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LENOVO\Desktop\angela\SDS\VIG_3DIC_23 JULIO 2025\01 AGOSTO_30 SEPTIEMBRE2025\CO\Productos seguimiento\"/>
    </mc:Choice>
  </mc:AlternateContent>
  <xr:revisionPtr revIDLastSave="0" documentId="13_ncr:1_{3C2FB360-E351-4DB9-B97B-20A44172E6EE}" xr6:coauthVersionLast="47" xr6:coauthVersionMax="47" xr10:uidLastSave="{00000000-0000-0000-0000-000000000000}"/>
  <workbookProtection workbookAlgorithmName="SHA-512" workbookHashValue="5LVvxYpdwV9W0akK3+cv0hbuTNDduyco0aWTcOtNAmzHq6tYM+4ACllOYBTy65d2AAwSu0VA4NBkevfD1AcLHA==" workbookSaltValue="qMMTRssIZjuHGdWgxtAXKg==" workbookSpinCount="100000" lockStructure="1"/>
  <bookViews>
    <workbookView xWindow="-110" yWindow="-110" windowWidth="19420" windowHeight="10300" firstSheet="2" activeTab="5" xr2:uid="{00000000-000D-0000-FFFF-FFFF00000000}"/>
  </bookViews>
  <sheets>
    <sheet name="IG" sheetId="3" state="hidden" r:id="rId1"/>
    <sheet name="lISTA DESPLEGABLES" sheetId="2" state="hidden" r:id="rId2"/>
    <sheet name="GLOSAS" sheetId="1" r:id="rId3"/>
    <sheet name="Campo" sheetId="4" state="hidden" r:id="rId4"/>
    <sheet name="1_G6-2" sheetId="9" r:id="rId5"/>
    <sheet name="2_G7-2" sheetId="5" r:id="rId6"/>
    <sheet name="3_G12-1" sheetId="6" r:id="rId7"/>
    <sheet name="4_G3-3" sheetId="7" r:id="rId8"/>
    <sheet name="Hoja5" sheetId="8" r:id="rId9"/>
  </sheets>
  <definedNames>
    <definedName name="_xlnm._FilterDatabase" localSheetId="5" hidden="1">'2_G7-2'!$A$3:$K$42</definedName>
    <definedName name="_xlnm._FilterDatabase" localSheetId="0" hidden="1">IG!$A$2:$AA$1909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7" l="1"/>
  <c r="H23" i="7" s="1"/>
  <c r="H20" i="7"/>
  <c r="J15" i="7"/>
  <c r="I9" i="7"/>
  <c r="H12" i="7" s="1"/>
  <c r="H9" i="7"/>
  <c r="J4" i="7"/>
  <c r="J66" i="5"/>
  <c r="J65" i="5"/>
  <c r="J54" i="5"/>
  <c r="J53" i="5"/>
  <c r="J52" i="5"/>
  <c r="J51" i="5"/>
  <c r="J50" i="5"/>
  <c r="J49" i="5"/>
  <c r="J78" i="5" s="1"/>
  <c r="J79" i="5" s="1"/>
  <c r="J48" i="5"/>
  <c r="J38" i="5"/>
  <c r="J37" i="5"/>
  <c r="J36" i="5"/>
  <c r="J35" i="5"/>
  <c r="J34" i="5"/>
  <c r="J33" i="5"/>
  <c r="J32" i="5"/>
  <c r="J31" i="5"/>
  <c r="J30" i="5"/>
  <c r="J29" i="5"/>
  <c r="J28" i="5"/>
  <c r="J27" i="5"/>
  <c r="J22" i="5"/>
  <c r="J21" i="5"/>
  <c r="J20" i="5"/>
  <c r="J19" i="5"/>
  <c r="J18" i="5"/>
  <c r="J17" i="5"/>
  <c r="J16" i="5"/>
  <c r="J15" i="5"/>
  <c r="J14" i="5"/>
  <c r="J13" i="5"/>
  <c r="J12" i="5"/>
  <c r="J11" i="5"/>
  <c r="J10" i="5"/>
  <c r="J6" i="5"/>
  <c r="J5" i="5"/>
  <c r="J4" i="5"/>
  <c r="F57" i="9"/>
  <c r="E57" i="9"/>
  <c r="G56" i="9"/>
  <c r="G55" i="9"/>
  <c r="G54" i="9"/>
  <c r="G53" i="9"/>
  <c r="G52" i="9"/>
  <c r="G51" i="9"/>
  <c r="G50" i="9"/>
  <c r="G49" i="9"/>
  <c r="G48" i="9"/>
  <c r="G47" i="9"/>
  <c r="G46" i="9"/>
  <c r="G57" i="9" s="1"/>
  <c r="F59" i="9" s="1"/>
  <c r="H41" i="9"/>
  <c r="H38" i="9"/>
  <c r="J33" i="9"/>
  <c r="I33" i="9"/>
  <c r="H33" i="9"/>
  <c r="F24" i="9"/>
  <c r="E24" i="9"/>
  <c r="G23" i="9"/>
  <c r="G22" i="9"/>
  <c r="G21" i="9"/>
  <c r="G20" i="9"/>
  <c r="G19" i="9"/>
  <c r="G18" i="9"/>
  <c r="G17" i="9"/>
  <c r="G16" i="9"/>
  <c r="G15" i="9"/>
  <c r="G14" i="9"/>
  <c r="G13" i="9"/>
  <c r="G12" i="9"/>
  <c r="G11" i="9"/>
  <c r="G10" i="9"/>
  <c r="G9" i="9"/>
  <c r="G8" i="9"/>
  <c r="G7" i="9"/>
  <c r="G6" i="9"/>
  <c r="G5" i="9"/>
  <c r="G4" i="9"/>
  <c r="G3" i="9"/>
  <c r="G24" i="9" s="1"/>
  <c r="F26" i="9" s="1"/>
  <c r="J39" i="5" l="1"/>
  <c r="J40" i="5" s="1"/>
  <c r="J42" i="5"/>
  <c r="K40" i="5"/>
  <c r="J81" i="5"/>
  <c r="K79" i="5"/>
  <c r="F28" i="9"/>
  <c r="G26" i="9"/>
  <c r="G59" i="9"/>
  <c r="F61" i="9"/>
  <c r="E96" i="1" l="1"/>
  <c r="F96" i="1" s="1"/>
  <c r="E97" i="1"/>
  <c r="G97" i="1" s="1"/>
  <c r="E98" i="1"/>
  <c r="F98" i="1" s="1"/>
  <c r="E99" i="1"/>
  <c r="F99" i="1" s="1"/>
  <c r="E100" i="1"/>
  <c r="G100" i="1" s="1"/>
  <c r="E101" i="1"/>
  <c r="F101" i="1" s="1"/>
  <c r="E102" i="1"/>
  <c r="G102" i="1" s="1"/>
  <c r="E103" i="1"/>
  <c r="F103" i="1" s="1"/>
  <c r="E104" i="1"/>
  <c r="F104" i="1" s="1"/>
  <c r="E105" i="1"/>
  <c r="G105" i="1" s="1"/>
  <c r="E106" i="1"/>
  <c r="F106" i="1" s="1"/>
  <c r="E107" i="1"/>
  <c r="F107" i="1" s="1"/>
  <c r="E108" i="1"/>
  <c r="G108" i="1" s="1"/>
  <c r="E109" i="1"/>
  <c r="H109" i="1" s="1"/>
  <c r="E110" i="1"/>
  <c r="F110" i="1" s="1"/>
  <c r="E111" i="1"/>
  <c r="F111" i="1" s="1"/>
  <c r="E112" i="1"/>
  <c r="F112" i="1" s="1"/>
  <c r="E113" i="1"/>
  <c r="H113" i="1" s="1"/>
  <c r="E114" i="1"/>
  <c r="F114" i="1" s="1"/>
  <c r="E115" i="1"/>
  <c r="H115" i="1" s="1"/>
  <c r="E116" i="1"/>
  <c r="G116" i="1" s="1"/>
  <c r="E117" i="1"/>
  <c r="H117" i="1" s="1"/>
  <c r="E118" i="1"/>
  <c r="F118" i="1" s="1"/>
  <c r="F105" i="1" l="1"/>
  <c r="G118" i="1"/>
  <c r="I111" i="1"/>
  <c r="F108" i="1"/>
  <c r="I105" i="1"/>
  <c r="I103" i="1"/>
  <c r="F100" i="1"/>
  <c r="F97" i="1"/>
  <c r="I116" i="1"/>
  <c r="F116" i="1"/>
  <c r="J113" i="1"/>
  <c r="J117" i="1"/>
  <c r="M109" i="1"/>
  <c r="O109" i="1" s="1"/>
  <c r="Y109" i="1" s="1"/>
  <c r="AF109" i="1" s="1"/>
  <c r="AI109" i="1" s="1"/>
  <c r="J109" i="1"/>
  <c r="G109" i="1"/>
  <c r="I117" i="1"/>
  <c r="G117" i="1"/>
  <c r="M117" i="1"/>
  <c r="P117" i="1" s="1"/>
  <c r="Z117" i="1" s="1"/>
  <c r="F117" i="1"/>
  <c r="F109" i="1"/>
  <c r="H106" i="1"/>
  <c r="M106" i="1"/>
  <c r="T106" i="1" s="1"/>
  <c r="M115" i="1"/>
  <c r="O115" i="1" s="1"/>
  <c r="Y115" i="1" s="1"/>
  <c r="AF115" i="1" s="1"/>
  <c r="AI115" i="1" s="1"/>
  <c r="I110" i="1"/>
  <c r="I109" i="1"/>
  <c r="I108" i="1"/>
  <c r="G106" i="1"/>
  <c r="J115" i="1"/>
  <c r="I113" i="1"/>
  <c r="G115" i="1"/>
  <c r="G113" i="1"/>
  <c r="J116" i="1"/>
  <c r="F115" i="1"/>
  <c r="M113" i="1"/>
  <c r="P113" i="1" s="1"/>
  <c r="Z113" i="1" s="1"/>
  <c r="F113" i="1"/>
  <c r="I106" i="1"/>
  <c r="J105" i="1"/>
  <c r="G101" i="1"/>
  <c r="M111" i="1"/>
  <c r="Q111" i="1" s="1"/>
  <c r="G111" i="1"/>
  <c r="J100" i="1"/>
  <c r="H111" i="1"/>
  <c r="I115" i="1"/>
  <c r="I114" i="1"/>
  <c r="J111" i="1"/>
  <c r="J108" i="1"/>
  <c r="M101" i="1"/>
  <c r="P101" i="1" s="1"/>
  <c r="Z101" i="1" s="1"/>
  <c r="I100" i="1"/>
  <c r="G98" i="1"/>
  <c r="I112" i="1"/>
  <c r="H110" i="1"/>
  <c r="H116" i="1"/>
  <c r="M114" i="1"/>
  <c r="T114" i="1" s="1"/>
  <c r="G114" i="1"/>
  <c r="M112" i="1"/>
  <c r="Q112" i="1" s="1"/>
  <c r="G112" i="1"/>
  <c r="M110" i="1"/>
  <c r="Q110" i="1" s="1"/>
  <c r="G110" i="1"/>
  <c r="H108" i="1"/>
  <c r="I107" i="1"/>
  <c r="M103" i="1"/>
  <c r="Q103" i="1" s="1"/>
  <c r="G103" i="1"/>
  <c r="I102" i="1"/>
  <c r="I101" i="1"/>
  <c r="H100" i="1"/>
  <c r="I99" i="1"/>
  <c r="I98" i="1"/>
  <c r="J97" i="1"/>
  <c r="I96" i="1"/>
  <c r="H114" i="1"/>
  <c r="H112" i="1"/>
  <c r="H103" i="1"/>
  <c r="J102" i="1"/>
  <c r="M98" i="1"/>
  <c r="Q98" i="1" s="1"/>
  <c r="M118" i="1"/>
  <c r="Q118" i="1" s="1"/>
  <c r="I118" i="1"/>
  <c r="M116" i="1"/>
  <c r="Q116" i="1" s="1"/>
  <c r="J114" i="1"/>
  <c r="J112" i="1"/>
  <c r="J110" i="1"/>
  <c r="M108" i="1"/>
  <c r="P108" i="1" s="1"/>
  <c r="Z108" i="1" s="1"/>
  <c r="I104" i="1"/>
  <c r="J103" i="1"/>
  <c r="F102" i="1"/>
  <c r="H101" i="1"/>
  <c r="M100" i="1"/>
  <c r="T100" i="1" s="1"/>
  <c r="H98" i="1"/>
  <c r="I97" i="1"/>
  <c r="H96" i="1"/>
  <c r="H104" i="1"/>
  <c r="M107" i="1"/>
  <c r="G107" i="1"/>
  <c r="J106" i="1"/>
  <c r="H105" i="1"/>
  <c r="M104" i="1"/>
  <c r="T104" i="1" s="1"/>
  <c r="G104" i="1"/>
  <c r="H102" i="1"/>
  <c r="J101" i="1"/>
  <c r="M99" i="1"/>
  <c r="G99" i="1"/>
  <c r="J98" i="1"/>
  <c r="H97" i="1"/>
  <c r="M96" i="1"/>
  <c r="T96" i="1" s="1"/>
  <c r="G96" i="1"/>
  <c r="H107" i="1"/>
  <c r="H99" i="1"/>
  <c r="J107" i="1"/>
  <c r="M105" i="1"/>
  <c r="J104" i="1"/>
  <c r="M102" i="1"/>
  <c r="T102" i="1" s="1"/>
  <c r="J99" i="1"/>
  <c r="M97" i="1"/>
  <c r="J96" i="1"/>
  <c r="H118" i="1"/>
  <c r="J118" i="1"/>
  <c r="T115" i="1" l="1"/>
  <c r="S117" i="1"/>
  <c r="O117" i="1"/>
  <c r="Y117" i="1" s="1"/>
  <c r="AF117" i="1" s="1"/>
  <c r="AI117" i="1" s="1"/>
  <c r="Q117" i="1"/>
  <c r="T116" i="1"/>
  <c r="Q106" i="1"/>
  <c r="R106" i="1"/>
  <c r="S115" i="1"/>
  <c r="Q115" i="1"/>
  <c r="S118" i="1"/>
  <c r="S109" i="1"/>
  <c r="Q109" i="1"/>
  <c r="R109" i="1"/>
  <c r="P109" i="1"/>
  <c r="Z109" i="1" s="1"/>
  <c r="AA109" i="1" s="1"/>
  <c r="P111" i="1"/>
  <c r="Z111" i="1" s="1"/>
  <c r="T112" i="1"/>
  <c r="R118" i="1"/>
  <c r="T109" i="1"/>
  <c r="S103" i="1"/>
  <c r="T113" i="1"/>
  <c r="T117" i="1"/>
  <c r="R117" i="1"/>
  <c r="S111" i="1"/>
  <c r="T101" i="1"/>
  <c r="R100" i="1"/>
  <c r="S101" i="1"/>
  <c r="R115" i="1"/>
  <c r="P106" i="1"/>
  <c r="Z106" i="1" s="1"/>
  <c r="S106" i="1"/>
  <c r="O106" i="1"/>
  <c r="Y106" i="1" s="1"/>
  <c r="O118" i="1"/>
  <c r="Y118" i="1" s="1"/>
  <c r="T108" i="1"/>
  <c r="Q101" i="1"/>
  <c r="S113" i="1"/>
  <c r="Q113" i="1"/>
  <c r="P115" i="1"/>
  <c r="Z115" i="1" s="1"/>
  <c r="AA115" i="1" s="1"/>
  <c r="Q114" i="1"/>
  <c r="T98" i="1"/>
  <c r="S98" i="1"/>
  <c r="T111" i="1"/>
  <c r="T110" i="1"/>
  <c r="R98" i="1"/>
  <c r="O113" i="1"/>
  <c r="Y113" i="1" s="1"/>
  <c r="AF113" i="1" s="1"/>
  <c r="AI113" i="1" s="1"/>
  <c r="R113" i="1"/>
  <c r="P118" i="1"/>
  <c r="Z118" i="1" s="1"/>
  <c r="Q108" i="1"/>
  <c r="R108" i="1"/>
  <c r="T118" i="1"/>
  <c r="O101" i="1"/>
  <c r="Y101" i="1" s="1"/>
  <c r="AA101" i="1" s="1"/>
  <c r="O111" i="1"/>
  <c r="Y111" i="1" s="1"/>
  <c r="AF111" i="1" s="1"/>
  <c r="AI111" i="1" s="1"/>
  <c r="R111" i="1"/>
  <c r="O108" i="1"/>
  <c r="Y108" i="1" s="1"/>
  <c r="S108" i="1"/>
  <c r="R101" i="1"/>
  <c r="P100" i="1"/>
  <c r="Z100" i="1" s="1"/>
  <c r="S100" i="1"/>
  <c r="O103" i="1"/>
  <c r="Y103" i="1" s="1"/>
  <c r="AF103" i="1" s="1"/>
  <c r="AI103" i="1" s="1"/>
  <c r="R103" i="1"/>
  <c r="O100" i="1"/>
  <c r="Y100" i="1" s="1"/>
  <c r="AF100" i="1" s="1"/>
  <c r="AI100" i="1" s="1"/>
  <c r="Q100" i="1"/>
  <c r="P103" i="1"/>
  <c r="Z103" i="1" s="1"/>
  <c r="P116" i="1"/>
  <c r="Z116" i="1" s="1"/>
  <c r="R116" i="1"/>
  <c r="O116" i="1"/>
  <c r="Y116" i="1" s="1"/>
  <c r="S116" i="1"/>
  <c r="T103" i="1"/>
  <c r="P98" i="1"/>
  <c r="Z98" i="1" s="1"/>
  <c r="O98" i="1"/>
  <c r="Y98" i="1" s="1"/>
  <c r="P110" i="1"/>
  <c r="Z110" i="1" s="1"/>
  <c r="S110" i="1"/>
  <c r="O110" i="1"/>
  <c r="Y110" i="1" s="1"/>
  <c r="R110" i="1"/>
  <c r="P112" i="1"/>
  <c r="Z112" i="1" s="1"/>
  <c r="S112" i="1"/>
  <c r="O112" i="1"/>
  <c r="Y112" i="1" s="1"/>
  <c r="R112" i="1"/>
  <c r="P114" i="1"/>
  <c r="Z114" i="1" s="1"/>
  <c r="S114" i="1"/>
  <c r="R114" i="1"/>
  <c r="O114" i="1"/>
  <c r="Y114" i="1" s="1"/>
  <c r="P99" i="1"/>
  <c r="Z99" i="1" s="1"/>
  <c r="T99" i="1"/>
  <c r="Q99" i="1"/>
  <c r="O99" i="1"/>
  <c r="Y99" i="1" s="1"/>
  <c r="S99" i="1"/>
  <c r="R99" i="1"/>
  <c r="P104" i="1"/>
  <c r="Z104" i="1" s="1"/>
  <c r="R104" i="1"/>
  <c r="Q104" i="1"/>
  <c r="S104" i="1"/>
  <c r="O104" i="1"/>
  <c r="Y104" i="1" s="1"/>
  <c r="Q107" i="1"/>
  <c r="O107" i="1"/>
  <c r="Y107" i="1" s="1"/>
  <c r="S107" i="1"/>
  <c r="R107" i="1"/>
  <c r="P107" i="1"/>
  <c r="Z107" i="1" s="1"/>
  <c r="T107" i="1"/>
  <c r="Q97" i="1"/>
  <c r="R97" i="1"/>
  <c r="O97" i="1"/>
  <c r="Y97" i="1" s="1"/>
  <c r="S97" i="1"/>
  <c r="P97" i="1"/>
  <c r="Z97" i="1" s="1"/>
  <c r="T97" i="1"/>
  <c r="R105" i="1"/>
  <c r="Q105" i="1"/>
  <c r="O105" i="1"/>
  <c r="Y105" i="1" s="1"/>
  <c r="S105" i="1"/>
  <c r="P105" i="1"/>
  <c r="Z105" i="1" s="1"/>
  <c r="T105" i="1"/>
  <c r="P102" i="1"/>
  <c r="Z102" i="1" s="1"/>
  <c r="R102" i="1"/>
  <c r="S102" i="1"/>
  <c r="O102" i="1"/>
  <c r="Y102" i="1" s="1"/>
  <c r="Q102" i="1"/>
  <c r="P96" i="1"/>
  <c r="Z96" i="1" s="1"/>
  <c r="Q96" i="1"/>
  <c r="R96" i="1"/>
  <c r="S96" i="1"/>
  <c r="O96" i="1"/>
  <c r="Y96" i="1" s="1"/>
  <c r="AA117" i="1" l="1"/>
  <c r="AA103" i="1"/>
  <c r="AA100" i="1"/>
  <c r="AF101" i="1"/>
  <c r="AI101" i="1" s="1"/>
  <c r="AA118" i="1"/>
  <c r="AF118" i="1"/>
  <c r="AI118" i="1" s="1"/>
  <c r="AF106" i="1"/>
  <c r="AI106" i="1" s="1"/>
  <c r="AA106" i="1"/>
  <c r="AA113" i="1"/>
  <c r="AA111" i="1"/>
  <c r="AA108" i="1"/>
  <c r="AF108" i="1"/>
  <c r="AI108" i="1" s="1"/>
  <c r="AF116" i="1"/>
  <c r="AI116" i="1" s="1"/>
  <c r="AA116" i="1"/>
  <c r="AF112" i="1"/>
  <c r="AI112" i="1" s="1"/>
  <c r="AA112" i="1"/>
  <c r="AA110" i="1"/>
  <c r="AF110" i="1"/>
  <c r="AI110" i="1" s="1"/>
  <c r="AA114" i="1"/>
  <c r="AF114" i="1"/>
  <c r="AI114" i="1" s="1"/>
  <c r="AF98" i="1"/>
  <c r="AI98" i="1" s="1"/>
  <c r="AA98" i="1"/>
  <c r="AF104" i="1"/>
  <c r="AI104" i="1" s="1"/>
  <c r="AA104" i="1"/>
  <c r="AA96" i="1"/>
  <c r="AF96" i="1"/>
  <c r="AI96" i="1" s="1"/>
  <c r="AA105" i="1"/>
  <c r="AF105" i="1"/>
  <c r="AI105" i="1" s="1"/>
  <c r="AF102" i="1"/>
  <c r="AI102" i="1" s="1"/>
  <c r="AA102" i="1"/>
  <c r="AA107" i="1"/>
  <c r="AF107" i="1"/>
  <c r="AI107" i="1" s="1"/>
  <c r="AA97" i="1"/>
  <c r="AF97" i="1"/>
  <c r="AI97" i="1" s="1"/>
  <c r="AA99" i="1"/>
  <c r="AF99" i="1"/>
  <c r="AI99" i="1" s="1"/>
  <c r="E94" i="1" l="1"/>
  <c r="F94" i="1" s="1"/>
  <c r="E95" i="1"/>
  <c r="H95" i="1" s="1"/>
  <c r="E119" i="1"/>
  <c r="F119" i="1" s="1"/>
  <c r="E120" i="1"/>
  <c r="H120" i="1" s="1"/>
  <c r="E121" i="1"/>
  <c r="F121" i="1" s="1"/>
  <c r="E122" i="1"/>
  <c r="H122" i="1" s="1"/>
  <c r="E123" i="1"/>
  <c r="F123" i="1" s="1"/>
  <c r="E124" i="1"/>
  <c r="H124" i="1" s="1"/>
  <c r="E125" i="1"/>
  <c r="F125" i="1" s="1"/>
  <c r="E126" i="1"/>
  <c r="H126" i="1" s="1"/>
  <c r="E127" i="1"/>
  <c r="F127" i="1" s="1"/>
  <c r="E128" i="1"/>
  <c r="H128" i="1" s="1"/>
  <c r="E129" i="1"/>
  <c r="F129" i="1" s="1"/>
  <c r="E130" i="1"/>
  <c r="H130" i="1" s="1"/>
  <c r="E131" i="1"/>
  <c r="F131" i="1" s="1"/>
  <c r="E132" i="1"/>
  <c r="H132" i="1" s="1"/>
  <c r="E133" i="1"/>
  <c r="F133" i="1" s="1"/>
  <c r="E134" i="1"/>
  <c r="F134" i="1" s="1"/>
  <c r="E135" i="1"/>
  <c r="H135" i="1" s="1"/>
  <c r="E136" i="1"/>
  <c r="F136" i="1" s="1"/>
  <c r="E93" i="1"/>
  <c r="F93" i="1" s="1"/>
  <c r="E137" i="1"/>
  <c r="G137" i="1" s="1"/>
  <c r="E138" i="1"/>
  <c r="G138" i="1" s="1"/>
  <c r="AH12" i="1"/>
  <c r="AD12" i="1"/>
  <c r="J122" i="1" l="1"/>
  <c r="M136" i="1"/>
  <c r="P136" i="1" s="1"/>
  <c r="Z136" i="1" s="1"/>
  <c r="F124" i="1"/>
  <c r="I122" i="1"/>
  <c r="J95" i="1"/>
  <c r="M135" i="1"/>
  <c r="O135" i="1" s="1"/>
  <c r="Y135" i="1" s="1"/>
  <c r="AF135" i="1" s="1"/>
  <c r="AI135" i="1" s="1"/>
  <c r="J130" i="1"/>
  <c r="M124" i="1"/>
  <c r="T124" i="1" s="1"/>
  <c r="G122" i="1"/>
  <c r="M120" i="1"/>
  <c r="O120" i="1" s="1"/>
  <c r="Y120" i="1" s="1"/>
  <c r="AF120" i="1" s="1"/>
  <c r="AI120" i="1" s="1"/>
  <c r="F135" i="1"/>
  <c r="J132" i="1"/>
  <c r="I124" i="1"/>
  <c r="M122" i="1"/>
  <c r="O122" i="1" s="1"/>
  <c r="Y122" i="1" s="1"/>
  <c r="AF122" i="1" s="1"/>
  <c r="AI122" i="1" s="1"/>
  <c r="F122" i="1"/>
  <c r="F120" i="1"/>
  <c r="J128" i="1"/>
  <c r="H125" i="1"/>
  <c r="J124" i="1"/>
  <c r="I123" i="1"/>
  <c r="H121" i="1"/>
  <c r="J135" i="1"/>
  <c r="I133" i="1"/>
  <c r="F132" i="1"/>
  <c r="I128" i="1"/>
  <c r="I127" i="1"/>
  <c r="I125" i="1"/>
  <c r="G124" i="1"/>
  <c r="H123" i="1"/>
  <c r="I129" i="1"/>
  <c r="G128" i="1"/>
  <c r="I94" i="1"/>
  <c r="M132" i="1"/>
  <c r="O132" i="1" s="1"/>
  <c r="Y132" i="1" s="1"/>
  <c r="AF132" i="1" s="1"/>
  <c r="AI132" i="1" s="1"/>
  <c r="H129" i="1"/>
  <c r="M128" i="1"/>
  <c r="S128" i="1" s="1"/>
  <c r="F128" i="1"/>
  <c r="J126" i="1"/>
  <c r="I130" i="1"/>
  <c r="I126" i="1"/>
  <c r="I132" i="1"/>
  <c r="I131" i="1"/>
  <c r="G130" i="1"/>
  <c r="I120" i="1"/>
  <c r="I119" i="1"/>
  <c r="G95" i="1"/>
  <c r="H94" i="1"/>
  <c r="J120" i="1"/>
  <c r="I95" i="1"/>
  <c r="I135" i="1"/>
  <c r="I134" i="1"/>
  <c r="G126" i="1"/>
  <c r="I93" i="1"/>
  <c r="T136" i="1"/>
  <c r="G135" i="1"/>
  <c r="H134" i="1"/>
  <c r="G132" i="1"/>
  <c r="H131" i="1"/>
  <c r="M130" i="1"/>
  <c r="T130" i="1" s="1"/>
  <c r="F130" i="1"/>
  <c r="M126" i="1"/>
  <c r="P126" i="1" s="1"/>
  <c r="Z126" i="1" s="1"/>
  <c r="F126" i="1"/>
  <c r="I121" i="1"/>
  <c r="G120" i="1"/>
  <c r="H119" i="1"/>
  <c r="M95" i="1"/>
  <c r="P95" i="1" s="1"/>
  <c r="Z95" i="1" s="1"/>
  <c r="F95" i="1"/>
  <c r="H127" i="1"/>
  <c r="M133" i="1"/>
  <c r="G133" i="1"/>
  <c r="M129" i="1"/>
  <c r="G129" i="1"/>
  <c r="M125" i="1"/>
  <c r="G125" i="1"/>
  <c r="M123" i="1"/>
  <c r="G123" i="1"/>
  <c r="M121" i="1"/>
  <c r="G121" i="1"/>
  <c r="M119" i="1"/>
  <c r="G119" i="1"/>
  <c r="M94" i="1"/>
  <c r="G94" i="1"/>
  <c r="G93" i="1"/>
  <c r="H133" i="1"/>
  <c r="J93" i="1"/>
  <c r="M131" i="1"/>
  <c r="G131" i="1"/>
  <c r="M127" i="1"/>
  <c r="G127" i="1"/>
  <c r="I138" i="1"/>
  <c r="J133" i="1"/>
  <c r="J131" i="1"/>
  <c r="J129" i="1"/>
  <c r="J127" i="1"/>
  <c r="J125" i="1"/>
  <c r="J123" i="1"/>
  <c r="J121" i="1"/>
  <c r="S120" i="1"/>
  <c r="J119" i="1"/>
  <c r="J94" i="1"/>
  <c r="I136" i="1"/>
  <c r="M134" i="1"/>
  <c r="G134" i="1"/>
  <c r="H136" i="1"/>
  <c r="H138" i="1"/>
  <c r="G136" i="1"/>
  <c r="J134" i="1"/>
  <c r="M137" i="1"/>
  <c r="O137" i="1" s="1"/>
  <c r="H137" i="1"/>
  <c r="F137" i="1"/>
  <c r="M93" i="1"/>
  <c r="P93" i="1" s="1"/>
  <c r="Z93" i="1" s="1"/>
  <c r="I137" i="1"/>
  <c r="H93" i="1"/>
  <c r="Q136" i="1"/>
  <c r="J136" i="1"/>
  <c r="J137" i="1"/>
  <c r="J138" i="1"/>
  <c r="F138" i="1"/>
  <c r="M138" i="1"/>
  <c r="Q124" i="1" l="1"/>
  <c r="P135" i="1"/>
  <c r="Z135" i="1" s="1"/>
  <c r="AA135" i="1" s="1"/>
  <c r="S135" i="1"/>
  <c r="O136" i="1"/>
  <c r="Y136" i="1" s="1"/>
  <c r="AA136" i="1" s="1"/>
  <c r="R136" i="1"/>
  <c r="S136" i="1"/>
  <c r="Q135" i="1"/>
  <c r="S124" i="1"/>
  <c r="P128" i="1"/>
  <c r="Z128" i="1" s="1"/>
  <c r="P124" i="1"/>
  <c r="Z124" i="1" s="1"/>
  <c r="T95" i="1"/>
  <c r="T128" i="1"/>
  <c r="S95" i="1"/>
  <c r="T135" i="1"/>
  <c r="Q120" i="1"/>
  <c r="R120" i="1"/>
  <c r="P120" i="1"/>
  <c r="Z120" i="1" s="1"/>
  <c r="AA120" i="1" s="1"/>
  <c r="P122" i="1"/>
  <c r="Z122" i="1" s="1"/>
  <c r="AA122" i="1" s="1"/>
  <c r="S122" i="1"/>
  <c r="T120" i="1"/>
  <c r="T122" i="1"/>
  <c r="R135" i="1"/>
  <c r="R122" i="1"/>
  <c r="Q122" i="1"/>
  <c r="P130" i="1"/>
  <c r="Z130" i="1" s="1"/>
  <c r="S93" i="1"/>
  <c r="S130" i="1"/>
  <c r="O124" i="1"/>
  <c r="Y124" i="1" s="1"/>
  <c r="AF124" i="1" s="1"/>
  <c r="AI124" i="1" s="1"/>
  <c r="R124" i="1"/>
  <c r="S126" i="1"/>
  <c r="R132" i="1"/>
  <c r="Q132" i="1"/>
  <c r="O128" i="1"/>
  <c r="Y128" i="1" s="1"/>
  <c r="AF128" i="1" s="1"/>
  <c r="AI128" i="1" s="1"/>
  <c r="Q128" i="1"/>
  <c r="R128" i="1"/>
  <c r="P132" i="1"/>
  <c r="Z132" i="1" s="1"/>
  <c r="AA132" i="1" s="1"/>
  <c r="S132" i="1"/>
  <c r="T132" i="1"/>
  <c r="O95" i="1"/>
  <c r="R95" i="1"/>
  <c r="Q95" i="1"/>
  <c r="O126" i="1"/>
  <c r="Y126" i="1" s="1"/>
  <c r="AF126" i="1" s="1"/>
  <c r="AI126" i="1" s="1"/>
  <c r="R126" i="1"/>
  <c r="T93" i="1"/>
  <c r="T137" i="1"/>
  <c r="Q93" i="1"/>
  <c r="T126" i="1"/>
  <c r="Q126" i="1"/>
  <c r="O130" i="1"/>
  <c r="Y130" i="1" s="1"/>
  <c r="AF130" i="1" s="1"/>
  <c r="AI130" i="1" s="1"/>
  <c r="Q130" i="1"/>
  <c r="R130" i="1"/>
  <c r="P127" i="1"/>
  <c r="Z127" i="1" s="1"/>
  <c r="T127" i="1"/>
  <c r="Q127" i="1"/>
  <c r="R127" i="1"/>
  <c r="O127" i="1"/>
  <c r="Y127" i="1" s="1"/>
  <c r="S127" i="1"/>
  <c r="P131" i="1"/>
  <c r="Z131" i="1" s="1"/>
  <c r="T131" i="1"/>
  <c r="Q131" i="1"/>
  <c r="R131" i="1"/>
  <c r="O131" i="1"/>
  <c r="Y131" i="1" s="1"/>
  <c r="S131" i="1"/>
  <c r="O93" i="1"/>
  <c r="Y93" i="1" s="1"/>
  <c r="AA93" i="1" s="1"/>
  <c r="R93" i="1"/>
  <c r="P125" i="1"/>
  <c r="Z125" i="1" s="1"/>
  <c r="T125" i="1"/>
  <c r="Q125" i="1"/>
  <c r="O125" i="1"/>
  <c r="Y125" i="1" s="1"/>
  <c r="S125" i="1"/>
  <c r="R125" i="1"/>
  <c r="P129" i="1"/>
  <c r="Z129" i="1" s="1"/>
  <c r="T129" i="1"/>
  <c r="Q129" i="1"/>
  <c r="O129" i="1"/>
  <c r="Y129" i="1" s="1"/>
  <c r="S129" i="1"/>
  <c r="R129" i="1"/>
  <c r="Q133" i="1"/>
  <c r="O133" i="1"/>
  <c r="Y133" i="1" s="1"/>
  <c r="S133" i="1"/>
  <c r="R133" i="1"/>
  <c r="P133" i="1"/>
  <c r="Z133" i="1" s="1"/>
  <c r="T133" i="1"/>
  <c r="P94" i="1"/>
  <c r="Z94" i="1" s="1"/>
  <c r="T94" i="1"/>
  <c r="Q94" i="1"/>
  <c r="R94" i="1"/>
  <c r="O94" i="1"/>
  <c r="Y94" i="1" s="1"/>
  <c r="S94" i="1"/>
  <c r="P119" i="1"/>
  <c r="Z119" i="1" s="1"/>
  <c r="T119" i="1"/>
  <c r="Q119" i="1"/>
  <c r="R119" i="1"/>
  <c r="O119" i="1"/>
  <c r="Y119" i="1" s="1"/>
  <c r="S119" i="1"/>
  <c r="P121" i="1"/>
  <c r="Z121" i="1" s="1"/>
  <c r="T121" i="1"/>
  <c r="Q121" i="1"/>
  <c r="R121" i="1"/>
  <c r="O121" i="1"/>
  <c r="Y121" i="1" s="1"/>
  <c r="S121" i="1"/>
  <c r="P123" i="1"/>
  <c r="Z123" i="1" s="1"/>
  <c r="T123" i="1"/>
  <c r="Q123" i="1"/>
  <c r="R123" i="1"/>
  <c r="O123" i="1"/>
  <c r="Y123" i="1" s="1"/>
  <c r="S123" i="1"/>
  <c r="P134" i="1"/>
  <c r="Z134" i="1" s="1"/>
  <c r="T134" i="1"/>
  <c r="Q134" i="1"/>
  <c r="O134" i="1"/>
  <c r="Y134" i="1" s="1"/>
  <c r="S134" i="1"/>
  <c r="R134" i="1"/>
  <c r="Q137" i="1"/>
  <c r="R137" i="1"/>
  <c r="P137" i="1"/>
  <c r="Z137" i="1" s="1"/>
  <c r="AA137" i="1" s="1"/>
  <c r="S137" i="1"/>
  <c r="R138" i="1"/>
  <c r="Q138" i="1"/>
  <c r="P138" i="1"/>
  <c r="Z138" i="1" s="1"/>
  <c r="T138" i="1"/>
  <c r="O138" i="1"/>
  <c r="S138" i="1"/>
  <c r="AF137" i="1"/>
  <c r="AI137" i="1" s="1"/>
  <c r="AF136" i="1" l="1"/>
  <c r="AI136" i="1" s="1"/>
  <c r="AF93" i="1"/>
  <c r="AI93" i="1" s="1"/>
  <c r="AA124" i="1"/>
  <c r="Y95" i="1"/>
  <c r="AF95" i="1" s="1"/>
  <c r="AI95" i="1" s="1"/>
  <c r="AA128" i="1"/>
  <c r="AA130" i="1"/>
  <c r="AA126" i="1"/>
  <c r="AA133" i="1"/>
  <c r="AF133" i="1"/>
  <c r="AI133" i="1" s="1"/>
  <c r="AF123" i="1"/>
  <c r="AI123" i="1" s="1"/>
  <c r="AA123" i="1"/>
  <c r="AF119" i="1"/>
  <c r="AI119" i="1" s="1"/>
  <c r="AA119" i="1"/>
  <c r="AF131" i="1"/>
  <c r="AI131" i="1" s="1"/>
  <c r="AA131" i="1"/>
  <c r="AF125" i="1"/>
  <c r="AI125" i="1" s="1"/>
  <c r="AA125" i="1"/>
  <c r="AF129" i="1"/>
  <c r="AI129" i="1" s="1"/>
  <c r="AA129" i="1"/>
  <c r="AF121" i="1"/>
  <c r="AI121" i="1" s="1"/>
  <c r="AA121" i="1"/>
  <c r="AF94" i="1"/>
  <c r="AI94" i="1" s="1"/>
  <c r="AA94" i="1"/>
  <c r="AF127" i="1"/>
  <c r="AI127" i="1" s="1"/>
  <c r="AA127" i="1"/>
  <c r="AF134" i="1"/>
  <c r="AI134" i="1" s="1"/>
  <c r="AA134" i="1"/>
  <c r="AF138" i="1"/>
  <c r="AI138" i="1" s="1"/>
  <c r="AA138" i="1"/>
  <c r="AA95" i="1" l="1"/>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 r="D1004" i="3"/>
  <c r="D1005" i="3"/>
  <c r="D1006" i="3"/>
  <c r="D1007" i="3"/>
  <c r="D1008" i="3"/>
  <c r="D1009" i="3"/>
  <c r="D1010" i="3"/>
  <c r="D1011" i="3"/>
  <c r="D1012" i="3"/>
  <c r="D1013" i="3"/>
  <c r="D1014" i="3"/>
  <c r="D1015" i="3"/>
  <c r="D1016" i="3"/>
  <c r="D1017" i="3"/>
  <c r="D1018" i="3"/>
  <c r="D1019" i="3"/>
  <c r="D1020" i="3"/>
  <c r="D1021" i="3"/>
  <c r="D1022" i="3"/>
  <c r="D1023" i="3"/>
  <c r="D1024" i="3"/>
  <c r="D1025" i="3"/>
  <c r="D1026" i="3"/>
  <c r="D1027" i="3"/>
  <c r="D1028" i="3"/>
  <c r="D1029" i="3"/>
  <c r="D1030" i="3"/>
  <c r="D1031" i="3"/>
  <c r="D1032" i="3"/>
  <c r="D1033" i="3"/>
  <c r="D1034" i="3"/>
  <c r="D1035" i="3"/>
  <c r="D1036" i="3"/>
  <c r="D1037" i="3"/>
  <c r="D1038" i="3"/>
  <c r="D1039" i="3"/>
  <c r="D1040" i="3"/>
  <c r="D1041" i="3"/>
  <c r="D1042" i="3"/>
  <c r="D1043" i="3"/>
  <c r="D1044" i="3"/>
  <c r="D1045" i="3"/>
  <c r="D1046" i="3"/>
  <c r="D1047" i="3"/>
  <c r="D1048" i="3"/>
  <c r="D1049" i="3"/>
  <c r="D1050" i="3"/>
  <c r="D1051" i="3"/>
  <c r="D1052" i="3"/>
  <c r="D1053" i="3"/>
  <c r="D1054" i="3"/>
  <c r="D1055" i="3"/>
  <c r="D1056" i="3"/>
  <c r="D1057" i="3"/>
  <c r="D1058" i="3"/>
  <c r="D1059" i="3"/>
  <c r="D1060" i="3"/>
  <c r="D1061" i="3"/>
  <c r="D1062" i="3"/>
  <c r="D1063" i="3"/>
  <c r="D1064" i="3"/>
  <c r="D1065" i="3"/>
  <c r="D1066" i="3"/>
  <c r="D1067" i="3"/>
  <c r="D1068" i="3"/>
  <c r="D1069" i="3"/>
  <c r="D1070" i="3"/>
  <c r="D1071" i="3"/>
  <c r="D1072" i="3"/>
  <c r="D1073" i="3"/>
  <c r="D1074" i="3"/>
  <c r="D1075" i="3"/>
  <c r="D1076" i="3"/>
  <c r="D1077" i="3"/>
  <c r="D1078" i="3"/>
  <c r="D1079" i="3"/>
  <c r="D1080" i="3"/>
  <c r="D1081" i="3"/>
  <c r="D1082" i="3"/>
  <c r="D1083" i="3"/>
  <c r="D1084" i="3"/>
  <c r="D1085" i="3"/>
  <c r="D1086" i="3"/>
  <c r="D1087" i="3"/>
  <c r="D1088" i="3"/>
  <c r="D1089" i="3"/>
  <c r="D1090" i="3"/>
  <c r="D1091" i="3"/>
  <c r="D1092" i="3"/>
  <c r="D1093" i="3"/>
  <c r="D1094" i="3"/>
  <c r="D1095" i="3"/>
  <c r="D1096" i="3"/>
  <c r="D1097" i="3"/>
  <c r="D1098" i="3"/>
  <c r="D1099" i="3"/>
  <c r="D1100" i="3"/>
  <c r="D1101" i="3"/>
  <c r="D1102" i="3"/>
  <c r="D1103" i="3"/>
  <c r="D1104" i="3"/>
  <c r="D1105" i="3"/>
  <c r="D1106" i="3"/>
  <c r="D1107" i="3"/>
  <c r="D1108" i="3"/>
  <c r="D1109" i="3"/>
  <c r="D1110" i="3"/>
  <c r="D1111" i="3"/>
  <c r="D1112" i="3"/>
  <c r="D1113" i="3"/>
  <c r="D1114" i="3"/>
  <c r="D1115" i="3"/>
  <c r="D1116" i="3"/>
  <c r="D1117" i="3"/>
  <c r="D1118" i="3"/>
  <c r="D1119" i="3"/>
  <c r="D1120" i="3"/>
  <c r="D1121" i="3"/>
  <c r="D1122" i="3"/>
  <c r="D1123" i="3"/>
  <c r="D1124" i="3"/>
  <c r="D1125" i="3"/>
  <c r="D1126" i="3"/>
  <c r="D1127" i="3"/>
  <c r="D1128" i="3"/>
  <c r="D1129" i="3"/>
  <c r="D1130" i="3"/>
  <c r="D1131" i="3"/>
  <c r="D1132" i="3"/>
  <c r="D1133" i="3"/>
  <c r="D1134" i="3"/>
  <c r="D1135" i="3"/>
  <c r="D1136" i="3"/>
  <c r="D1137" i="3"/>
  <c r="D1138" i="3"/>
  <c r="D1139" i="3"/>
  <c r="D1140" i="3"/>
  <c r="D1141" i="3"/>
  <c r="D1142" i="3"/>
  <c r="D1143" i="3"/>
  <c r="D1144" i="3"/>
  <c r="D1145" i="3"/>
  <c r="D1146" i="3"/>
  <c r="D1147" i="3"/>
  <c r="D1148" i="3"/>
  <c r="D1149" i="3"/>
  <c r="D1150" i="3"/>
  <c r="D1151" i="3"/>
  <c r="D1152" i="3"/>
  <c r="D1153" i="3"/>
  <c r="D1154" i="3"/>
  <c r="D1155" i="3"/>
  <c r="D1156" i="3"/>
  <c r="D1157" i="3"/>
  <c r="D1158" i="3"/>
  <c r="D1159" i="3"/>
  <c r="D1160" i="3"/>
  <c r="D1161" i="3"/>
  <c r="D1162" i="3"/>
  <c r="D1163" i="3"/>
  <c r="D1164" i="3"/>
  <c r="D1165" i="3"/>
  <c r="D1166" i="3"/>
  <c r="D1167" i="3"/>
  <c r="D1168" i="3"/>
  <c r="D1169" i="3"/>
  <c r="D1170" i="3"/>
  <c r="D1171" i="3"/>
  <c r="D1172" i="3"/>
  <c r="D1173" i="3"/>
  <c r="D1174" i="3"/>
  <c r="D1175" i="3"/>
  <c r="D1176" i="3"/>
  <c r="D1177" i="3"/>
  <c r="D1178" i="3"/>
  <c r="D1179" i="3"/>
  <c r="D1180" i="3"/>
  <c r="D1181" i="3"/>
  <c r="D1182" i="3"/>
  <c r="D1183" i="3"/>
  <c r="D1184" i="3"/>
  <c r="D1185" i="3"/>
  <c r="D1186" i="3"/>
  <c r="D1187" i="3"/>
  <c r="D1188" i="3"/>
  <c r="D1189" i="3"/>
  <c r="D1190" i="3"/>
  <c r="D1191" i="3"/>
  <c r="D1192" i="3"/>
  <c r="D1193" i="3"/>
  <c r="D1194" i="3"/>
  <c r="D1195" i="3"/>
  <c r="D1196" i="3"/>
  <c r="D1197" i="3"/>
  <c r="D1198" i="3"/>
  <c r="D1199" i="3"/>
  <c r="D1200" i="3"/>
  <c r="D1201" i="3"/>
  <c r="D1202" i="3"/>
  <c r="D1203" i="3"/>
  <c r="D1204" i="3"/>
  <c r="D1205" i="3"/>
  <c r="D1206" i="3"/>
  <c r="D1207" i="3"/>
  <c r="D1208" i="3"/>
  <c r="D1209" i="3"/>
  <c r="D1210" i="3"/>
  <c r="D1211" i="3"/>
  <c r="D1212" i="3"/>
  <c r="D1213" i="3"/>
  <c r="D1214" i="3"/>
  <c r="D1215" i="3"/>
  <c r="D1216" i="3"/>
  <c r="D1217" i="3"/>
  <c r="D1218" i="3"/>
  <c r="D1219" i="3"/>
  <c r="D1220" i="3"/>
  <c r="D1221" i="3"/>
  <c r="D1222" i="3"/>
  <c r="D1223" i="3"/>
  <c r="D1224" i="3"/>
  <c r="D1225" i="3"/>
  <c r="D1226" i="3"/>
  <c r="D1227" i="3"/>
  <c r="D1228" i="3"/>
  <c r="D1229" i="3"/>
  <c r="D1230" i="3"/>
  <c r="D1231" i="3"/>
  <c r="D1232" i="3"/>
  <c r="D1233" i="3"/>
  <c r="D1234" i="3"/>
  <c r="D1235" i="3"/>
  <c r="D1236" i="3"/>
  <c r="D1237" i="3"/>
  <c r="D1238" i="3"/>
  <c r="D1239" i="3"/>
  <c r="D1240" i="3"/>
  <c r="D1241" i="3"/>
  <c r="D1242" i="3"/>
  <c r="D1243" i="3"/>
  <c r="D1244" i="3"/>
  <c r="D1245" i="3"/>
  <c r="D1246" i="3"/>
  <c r="D1247" i="3"/>
  <c r="D1248" i="3"/>
  <c r="D1249" i="3"/>
  <c r="D1250" i="3"/>
  <c r="D1251" i="3"/>
  <c r="D1252" i="3"/>
  <c r="D1253" i="3"/>
  <c r="D1254" i="3"/>
  <c r="D1255" i="3"/>
  <c r="D1256" i="3"/>
  <c r="D1257" i="3"/>
  <c r="D1258" i="3"/>
  <c r="D1259" i="3"/>
  <c r="D1260" i="3"/>
  <c r="D1261" i="3"/>
  <c r="D1262" i="3"/>
  <c r="D1263" i="3"/>
  <c r="D1264" i="3"/>
  <c r="D1265" i="3"/>
  <c r="D1266" i="3"/>
  <c r="D1267" i="3"/>
  <c r="D1268" i="3"/>
  <c r="D1269" i="3"/>
  <c r="D1270" i="3"/>
  <c r="D1271" i="3"/>
  <c r="D1272" i="3"/>
  <c r="D1273" i="3"/>
  <c r="D1274" i="3"/>
  <c r="D1275" i="3"/>
  <c r="D1276" i="3"/>
  <c r="D1277" i="3"/>
  <c r="D1278" i="3"/>
  <c r="D1279" i="3"/>
  <c r="D1280" i="3"/>
  <c r="D1281" i="3"/>
  <c r="D1282" i="3"/>
  <c r="D1283" i="3"/>
  <c r="D1284" i="3"/>
  <c r="D1285" i="3"/>
  <c r="D1286" i="3"/>
  <c r="D1287" i="3"/>
  <c r="D1288" i="3"/>
  <c r="D1289" i="3"/>
  <c r="D1290" i="3"/>
  <c r="D1291" i="3"/>
  <c r="D1292" i="3"/>
  <c r="D1293" i="3"/>
  <c r="D1294" i="3"/>
  <c r="D1295" i="3"/>
  <c r="D1296" i="3"/>
  <c r="D1297" i="3"/>
  <c r="D1298" i="3"/>
  <c r="D1299" i="3"/>
  <c r="D1300" i="3"/>
  <c r="D1301" i="3"/>
  <c r="D1302" i="3"/>
  <c r="D1303" i="3"/>
  <c r="D1304" i="3"/>
  <c r="D1305" i="3"/>
  <c r="D1306" i="3"/>
  <c r="D1307" i="3"/>
  <c r="D1308" i="3"/>
  <c r="D1309" i="3"/>
  <c r="D1310" i="3"/>
  <c r="D1311" i="3"/>
  <c r="D1312" i="3"/>
  <c r="D1313" i="3"/>
  <c r="D1314" i="3"/>
  <c r="D1315" i="3"/>
  <c r="D1316" i="3"/>
  <c r="D1317" i="3"/>
  <c r="D1318" i="3"/>
  <c r="D1319" i="3"/>
  <c r="D1320" i="3"/>
  <c r="D1321" i="3"/>
  <c r="D1322" i="3"/>
  <c r="D1323" i="3"/>
  <c r="D1324" i="3"/>
  <c r="D1325" i="3"/>
  <c r="D1326" i="3"/>
  <c r="D1327" i="3"/>
  <c r="D1328" i="3"/>
  <c r="D1329" i="3"/>
  <c r="D1330" i="3"/>
  <c r="D1331" i="3"/>
  <c r="D1332" i="3"/>
  <c r="D1333" i="3"/>
  <c r="D1334" i="3"/>
  <c r="D1335" i="3"/>
  <c r="D1336" i="3"/>
  <c r="D1337" i="3"/>
  <c r="D1338" i="3"/>
  <c r="D1339" i="3"/>
  <c r="D1340" i="3"/>
  <c r="D1341" i="3"/>
  <c r="D1342" i="3"/>
  <c r="D1343" i="3"/>
  <c r="D1344" i="3"/>
  <c r="D1345" i="3"/>
  <c r="D1346" i="3"/>
  <c r="D1347" i="3"/>
  <c r="D1348" i="3"/>
  <c r="D1349" i="3"/>
  <c r="D1350" i="3"/>
  <c r="D1351" i="3"/>
  <c r="D1352" i="3"/>
  <c r="D1353" i="3"/>
  <c r="D1354" i="3"/>
  <c r="D1355" i="3"/>
  <c r="D1356" i="3"/>
  <c r="D1357" i="3"/>
  <c r="D1358" i="3"/>
  <c r="D1359" i="3"/>
  <c r="D1360" i="3"/>
  <c r="D1361" i="3"/>
  <c r="D1362" i="3"/>
  <c r="D1363" i="3"/>
  <c r="D1364" i="3"/>
  <c r="D1365" i="3"/>
  <c r="D1366" i="3"/>
  <c r="D1367" i="3"/>
  <c r="D1368" i="3"/>
  <c r="D1369" i="3"/>
  <c r="D1370" i="3"/>
  <c r="D1371" i="3"/>
  <c r="D1372" i="3"/>
  <c r="D1373" i="3"/>
  <c r="D1374" i="3"/>
  <c r="D1375" i="3"/>
  <c r="D1376" i="3"/>
  <c r="D1377" i="3"/>
  <c r="D1378" i="3"/>
  <c r="D1379" i="3"/>
  <c r="D1380" i="3"/>
  <c r="D1381" i="3"/>
  <c r="D1382" i="3"/>
  <c r="D1383" i="3"/>
  <c r="D1384" i="3"/>
  <c r="D1385" i="3"/>
  <c r="D1386" i="3"/>
  <c r="D1387" i="3"/>
  <c r="D1388" i="3"/>
  <c r="D1389" i="3"/>
  <c r="D1390" i="3"/>
  <c r="D1391" i="3"/>
  <c r="D1392" i="3"/>
  <c r="D1393" i="3"/>
  <c r="D1394" i="3"/>
  <c r="D1395" i="3"/>
  <c r="D1396" i="3"/>
  <c r="D1397" i="3"/>
  <c r="D1398" i="3"/>
  <c r="D1399" i="3"/>
  <c r="D1400" i="3"/>
  <c r="D1401" i="3"/>
  <c r="D1402" i="3"/>
  <c r="D1403" i="3"/>
  <c r="D1404" i="3"/>
  <c r="D1405" i="3"/>
  <c r="D1406" i="3"/>
  <c r="D1407" i="3"/>
  <c r="D1408" i="3"/>
  <c r="D1409" i="3"/>
  <c r="D1410" i="3"/>
  <c r="D1411" i="3"/>
  <c r="D1412" i="3"/>
  <c r="D1413" i="3"/>
  <c r="D1414" i="3"/>
  <c r="D1415" i="3"/>
  <c r="D1416" i="3"/>
  <c r="D1417" i="3"/>
  <c r="D1418" i="3"/>
  <c r="D1419" i="3"/>
  <c r="D1420" i="3"/>
  <c r="D1421" i="3"/>
  <c r="D1422" i="3"/>
  <c r="D1423" i="3"/>
  <c r="D1424" i="3"/>
  <c r="D1425" i="3"/>
  <c r="D1426" i="3"/>
  <c r="D1427" i="3"/>
  <c r="D1428" i="3"/>
  <c r="D1429" i="3"/>
  <c r="D1430" i="3"/>
  <c r="D1431" i="3"/>
  <c r="D1432" i="3"/>
  <c r="D1433" i="3"/>
  <c r="D1434" i="3"/>
  <c r="D1435" i="3"/>
  <c r="D1436" i="3"/>
  <c r="D1437" i="3"/>
  <c r="D1438" i="3"/>
  <c r="D1439" i="3"/>
  <c r="D1440" i="3"/>
  <c r="D1441" i="3"/>
  <c r="D1442" i="3"/>
  <c r="D1443" i="3"/>
  <c r="D1444" i="3"/>
  <c r="D1445" i="3"/>
  <c r="D1446" i="3"/>
  <c r="D1447" i="3"/>
  <c r="D1448" i="3"/>
  <c r="D1449" i="3"/>
  <c r="D1450" i="3"/>
  <c r="D1451" i="3"/>
  <c r="D1452" i="3"/>
  <c r="D1453" i="3"/>
  <c r="D1454" i="3"/>
  <c r="D1455" i="3"/>
  <c r="D1456" i="3"/>
  <c r="D1457" i="3"/>
  <c r="D1458" i="3"/>
  <c r="D1459" i="3"/>
  <c r="D1460" i="3"/>
  <c r="D1461" i="3"/>
  <c r="D1462" i="3"/>
  <c r="D1463" i="3"/>
  <c r="D1464" i="3"/>
  <c r="D1465" i="3"/>
  <c r="D1466" i="3"/>
  <c r="D1467" i="3"/>
  <c r="D1468" i="3"/>
  <c r="D1469" i="3"/>
  <c r="D1470" i="3"/>
  <c r="D1471" i="3"/>
  <c r="D1472" i="3"/>
  <c r="D1473" i="3"/>
  <c r="D1474" i="3"/>
  <c r="D1475" i="3"/>
  <c r="D1476" i="3"/>
  <c r="D1477" i="3"/>
  <c r="D1478" i="3"/>
  <c r="D1479" i="3"/>
  <c r="D1480" i="3"/>
  <c r="D1481" i="3"/>
  <c r="D1482" i="3"/>
  <c r="D1483" i="3"/>
  <c r="D1484" i="3"/>
  <c r="D1485" i="3"/>
  <c r="D1486" i="3"/>
  <c r="D1487" i="3"/>
  <c r="D1488" i="3"/>
  <c r="D1489" i="3"/>
  <c r="D1490" i="3"/>
  <c r="D1491" i="3"/>
  <c r="D1492" i="3"/>
  <c r="D1493" i="3"/>
  <c r="D1494" i="3"/>
  <c r="D1495" i="3"/>
  <c r="D1496" i="3"/>
  <c r="D1497" i="3"/>
  <c r="D1498" i="3"/>
  <c r="D1499" i="3"/>
  <c r="D1500" i="3"/>
  <c r="D1501" i="3"/>
  <c r="D1502" i="3"/>
  <c r="D1503" i="3"/>
  <c r="D1504" i="3"/>
  <c r="D1505" i="3"/>
  <c r="D1506" i="3"/>
  <c r="D1507" i="3"/>
  <c r="D1508" i="3"/>
  <c r="D1509" i="3"/>
  <c r="D1510" i="3"/>
  <c r="D1511" i="3"/>
  <c r="D1512" i="3"/>
  <c r="D1513" i="3"/>
  <c r="D1514" i="3"/>
  <c r="D1515" i="3"/>
  <c r="D1516" i="3"/>
  <c r="D1517" i="3"/>
  <c r="D1518" i="3"/>
  <c r="D1519" i="3"/>
  <c r="D1520" i="3"/>
  <c r="D1521" i="3"/>
  <c r="D1522" i="3"/>
  <c r="D1523" i="3"/>
  <c r="D1524" i="3"/>
  <c r="D1525" i="3"/>
  <c r="D1526" i="3"/>
  <c r="D1527" i="3"/>
  <c r="D1528" i="3"/>
  <c r="D1529" i="3"/>
  <c r="D1530" i="3"/>
  <c r="D1531" i="3"/>
  <c r="D1532" i="3"/>
  <c r="D1533" i="3"/>
  <c r="D1534" i="3"/>
  <c r="D1535" i="3"/>
  <c r="D1536" i="3"/>
  <c r="D1537" i="3"/>
  <c r="D1538" i="3"/>
  <c r="D1539" i="3"/>
  <c r="D1540" i="3"/>
  <c r="D1541" i="3"/>
  <c r="D1542" i="3"/>
  <c r="D1543" i="3"/>
  <c r="D1544" i="3"/>
  <c r="D1545" i="3"/>
  <c r="D1546" i="3"/>
  <c r="D1547" i="3"/>
  <c r="D1548" i="3"/>
  <c r="D1549" i="3"/>
  <c r="D1550" i="3"/>
  <c r="D1551" i="3"/>
  <c r="D1552" i="3"/>
  <c r="D1553" i="3"/>
  <c r="D1554" i="3"/>
  <c r="D1555" i="3"/>
  <c r="D1556" i="3"/>
  <c r="D1557" i="3"/>
  <c r="D1558" i="3"/>
  <c r="D1559" i="3"/>
  <c r="D1560" i="3"/>
  <c r="D1561" i="3"/>
  <c r="D1562" i="3"/>
  <c r="D1563" i="3"/>
  <c r="D1564" i="3"/>
  <c r="D1565" i="3"/>
  <c r="D1566" i="3"/>
  <c r="D1567" i="3"/>
  <c r="D1568" i="3"/>
  <c r="D1569" i="3"/>
  <c r="D1570" i="3"/>
  <c r="D1571" i="3"/>
  <c r="D1572" i="3"/>
  <c r="D1573" i="3"/>
  <c r="D1574" i="3"/>
  <c r="D1575" i="3"/>
  <c r="D1576" i="3"/>
  <c r="D1577" i="3"/>
  <c r="D1578" i="3"/>
  <c r="D1579" i="3"/>
  <c r="D1580" i="3"/>
  <c r="D1581" i="3"/>
  <c r="D1582" i="3"/>
  <c r="D1583" i="3"/>
  <c r="D1584" i="3"/>
  <c r="D1585" i="3"/>
  <c r="D1586" i="3"/>
  <c r="D1587" i="3"/>
  <c r="D1588" i="3"/>
  <c r="D1589" i="3"/>
  <c r="D1590" i="3"/>
  <c r="D1591" i="3"/>
  <c r="D1592" i="3"/>
  <c r="D1593" i="3"/>
  <c r="D1594" i="3"/>
  <c r="D1595" i="3"/>
  <c r="D1596" i="3"/>
  <c r="D1597" i="3"/>
  <c r="D1598" i="3"/>
  <c r="D1599" i="3"/>
  <c r="D1600" i="3"/>
  <c r="D1601" i="3"/>
  <c r="D1602" i="3"/>
  <c r="D1603" i="3"/>
  <c r="D1604" i="3"/>
  <c r="D1605" i="3"/>
  <c r="D1606" i="3"/>
  <c r="D1607" i="3"/>
  <c r="D1608" i="3"/>
  <c r="D1609" i="3"/>
  <c r="D1610" i="3"/>
  <c r="D1611" i="3"/>
  <c r="D1612" i="3"/>
  <c r="D1613" i="3"/>
  <c r="D1614" i="3"/>
  <c r="D1615" i="3"/>
  <c r="D1616" i="3"/>
  <c r="D1617" i="3"/>
  <c r="D1618" i="3"/>
  <c r="D1619" i="3"/>
  <c r="D1620" i="3"/>
  <c r="D1621" i="3"/>
  <c r="D1622" i="3"/>
  <c r="D1623" i="3"/>
  <c r="D1624" i="3"/>
  <c r="D1625" i="3"/>
  <c r="D1626" i="3"/>
  <c r="D1627" i="3"/>
  <c r="D1628" i="3"/>
  <c r="D1629" i="3"/>
  <c r="D1630" i="3"/>
  <c r="D1631" i="3"/>
  <c r="D1632" i="3"/>
  <c r="D1633" i="3"/>
  <c r="D1634" i="3"/>
  <c r="D1635" i="3"/>
  <c r="D1636" i="3"/>
  <c r="D1637" i="3"/>
  <c r="D1638" i="3"/>
  <c r="D1639" i="3"/>
  <c r="D1640" i="3"/>
  <c r="D1641" i="3"/>
  <c r="D1642" i="3"/>
  <c r="D1643" i="3"/>
  <c r="D1644" i="3"/>
  <c r="D1645" i="3"/>
  <c r="D1646" i="3"/>
  <c r="D1647" i="3"/>
  <c r="D1648" i="3"/>
  <c r="D1649" i="3"/>
  <c r="D1650" i="3"/>
  <c r="D1651" i="3"/>
  <c r="D1652" i="3"/>
  <c r="D1653" i="3"/>
  <c r="D1654" i="3"/>
  <c r="D1655" i="3"/>
  <c r="D1656" i="3"/>
  <c r="D1657" i="3"/>
  <c r="D1658" i="3"/>
  <c r="D1659" i="3"/>
  <c r="D1660" i="3"/>
  <c r="D1661" i="3"/>
  <c r="D1662" i="3"/>
  <c r="D1663" i="3"/>
  <c r="D1664" i="3"/>
  <c r="D1665" i="3"/>
  <c r="D1666" i="3"/>
  <c r="D1667" i="3"/>
  <c r="D1668" i="3"/>
  <c r="D1669" i="3"/>
  <c r="D1670" i="3"/>
  <c r="D1671" i="3"/>
  <c r="D1672" i="3"/>
  <c r="D1673" i="3"/>
  <c r="D1674" i="3"/>
  <c r="D1675" i="3"/>
  <c r="D1676" i="3"/>
  <c r="D1677" i="3"/>
  <c r="D1678" i="3"/>
  <c r="D1679" i="3"/>
  <c r="D1680" i="3"/>
  <c r="D1681" i="3"/>
  <c r="D1682" i="3"/>
  <c r="D1683" i="3"/>
  <c r="D1684" i="3"/>
  <c r="N1469" i="3" l="1"/>
  <c r="N1468" i="3"/>
  <c r="N1242" i="3"/>
  <c r="O1596" i="3" a="1"/>
  <c r="O1596" i="3" s="1"/>
  <c r="O1597" i="3" a="1"/>
  <c r="O1597" i="3" s="1"/>
  <c r="O1598" i="3" a="1"/>
  <c r="O1598" i="3" s="1"/>
  <c r="O1599" i="3" a="1"/>
  <c r="O1599" i="3" s="1"/>
  <c r="O1600" i="3" a="1"/>
  <c r="O1600" i="3" s="1"/>
  <c r="O1601" i="3" a="1"/>
  <c r="O1601" i="3" s="1"/>
  <c r="O1602" i="3" a="1"/>
  <c r="O1602" i="3" s="1"/>
  <c r="O1603" i="3" a="1"/>
  <c r="O1603" i="3" s="1"/>
  <c r="O1604" i="3" a="1"/>
  <c r="O1604" i="3" s="1"/>
  <c r="O1605" i="3" a="1"/>
  <c r="O1605" i="3" s="1"/>
  <c r="O1606" i="3" a="1"/>
  <c r="O1606" i="3" s="1"/>
  <c r="O1607" i="3" a="1"/>
  <c r="O1607" i="3" s="1"/>
  <c r="O1608" i="3" a="1"/>
  <c r="O1608" i="3" s="1"/>
  <c r="O1609" i="3" a="1"/>
  <c r="O1609" i="3" s="1"/>
  <c r="O1610" i="3" a="1"/>
  <c r="O1610" i="3" s="1"/>
  <c r="O1611" i="3" a="1"/>
  <c r="O1611" i="3" s="1"/>
  <c r="O1612" i="3" a="1"/>
  <c r="O1612" i="3" s="1"/>
  <c r="O1613" i="3" a="1"/>
  <c r="O1613" i="3" s="1"/>
  <c r="O1614" i="3" a="1"/>
  <c r="O1614" i="3" s="1"/>
  <c r="O1615" i="3" a="1"/>
  <c r="O1615" i="3" s="1"/>
  <c r="O1616" i="3" a="1"/>
  <c r="O1616" i="3" s="1"/>
  <c r="O1617" i="3" a="1"/>
  <c r="O1617" i="3" s="1"/>
  <c r="O1618" i="3" a="1"/>
  <c r="O1618" i="3" s="1"/>
  <c r="O1619" i="3" a="1"/>
  <c r="O1619" i="3" s="1"/>
  <c r="O1620" i="3" a="1"/>
  <c r="O1620" i="3" s="1"/>
  <c r="O1621" i="3" a="1"/>
  <c r="O1621" i="3" s="1"/>
  <c r="O1622" i="3" a="1"/>
  <c r="O1622" i="3" s="1"/>
  <c r="O1623" i="3" a="1"/>
  <c r="O1623" i="3" s="1"/>
  <c r="O1624" i="3" a="1"/>
  <c r="O1624" i="3" s="1"/>
  <c r="O1625" i="3" a="1"/>
  <c r="O1625" i="3" s="1"/>
  <c r="O1626" i="3" a="1"/>
  <c r="O1626" i="3" s="1"/>
  <c r="O1627" i="3" a="1"/>
  <c r="O1627" i="3" s="1"/>
  <c r="O1628" i="3" a="1"/>
  <c r="O1628" i="3" s="1"/>
  <c r="O1629" i="3" a="1"/>
  <c r="O1629" i="3" s="1"/>
  <c r="O1630" i="3" a="1"/>
  <c r="O1630" i="3" s="1"/>
  <c r="O1631" i="3" a="1"/>
  <c r="O1631" i="3" s="1"/>
  <c r="O1632" i="3" a="1"/>
  <c r="O1632" i="3" s="1"/>
  <c r="O1633" i="3" a="1"/>
  <c r="O1633" i="3" s="1"/>
  <c r="O1634" i="3" a="1"/>
  <c r="O1634" i="3" s="1"/>
  <c r="O1635" i="3" a="1"/>
  <c r="O1635" i="3" s="1"/>
  <c r="O1636" i="3" a="1"/>
  <c r="O1636" i="3" s="1"/>
  <c r="O1637" i="3" a="1"/>
  <c r="O1637" i="3" s="1"/>
  <c r="O1638" i="3" a="1"/>
  <c r="O1638" i="3" s="1"/>
  <c r="O1639" i="3" a="1"/>
  <c r="O1639" i="3" s="1"/>
  <c r="O1640" i="3" a="1"/>
  <c r="O1640" i="3" s="1"/>
  <c r="O1641" i="3" a="1"/>
  <c r="O1641" i="3" s="1"/>
  <c r="O1642" i="3" a="1"/>
  <c r="O1642" i="3" s="1"/>
  <c r="O1643" i="3" a="1"/>
  <c r="O1643" i="3" s="1"/>
  <c r="O1644" i="3" a="1"/>
  <c r="O1644" i="3" s="1"/>
  <c r="O1645" i="3" a="1"/>
  <c r="O1645" i="3" s="1"/>
  <c r="O1646" i="3" a="1"/>
  <c r="O1646" i="3" s="1"/>
  <c r="O1647" i="3" a="1"/>
  <c r="O1647" i="3" s="1"/>
  <c r="O1648" i="3" a="1"/>
  <c r="O1648" i="3" s="1"/>
  <c r="O1649" i="3" a="1"/>
  <c r="O1649" i="3" s="1"/>
  <c r="O1650" i="3" a="1"/>
  <c r="O1650" i="3" s="1"/>
  <c r="O1651" i="3" a="1"/>
  <c r="O1651" i="3" s="1"/>
  <c r="O1652" i="3" a="1"/>
  <c r="O1652" i="3" s="1"/>
  <c r="O1653" i="3" a="1"/>
  <c r="O1653" i="3" s="1"/>
  <c r="O1654" i="3" a="1"/>
  <c r="O1654" i="3" s="1"/>
  <c r="O1655" i="3" a="1"/>
  <c r="O1655" i="3" s="1"/>
  <c r="O1656" i="3" a="1"/>
  <c r="O1656" i="3" s="1"/>
  <c r="O1657" i="3" a="1"/>
  <c r="O1657" i="3" s="1"/>
  <c r="O1658" i="3" a="1"/>
  <c r="O1658" i="3" s="1"/>
  <c r="O1659" i="3" a="1"/>
  <c r="O1659" i="3" s="1"/>
  <c r="O1660" i="3" a="1"/>
  <c r="O1660" i="3" s="1"/>
  <c r="O1661" i="3" a="1"/>
  <c r="O1661" i="3" s="1"/>
  <c r="O1662" i="3" a="1"/>
  <c r="O1662" i="3" s="1"/>
  <c r="O1663" i="3" a="1"/>
  <c r="O1663" i="3" s="1"/>
  <c r="O1664" i="3" a="1"/>
  <c r="O1664" i="3" s="1"/>
  <c r="O1665" i="3" a="1"/>
  <c r="O1665" i="3" s="1"/>
  <c r="O1666" i="3" a="1"/>
  <c r="O1666" i="3" s="1"/>
  <c r="O1667" i="3" a="1"/>
  <c r="O1667" i="3" s="1"/>
  <c r="O1668" i="3" a="1"/>
  <c r="O1668" i="3" s="1"/>
  <c r="O1669" i="3" a="1"/>
  <c r="O1669" i="3" s="1"/>
  <c r="O1670" i="3" a="1"/>
  <c r="O1670" i="3" s="1"/>
  <c r="O1671" i="3" a="1"/>
  <c r="O1671" i="3" s="1"/>
  <c r="O1672" i="3" a="1"/>
  <c r="O1672" i="3" s="1"/>
  <c r="O1673" i="3" a="1"/>
  <c r="O1673" i="3" s="1"/>
  <c r="O1674" i="3" a="1"/>
  <c r="O1674" i="3" s="1"/>
  <c r="O1675" i="3" a="1"/>
  <c r="O1675" i="3" s="1"/>
  <c r="O1676" i="3" a="1"/>
  <c r="O1676" i="3" s="1"/>
  <c r="O1677" i="3" a="1"/>
  <c r="O1677" i="3" s="1"/>
  <c r="O1678" i="3" a="1"/>
  <c r="O1678" i="3" s="1"/>
  <c r="O1679" i="3" a="1"/>
  <c r="O1679" i="3" s="1"/>
  <c r="O1680" i="3" a="1"/>
  <c r="O1680" i="3" s="1"/>
  <c r="O1681" i="3" a="1"/>
  <c r="O1681" i="3" s="1"/>
  <c r="O1682" i="3" a="1"/>
  <c r="O1682" i="3" s="1"/>
  <c r="O1683" i="3" a="1"/>
  <c r="O1683" i="3" s="1"/>
  <c r="O1684" i="3" a="1"/>
  <c r="O1684" i="3" s="1"/>
  <c r="O1685" i="3" a="1"/>
  <c r="O1685" i="3" s="1"/>
  <c r="O1686" i="3" a="1"/>
  <c r="O1686" i="3" s="1"/>
  <c r="O1687" i="3" a="1"/>
  <c r="O1687" i="3" s="1"/>
  <c r="O1688" i="3" a="1"/>
  <c r="O1688" i="3" s="1"/>
  <c r="O1689" i="3" a="1"/>
  <c r="O1689" i="3" s="1"/>
  <c r="O1690" i="3" a="1"/>
  <c r="O1690" i="3" s="1"/>
  <c r="O1691" i="3" a="1"/>
  <c r="O1691" i="3" s="1"/>
  <c r="O1692" i="3" a="1"/>
  <c r="O1692" i="3" s="1"/>
  <c r="O1693" i="3" a="1"/>
  <c r="O1693" i="3" s="1"/>
  <c r="O1694" i="3" a="1"/>
  <c r="O1694" i="3" s="1"/>
  <c r="O1695" i="3" a="1"/>
  <c r="O1695" i="3" s="1"/>
  <c r="O1696" i="3" a="1"/>
  <c r="O1696" i="3" s="1"/>
  <c r="O1697" i="3" a="1"/>
  <c r="O1697" i="3" s="1"/>
  <c r="O1698" i="3" a="1"/>
  <c r="O1698" i="3" s="1"/>
  <c r="O1699" i="3" a="1"/>
  <c r="O1699" i="3" s="1"/>
  <c r="O1700" i="3" a="1"/>
  <c r="O1700" i="3" s="1"/>
  <c r="O1701" i="3" a="1"/>
  <c r="O1701" i="3" s="1"/>
  <c r="O1702" i="3" a="1"/>
  <c r="O1702" i="3" s="1"/>
  <c r="O1703" i="3" a="1"/>
  <c r="O1703" i="3" s="1"/>
  <c r="O1704" i="3" a="1"/>
  <c r="O1704" i="3" s="1"/>
  <c r="O1705" i="3" a="1"/>
  <c r="O1705" i="3" s="1"/>
  <c r="O1706" i="3" a="1"/>
  <c r="O1706" i="3" s="1"/>
  <c r="O1707" i="3" a="1"/>
  <c r="O1707" i="3" s="1"/>
  <c r="O1708" i="3" a="1"/>
  <c r="O1708" i="3" s="1"/>
  <c r="O1709" i="3" a="1"/>
  <c r="O1709" i="3" s="1"/>
  <c r="O1710" i="3" a="1"/>
  <c r="O1710" i="3" s="1"/>
  <c r="O1711" i="3" a="1"/>
  <c r="O1711" i="3" s="1"/>
  <c r="O1712" i="3" a="1"/>
  <c r="O1712" i="3" s="1"/>
  <c r="O1713" i="3" a="1"/>
  <c r="O1713" i="3" s="1"/>
  <c r="O1714" i="3" a="1"/>
  <c r="O1714" i="3" s="1"/>
  <c r="O1715" i="3" a="1"/>
  <c r="O1715" i="3" s="1"/>
  <c r="O1716" i="3" a="1"/>
  <c r="O1716" i="3" s="1"/>
  <c r="O1717" i="3" a="1"/>
  <c r="O1717" i="3" s="1"/>
  <c r="O1718" i="3" a="1"/>
  <c r="O1718" i="3" s="1"/>
  <c r="O1719" i="3" a="1"/>
  <c r="O1719" i="3" s="1"/>
  <c r="O1720" i="3" a="1"/>
  <c r="O1720" i="3" s="1"/>
  <c r="O1721" i="3" a="1"/>
  <c r="O1721" i="3" s="1"/>
  <c r="O1722" i="3" a="1"/>
  <c r="O1722" i="3" s="1"/>
  <c r="O1723" i="3" a="1"/>
  <c r="O1723" i="3" s="1"/>
  <c r="O1724" i="3" a="1"/>
  <c r="O1724" i="3" s="1"/>
  <c r="O1725" i="3" a="1"/>
  <c r="O1725" i="3" s="1"/>
  <c r="O1726" i="3" a="1"/>
  <c r="O1726" i="3" s="1"/>
  <c r="O1727" i="3" a="1"/>
  <c r="O1727" i="3" s="1"/>
  <c r="O1728" i="3" a="1"/>
  <c r="O1728" i="3" s="1"/>
  <c r="O1729" i="3" a="1"/>
  <c r="O1729" i="3" s="1"/>
  <c r="O1730" i="3" a="1"/>
  <c r="O1730" i="3" s="1"/>
  <c r="O1731" i="3" a="1"/>
  <c r="O1731" i="3" s="1"/>
  <c r="O1732" i="3" a="1"/>
  <c r="O1732" i="3" s="1"/>
  <c r="O1733" i="3" a="1"/>
  <c r="O1733" i="3" s="1"/>
  <c r="O1734" i="3" a="1"/>
  <c r="O1734" i="3" s="1"/>
  <c r="O1735" i="3" a="1"/>
  <c r="O1735" i="3" s="1"/>
  <c r="O1736" i="3" a="1"/>
  <c r="O1736" i="3" s="1"/>
  <c r="O1737" i="3" a="1"/>
  <c r="O1737" i="3" s="1"/>
  <c r="O1738" i="3" a="1"/>
  <c r="O1738" i="3" s="1"/>
  <c r="O1739" i="3" a="1"/>
  <c r="O1739" i="3" s="1"/>
  <c r="O1740" i="3" a="1"/>
  <c r="O1740" i="3" s="1"/>
  <c r="O1741" i="3" a="1"/>
  <c r="O1741" i="3" s="1"/>
  <c r="O1742" i="3" a="1"/>
  <c r="O1742" i="3" s="1"/>
  <c r="O1743" i="3" a="1"/>
  <c r="O1743" i="3" s="1"/>
  <c r="O1744" i="3" a="1"/>
  <c r="O1744" i="3" s="1"/>
  <c r="O1745" i="3" a="1"/>
  <c r="O1745" i="3" s="1"/>
  <c r="O1746" i="3" a="1"/>
  <c r="O1746" i="3" s="1"/>
  <c r="O1747" i="3" a="1"/>
  <c r="O1747" i="3" s="1"/>
  <c r="O1748" i="3" a="1"/>
  <c r="O1748" i="3" s="1"/>
  <c r="O1749" i="3" a="1"/>
  <c r="O1749" i="3" s="1"/>
  <c r="O1750" i="3" a="1"/>
  <c r="O1750" i="3" s="1"/>
  <c r="O1751" i="3" a="1"/>
  <c r="O1751" i="3" s="1"/>
  <c r="O1752" i="3" a="1"/>
  <c r="O1752" i="3" s="1"/>
  <c r="O1753" i="3" a="1"/>
  <c r="O1753" i="3" s="1"/>
  <c r="O1754" i="3" a="1"/>
  <c r="O1754" i="3" s="1"/>
  <c r="O1755" i="3" a="1"/>
  <c r="O1755" i="3" s="1"/>
  <c r="O1756" i="3" a="1"/>
  <c r="O1756" i="3" s="1"/>
  <c r="O1757" i="3" a="1"/>
  <c r="O1757" i="3" s="1"/>
  <c r="O1758" i="3" a="1"/>
  <c r="O1758" i="3" s="1"/>
  <c r="O1759" i="3" a="1"/>
  <c r="O1759" i="3" s="1"/>
  <c r="O1760" i="3" a="1"/>
  <c r="O1760" i="3" s="1"/>
  <c r="O1761" i="3" a="1"/>
  <c r="O1761" i="3" s="1"/>
  <c r="O1762" i="3" a="1"/>
  <c r="O1762" i="3" s="1"/>
  <c r="O1763" i="3" a="1"/>
  <c r="O1763" i="3" s="1"/>
  <c r="O1764" i="3" a="1"/>
  <c r="O1764" i="3" s="1"/>
  <c r="O1765" i="3" a="1"/>
  <c r="O1765" i="3" s="1"/>
  <c r="O1766" i="3" a="1"/>
  <c r="O1766" i="3" s="1"/>
  <c r="O1767" i="3" a="1"/>
  <c r="O1767" i="3" s="1"/>
  <c r="O1768" i="3" a="1"/>
  <c r="O1768" i="3" s="1"/>
  <c r="O1769" i="3" a="1"/>
  <c r="O1769" i="3" s="1"/>
  <c r="O1770" i="3" a="1"/>
  <c r="O1770" i="3" s="1"/>
  <c r="O1771" i="3" a="1"/>
  <c r="O1771" i="3" s="1"/>
  <c r="O1772" i="3" a="1"/>
  <c r="O1772" i="3" s="1"/>
  <c r="O1773" i="3" a="1"/>
  <c r="O1773" i="3" s="1"/>
  <c r="O1774" i="3" a="1"/>
  <c r="O1774" i="3" s="1"/>
  <c r="O1775" i="3" a="1"/>
  <c r="O1775" i="3" s="1"/>
  <c r="O1776" i="3" a="1"/>
  <c r="O1776" i="3" s="1"/>
  <c r="O1777" i="3" a="1"/>
  <c r="O1777" i="3" s="1"/>
  <c r="O1778" i="3" a="1"/>
  <c r="O1778" i="3" s="1"/>
  <c r="O1779" i="3" a="1"/>
  <c r="O1779" i="3" s="1"/>
  <c r="O1780" i="3" a="1"/>
  <c r="O1780" i="3" s="1"/>
  <c r="O1781" i="3" a="1"/>
  <c r="O1781" i="3" s="1"/>
  <c r="O1782" i="3" a="1"/>
  <c r="O1782" i="3" s="1"/>
  <c r="O1783" i="3" a="1"/>
  <c r="O1783" i="3" s="1"/>
  <c r="O1784" i="3" a="1"/>
  <c r="O1784" i="3" s="1"/>
  <c r="O1785" i="3" a="1"/>
  <c r="O1785" i="3" s="1"/>
  <c r="O1786" i="3" a="1"/>
  <c r="O1786" i="3" s="1"/>
  <c r="O1787" i="3" a="1"/>
  <c r="O1787" i="3" s="1"/>
  <c r="O1788" i="3" a="1"/>
  <c r="O1788" i="3" s="1"/>
  <c r="O1789" i="3" a="1"/>
  <c r="O1789" i="3" s="1"/>
  <c r="O1790" i="3" a="1"/>
  <c r="O1790" i="3" s="1"/>
  <c r="O1791" i="3" a="1"/>
  <c r="O1791" i="3" s="1"/>
  <c r="O1792" i="3" a="1"/>
  <c r="O1792" i="3" s="1"/>
  <c r="O1793" i="3" a="1"/>
  <c r="O1793" i="3" s="1"/>
  <c r="O1794" i="3" a="1"/>
  <c r="O1794" i="3" s="1"/>
  <c r="O1795" i="3" a="1"/>
  <c r="O1795" i="3" s="1"/>
  <c r="O1796" i="3" a="1"/>
  <c r="O1796" i="3" s="1"/>
  <c r="O1797" i="3" a="1"/>
  <c r="O1797" i="3" s="1"/>
  <c r="O1798" i="3" a="1"/>
  <c r="O1798" i="3" s="1"/>
  <c r="O1799" i="3" a="1"/>
  <c r="O1799" i="3" s="1"/>
  <c r="O1800" i="3" a="1"/>
  <c r="O1800" i="3" s="1"/>
  <c r="O1801" i="3" a="1"/>
  <c r="O1801" i="3" s="1"/>
  <c r="O1802" i="3" a="1"/>
  <c r="O1802" i="3" s="1"/>
  <c r="O1803" i="3" a="1"/>
  <c r="O1803" i="3" s="1"/>
  <c r="O1804" i="3" a="1"/>
  <c r="O1804" i="3" s="1"/>
  <c r="O1805" i="3" a="1"/>
  <c r="O1805" i="3" s="1"/>
  <c r="O1806" i="3" a="1"/>
  <c r="O1806" i="3" s="1"/>
  <c r="O1807" i="3" a="1"/>
  <c r="O1807" i="3" s="1"/>
  <c r="O1808" i="3" a="1"/>
  <c r="O1808" i="3" s="1"/>
  <c r="O1809" i="3" a="1"/>
  <c r="O1809" i="3" s="1"/>
  <c r="O1810" i="3" a="1"/>
  <c r="O1810" i="3" s="1"/>
  <c r="O1811" i="3" a="1"/>
  <c r="O1811" i="3" s="1"/>
  <c r="O1812" i="3" a="1"/>
  <c r="O1812" i="3" s="1"/>
  <c r="O1813" i="3" a="1"/>
  <c r="O1813" i="3" s="1"/>
  <c r="O1814" i="3" a="1"/>
  <c r="O1814" i="3" s="1"/>
  <c r="O1815" i="3" a="1"/>
  <c r="O1815" i="3" s="1"/>
  <c r="O1816" i="3" a="1"/>
  <c r="O1816" i="3" s="1"/>
  <c r="O1817" i="3" a="1"/>
  <c r="O1817" i="3" s="1"/>
  <c r="O1818" i="3" a="1"/>
  <c r="O1818" i="3" s="1"/>
  <c r="O1819" i="3" a="1"/>
  <c r="O1819" i="3" s="1"/>
  <c r="O1820" i="3" a="1"/>
  <c r="O1820" i="3" s="1"/>
  <c r="O1821" i="3" a="1"/>
  <c r="O1821" i="3" s="1"/>
  <c r="O1822" i="3" a="1"/>
  <c r="O1822" i="3" s="1"/>
  <c r="O1823" i="3" a="1"/>
  <c r="O1823" i="3" s="1"/>
  <c r="O1824" i="3" a="1"/>
  <c r="O1824" i="3" s="1"/>
  <c r="O1825" i="3" a="1"/>
  <c r="O1825" i="3" s="1"/>
  <c r="O1826" i="3" a="1"/>
  <c r="O1826" i="3" s="1"/>
  <c r="O1827" i="3" a="1"/>
  <c r="O1827" i="3" s="1"/>
  <c r="O1828" i="3" a="1"/>
  <c r="O1828" i="3" s="1"/>
  <c r="O1829" i="3" a="1"/>
  <c r="O1829" i="3" s="1"/>
  <c r="O1830" i="3" a="1"/>
  <c r="O1830" i="3" s="1"/>
  <c r="O1831" i="3" a="1"/>
  <c r="O1831" i="3" s="1"/>
  <c r="O1832" i="3" a="1"/>
  <c r="O1832" i="3" s="1"/>
  <c r="O1833" i="3" a="1"/>
  <c r="O1833" i="3" s="1"/>
  <c r="O1834" i="3" a="1"/>
  <c r="O1834" i="3" s="1"/>
  <c r="O1835" i="3" a="1"/>
  <c r="O1835" i="3" s="1"/>
  <c r="O1836" i="3" a="1"/>
  <c r="O1836" i="3" s="1"/>
  <c r="O1837" i="3" a="1"/>
  <c r="O1837" i="3" s="1"/>
  <c r="O1838" i="3" a="1"/>
  <c r="O1838" i="3" s="1"/>
  <c r="O1839" i="3" a="1"/>
  <c r="O1839" i="3" s="1"/>
  <c r="O1840" i="3" a="1"/>
  <c r="O1840" i="3" s="1"/>
  <c r="O1841" i="3" a="1"/>
  <c r="O1841" i="3" s="1"/>
  <c r="O1842" i="3" a="1"/>
  <c r="O1842" i="3" s="1"/>
  <c r="O1843" i="3" a="1"/>
  <c r="O1843" i="3" s="1"/>
  <c r="O1844" i="3" a="1"/>
  <c r="O1844" i="3" s="1"/>
  <c r="O1845" i="3" a="1"/>
  <c r="O1845" i="3" s="1"/>
  <c r="O1846" i="3" a="1"/>
  <c r="O1846" i="3" s="1"/>
  <c r="O1847" i="3" a="1"/>
  <c r="O1847" i="3" s="1"/>
  <c r="O1848" i="3" a="1"/>
  <c r="O1848" i="3" s="1"/>
  <c r="O1849" i="3" a="1"/>
  <c r="O1849" i="3" s="1"/>
  <c r="O1850" i="3" a="1"/>
  <c r="O1850" i="3" s="1"/>
  <c r="O1851" i="3" a="1"/>
  <c r="O1851" i="3" s="1"/>
  <c r="O1852" i="3" a="1"/>
  <c r="O1852" i="3" s="1"/>
  <c r="O1853" i="3" a="1"/>
  <c r="O1853" i="3" s="1"/>
  <c r="O1854" i="3" a="1"/>
  <c r="O1854" i="3" s="1"/>
  <c r="O1855" i="3" a="1"/>
  <c r="O1855" i="3" s="1"/>
  <c r="O1856" i="3" a="1"/>
  <c r="O1856" i="3" s="1"/>
  <c r="O1857" i="3" a="1"/>
  <c r="O1857" i="3" s="1"/>
  <c r="O1858" i="3" a="1"/>
  <c r="O1858" i="3" s="1"/>
  <c r="O1859" i="3" a="1"/>
  <c r="O1859" i="3" s="1"/>
  <c r="O1860" i="3" a="1"/>
  <c r="O1860" i="3" s="1"/>
  <c r="O1861" i="3" a="1"/>
  <c r="O1861" i="3" s="1"/>
  <c r="O1862" i="3" a="1"/>
  <c r="O1862" i="3" s="1"/>
  <c r="O1863" i="3" a="1"/>
  <c r="O1863" i="3" s="1"/>
  <c r="O1864" i="3" a="1"/>
  <c r="O1864" i="3" s="1"/>
  <c r="O1865" i="3" a="1"/>
  <c r="O1865" i="3" s="1"/>
  <c r="O1866" i="3" a="1"/>
  <c r="O1866" i="3" s="1"/>
  <c r="O1867" i="3" a="1"/>
  <c r="O1867" i="3" s="1"/>
  <c r="O1868" i="3" a="1"/>
  <c r="O1868" i="3" s="1"/>
  <c r="O1869" i="3" a="1"/>
  <c r="O1869" i="3" s="1"/>
  <c r="O1870" i="3" a="1"/>
  <c r="O1870" i="3" s="1"/>
  <c r="O1871" i="3" a="1"/>
  <c r="O1871" i="3" s="1"/>
  <c r="O1872" i="3" a="1"/>
  <c r="O1872" i="3" s="1"/>
  <c r="O1873" i="3" a="1"/>
  <c r="O1873" i="3" s="1"/>
  <c r="O1874" i="3" a="1"/>
  <c r="O1874" i="3" s="1"/>
  <c r="O1875" i="3" a="1"/>
  <c r="O1875" i="3" s="1"/>
  <c r="O1876" i="3" a="1"/>
  <c r="O1876" i="3" s="1"/>
  <c r="O1877" i="3" a="1"/>
  <c r="O1877" i="3" s="1"/>
  <c r="O1878" i="3" a="1"/>
  <c r="O1878" i="3" s="1"/>
  <c r="O1879" i="3" a="1"/>
  <c r="O1879" i="3" s="1"/>
  <c r="O1880" i="3" a="1"/>
  <c r="O1880" i="3" s="1"/>
  <c r="O1881" i="3" a="1"/>
  <c r="O1881" i="3" s="1"/>
  <c r="O1882" i="3" a="1"/>
  <c r="O1882" i="3" s="1"/>
  <c r="O1883" i="3" a="1"/>
  <c r="O1883" i="3" s="1"/>
  <c r="O1884" i="3" a="1"/>
  <c r="O1884" i="3" s="1"/>
  <c r="O1885" i="3" a="1"/>
  <c r="O1885" i="3" s="1"/>
  <c r="O1886" i="3" a="1"/>
  <c r="O1886" i="3" s="1"/>
  <c r="O1887" i="3" a="1"/>
  <c r="O1887" i="3" s="1"/>
  <c r="O1888" i="3" a="1"/>
  <c r="O1888" i="3" s="1"/>
  <c r="O1889" i="3" a="1"/>
  <c r="O1889" i="3" s="1"/>
  <c r="O1890" i="3" a="1"/>
  <c r="O1890" i="3" s="1"/>
  <c r="O1891" i="3" a="1"/>
  <c r="O1891" i="3" s="1"/>
  <c r="O1892" i="3" a="1"/>
  <c r="O1892" i="3" s="1"/>
  <c r="O1893" i="3" a="1"/>
  <c r="O1893" i="3" s="1"/>
  <c r="O1894" i="3" a="1"/>
  <c r="O1894" i="3" s="1"/>
  <c r="O1895" i="3" a="1"/>
  <c r="O1895" i="3" s="1"/>
  <c r="O1896" i="3" a="1"/>
  <c r="O1896" i="3" s="1"/>
  <c r="O1897" i="3" a="1"/>
  <c r="O1897" i="3" s="1"/>
  <c r="O1898" i="3" a="1"/>
  <c r="O1898" i="3" s="1"/>
  <c r="O1899" i="3" a="1"/>
  <c r="O1899" i="3" s="1"/>
  <c r="O1900" i="3" a="1"/>
  <c r="O1900" i="3" s="1"/>
  <c r="O1901" i="3" a="1"/>
  <c r="O1901" i="3" s="1"/>
  <c r="O1902" i="3" a="1"/>
  <c r="O1902" i="3" s="1"/>
  <c r="O1903" i="3" a="1"/>
  <c r="O1903" i="3" s="1"/>
  <c r="O1904" i="3" a="1"/>
  <c r="O1904" i="3" s="1"/>
  <c r="O1905" i="3" a="1"/>
  <c r="O1905" i="3" s="1"/>
  <c r="O1906" i="3" a="1"/>
  <c r="O1906" i="3" s="1"/>
  <c r="O1907" i="3" a="1"/>
  <c r="O1907" i="3" s="1"/>
  <c r="O1908" i="3" a="1"/>
  <c r="O1908" i="3" s="1"/>
  <c r="O1909" i="3" a="1"/>
  <c r="O1909" i="3" s="1"/>
  <c r="O281" i="3" a="1"/>
  <c r="O281" i="3" s="1"/>
  <c r="O282" i="3" a="1"/>
  <c r="O282" i="3" s="1"/>
  <c r="O283" i="3" a="1"/>
  <c r="O283" i="3" s="1"/>
  <c r="O284" i="3" a="1"/>
  <c r="O284" i="3" s="1"/>
  <c r="O285" i="3" a="1"/>
  <c r="O285" i="3" s="1"/>
  <c r="O286" i="3" a="1"/>
  <c r="O286" i="3" s="1"/>
  <c r="O287" i="3" a="1"/>
  <c r="O287" i="3" s="1"/>
  <c r="O288" i="3" a="1"/>
  <c r="O288" i="3" s="1"/>
  <c r="O289" i="3" a="1"/>
  <c r="O289" i="3" s="1"/>
  <c r="O290" i="3" a="1"/>
  <c r="O290" i="3" s="1"/>
  <c r="O291" i="3" a="1"/>
  <c r="O291" i="3" s="1"/>
  <c r="O292" i="3" a="1"/>
  <c r="O292" i="3" s="1"/>
  <c r="O293" i="3" a="1"/>
  <c r="O293" i="3" s="1"/>
  <c r="O294" i="3" a="1"/>
  <c r="O294" i="3" s="1"/>
  <c r="O295" i="3" a="1"/>
  <c r="O295" i="3" s="1"/>
  <c r="O296" i="3" a="1"/>
  <c r="O296" i="3" s="1"/>
  <c r="O297" i="3" a="1"/>
  <c r="O297" i="3" s="1"/>
  <c r="O298" i="3" a="1"/>
  <c r="O298" i="3" s="1"/>
  <c r="O299" i="3" a="1"/>
  <c r="O299" i="3" s="1"/>
  <c r="O300" i="3" a="1"/>
  <c r="O300" i="3" s="1"/>
  <c r="O301" i="3" a="1"/>
  <c r="O301" i="3" s="1"/>
  <c r="O302" i="3" a="1"/>
  <c r="O302" i="3" s="1"/>
  <c r="O303" i="3" a="1"/>
  <c r="O303" i="3" s="1"/>
  <c r="O304" i="3" a="1"/>
  <c r="O304" i="3" s="1"/>
  <c r="O305" i="3" a="1"/>
  <c r="O305" i="3" s="1"/>
  <c r="O306" i="3" a="1"/>
  <c r="O306" i="3" s="1"/>
  <c r="O307" i="3" a="1"/>
  <c r="O307" i="3" s="1"/>
  <c r="O308" i="3" a="1"/>
  <c r="O308" i="3" s="1"/>
  <c r="O309" i="3" a="1"/>
  <c r="O309" i="3" s="1"/>
  <c r="O310" i="3" a="1"/>
  <c r="O310" i="3" s="1"/>
  <c r="O311" i="3" a="1"/>
  <c r="O311" i="3" s="1"/>
  <c r="O312" i="3" a="1"/>
  <c r="O312" i="3" s="1"/>
  <c r="O313" i="3" a="1"/>
  <c r="O313" i="3" s="1"/>
  <c r="O314" i="3" a="1"/>
  <c r="O314" i="3" s="1"/>
  <c r="O315" i="3" a="1"/>
  <c r="O315" i="3" s="1"/>
  <c r="O316" i="3" a="1"/>
  <c r="O316" i="3" s="1"/>
  <c r="O317" i="3" a="1"/>
  <c r="O317" i="3" s="1"/>
  <c r="O318" i="3" a="1"/>
  <c r="O318" i="3" s="1"/>
  <c r="O319" i="3" a="1"/>
  <c r="O319" i="3" s="1"/>
  <c r="O320" i="3" a="1"/>
  <c r="O320" i="3" s="1"/>
  <c r="O321" i="3" a="1"/>
  <c r="O321" i="3" s="1"/>
  <c r="O322" i="3" a="1"/>
  <c r="O322" i="3" s="1"/>
  <c r="O323" i="3" a="1"/>
  <c r="O323" i="3" s="1"/>
  <c r="O324" i="3" a="1"/>
  <c r="O324" i="3" s="1"/>
  <c r="O325" i="3" a="1"/>
  <c r="O325" i="3" s="1"/>
  <c r="O326" i="3" a="1"/>
  <c r="O326" i="3" s="1"/>
  <c r="O327" i="3" a="1"/>
  <c r="O327" i="3" s="1"/>
  <c r="O328" i="3" a="1"/>
  <c r="O328" i="3" s="1"/>
  <c r="O329" i="3" a="1"/>
  <c r="O329" i="3" s="1"/>
  <c r="O330" i="3" a="1"/>
  <c r="O330" i="3" s="1"/>
  <c r="O331" i="3" a="1"/>
  <c r="O331" i="3" s="1"/>
  <c r="O332" i="3" a="1"/>
  <c r="O332" i="3" s="1"/>
  <c r="O333" i="3" a="1"/>
  <c r="O333" i="3" s="1"/>
  <c r="O334" i="3" a="1"/>
  <c r="O334" i="3" s="1"/>
  <c r="O335" i="3" a="1"/>
  <c r="O335" i="3" s="1"/>
  <c r="O336" i="3" a="1"/>
  <c r="O336" i="3" s="1"/>
  <c r="O337" i="3" a="1"/>
  <c r="O337" i="3" s="1"/>
  <c r="O338" i="3" a="1"/>
  <c r="O338" i="3" s="1"/>
  <c r="O339" i="3" a="1"/>
  <c r="O339" i="3" s="1"/>
  <c r="O340" i="3" a="1"/>
  <c r="O340" i="3" s="1"/>
  <c r="O341" i="3" a="1"/>
  <c r="O341" i="3" s="1"/>
  <c r="O342" i="3" a="1"/>
  <c r="O342" i="3" s="1"/>
  <c r="O343" i="3" a="1"/>
  <c r="O343" i="3" s="1"/>
  <c r="O344" i="3" a="1"/>
  <c r="O344" i="3" s="1"/>
  <c r="O345" i="3" a="1"/>
  <c r="O345" i="3" s="1"/>
  <c r="O346" i="3" a="1"/>
  <c r="O346" i="3" s="1"/>
  <c r="O347" i="3" a="1"/>
  <c r="O347" i="3" s="1"/>
  <c r="O348" i="3" a="1"/>
  <c r="O348" i="3" s="1"/>
  <c r="O349" i="3" a="1"/>
  <c r="O349" i="3" s="1"/>
  <c r="O350" i="3" a="1"/>
  <c r="O350" i="3" s="1"/>
  <c r="O351" i="3" a="1"/>
  <c r="O351" i="3" s="1"/>
  <c r="O352" i="3" a="1"/>
  <c r="O352" i="3" s="1"/>
  <c r="O353" i="3" a="1"/>
  <c r="O353" i="3" s="1"/>
  <c r="O354" i="3" a="1"/>
  <c r="O354" i="3" s="1"/>
  <c r="O355" i="3" a="1"/>
  <c r="O355" i="3" s="1"/>
  <c r="O356" i="3" a="1"/>
  <c r="O356" i="3" s="1"/>
  <c r="O357" i="3" a="1"/>
  <c r="O357" i="3" s="1"/>
  <c r="O358" i="3" a="1"/>
  <c r="O358" i="3" s="1"/>
  <c r="O359" i="3" a="1"/>
  <c r="O359" i="3" s="1"/>
  <c r="O360" i="3" a="1"/>
  <c r="O360" i="3" s="1"/>
  <c r="O361" i="3" a="1"/>
  <c r="O361" i="3" s="1"/>
  <c r="O362" i="3" a="1"/>
  <c r="O362" i="3" s="1"/>
  <c r="O363" i="3" a="1"/>
  <c r="O363" i="3" s="1"/>
  <c r="O364" i="3" a="1"/>
  <c r="O364" i="3" s="1"/>
  <c r="O365" i="3" a="1"/>
  <c r="O365" i="3" s="1"/>
  <c r="O366" i="3" a="1"/>
  <c r="O366" i="3" s="1"/>
  <c r="O367" i="3" a="1"/>
  <c r="O367" i="3" s="1"/>
  <c r="O368" i="3" a="1"/>
  <c r="O368" i="3" s="1"/>
  <c r="O369" i="3" a="1"/>
  <c r="O369" i="3" s="1"/>
  <c r="O370" i="3" a="1"/>
  <c r="O370" i="3" s="1"/>
  <c r="O371" i="3" a="1"/>
  <c r="O371" i="3" s="1"/>
  <c r="O372" i="3" a="1"/>
  <c r="O372" i="3" s="1"/>
  <c r="O373" i="3" a="1"/>
  <c r="O373" i="3" s="1"/>
  <c r="O374" i="3" a="1"/>
  <c r="O374" i="3" s="1"/>
  <c r="AH12" i="4" l="1"/>
  <c r="AD12" i="4"/>
  <c r="O375" i="3" a="1"/>
  <c r="O375" i="3" s="1"/>
  <c r="O376" i="3" a="1"/>
  <c r="O376" i="3" s="1"/>
  <c r="O377" i="3" a="1"/>
  <c r="O377" i="3" s="1"/>
  <c r="O378" i="3" a="1"/>
  <c r="O378" i="3" s="1"/>
  <c r="O379" i="3" a="1"/>
  <c r="O379" i="3" s="1"/>
  <c r="O380" i="3" a="1"/>
  <c r="O380" i="3" s="1"/>
  <c r="O381" i="3" a="1"/>
  <c r="O381" i="3" s="1"/>
  <c r="O382" i="3" a="1"/>
  <c r="O382" i="3" s="1"/>
  <c r="O383" i="3" a="1"/>
  <c r="O383" i="3" s="1"/>
  <c r="O384" i="3" a="1"/>
  <c r="O384" i="3" s="1"/>
  <c r="O385" i="3" a="1"/>
  <c r="O385" i="3" s="1"/>
  <c r="O386" i="3" a="1"/>
  <c r="O386" i="3" s="1"/>
  <c r="O387" i="3" a="1"/>
  <c r="O387" i="3" s="1"/>
  <c r="O388" i="3" a="1"/>
  <c r="O388" i="3" s="1"/>
  <c r="O389" i="3" a="1"/>
  <c r="O389" i="3" s="1"/>
  <c r="O390" i="3" a="1"/>
  <c r="O390" i="3" s="1"/>
  <c r="O391" i="3" a="1"/>
  <c r="O391" i="3" s="1"/>
  <c r="O392" i="3" a="1"/>
  <c r="O392" i="3" s="1"/>
  <c r="O393" i="3" a="1"/>
  <c r="O393" i="3" s="1"/>
  <c r="O394" i="3" a="1"/>
  <c r="O394" i="3" s="1"/>
  <c r="O395" i="3" a="1"/>
  <c r="O395" i="3" s="1"/>
  <c r="O396" i="3" a="1"/>
  <c r="O396" i="3" s="1"/>
  <c r="O397" i="3" a="1"/>
  <c r="O397" i="3" s="1"/>
  <c r="O398" i="3" a="1"/>
  <c r="O398" i="3" s="1"/>
  <c r="O399" i="3" a="1"/>
  <c r="O399" i="3" s="1"/>
  <c r="O400" i="3" a="1"/>
  <c r="O400" i="3" s="1"/>
  <c r="O401" i="3" a="1"/>
  <c r="O401" i="3" s="1"/>
  <c r="O402" i="3" a="1"/>
  <c r="O402" i="3" s="1"/>
  <c r="O403" i="3" a="1"/>
  <c r="O403" i="3" s="1"/>
  <c r="O404" i="3" a="1"/>
  <c r="O404" i="3" s="1"/>
  <c r="O405" i="3" a="1"/>
  <c r="O405" i="3" s="1"/>
  <c r="O406" i="3" a="1"/>
  <c r="O406" i="3" s="1"/>
  <c r="O407" i="3" a="1"/>
  <c r="O407" i="3" s="1"/>
  <c r="O408" i="3" a="1"/>
  <c r="O408" i="3" s="1"/>
  <c r="O409" i="3" a="1"/>
  <c r="O409" i="3" s="1"/>
  <c r="O410" i="3" a="1"/>
  <c r="O410" i="3" s="1"/>
  <c r="O411" i="3" a="1"/>
  <c r="O411" i="3" s="1"/>
  <c r="O412" i="3" a="1"/>
  <c r="O412" i="3" s="1"/>
  <c r="O413" i="3" a="1"/>
  <c r="O413" i="3" s="1"/>
  <c r="O414" i="3" a="1"/>
  <c r="O414" i="3" s="1"/>
  <c r="O415" i="3" a="1"/>
  <c r="O415" i="3" s="1"/>
  <c r="O416" i="3" a="1"/>
  <c r="O416" i="3" s="1"/>
  <c r="O417" i="3" a="1"/>
  <c r="O417" i="3" s="1"/>
  <c r="O418" i="3" a="1"/>
  <c r="O418" i="3" s="1"/>
  <c r="O419" i="3" a="1"/>
  <c r="O419" i="3" s="1"/>
  <c r="O420" i="3" a="1"/>
  <c r="O420" i="3" s="1"/>
  <c r="O421" i="3" a="1"/>
  <c r="O421" i="3" s="1"/>
  <c r="O422" i="3" a="1"/>
  <c r="O422" i="3" s="1"/>
  <c r="O423" i="3" a="1"/>
  <c r="O423" i="3" s="1"/>
  <c r="O424" i="3" a="1"/>
  <c r="O424" i="3" s="1"/>
  <c r="O425" i="3" a="1"/>
  <c r="O425" i="3" s="1"/>
  <c r="O426" i="3" a="1"/>
  <c r="O426" i="3" s="1"/>
  <c r="O427" i="3" a="1"/>
  <c r="O427" i="3" s="1"/>
  <c r="O428" i="3" a="1"/>
  <c r="O428" i="3" s="1"/>
  <c r="O429" i="3" a="1"/>
  <c r="O429" i="3" s="1"/>
  <c r="O430" i="3" a="1"/>
  <c r="O430" i="3" s="1"/>
  <c r="O431" i="3" a="1"/>
  <c r="O431" i="3" s="1"/>
  <c r="O432" i="3" a="1"/>
  <c r="O432" i="3" s="1"/>
  <c r="O433" i="3" a="1"/>
  <c r="O433" i="3" s="1"/>
  <c r="O434" i="3" a="1"/>
  <c r="O434" i="3" s="1"/>
  <c r="O435" i="3" a="1"/>
  <c r="O435" i="3" s="1"/>
  <c r="O436" i="3" a="1"/>
  <c r="O436" i="3" s="1"/>
  <c r="O437" i="3" a="1"/>
  <c r="O437" i="3" s="1"/>
  <c r="O438" i="3" a="1"/>
  <c r="O438" i="3" s="1"/>
  <c r="O439" i="3" a="1"/>
  <c r="O439" i="3" s="1"/>
  <c r="O440" i="3" a="1"/>
  <c r="O440" i="3" s="1"/>
  <c r="O441" i="3" a="1"/>
  <c r="O441" i="3" s="1"/>
  <c r="O442" i="3" a="1"/>
  <c r="O442" i="3" s="1"/>
  <c r="O443" i="3" a="1"/>
  <c r="O443" i="3" s="1"/>
  <c r="O444" i="3" a="1"/>
  <c r="O444" i="3" s="1"/>
  <c r="O445" i="3" a="1"/>
  <c r="O445" i="3" s="1"/>
  <c r="O446" i="3" a="1"/>
  <c r="O446" i="3" s="1"/>
  <c r="O447" i="3" a="1"/>
  <c r="O447" i="3" s="1"/>
  <c r="O448" i="3" a="1"/>
  <c r="O448" i="3" s="1"/>
  <c r="O449" i="3" a="1"/>
  <c r="O449" i="3" s="1"/>
  <c r="O450" i="3" a="1"/>
  <c r="O450" i="3" s="1"/>
  <c r="O451" i="3" a="1"/>
  <c r="O451" i="3" s="1"/>
  <c r="O452" i="3" a="1"/>
  <c r="O452" i="3" s="1"/>
  <c r="O453" i="3" a="1"/>
  <c r="O453" i="3" s="1"/>
  <c r="O454" i="3" a="1"/>
  <c r="O454" i="3" s="1"/>
  <c r="O455" i="3" a="1"/>
  <c r="O455" i="3" s="1"/>
  <c r="O456" i="3" a="1"/>
  <c r="O456" i="3" s="1"/>
  <c r="O457" i="3" a="1"/>
  <c r="O457" i="3" s="1"/>
  <c r="O458" i="3" a="1"/>
  <c r="O458" i="3" s="1"/>
  <c r="O459" i="3" a="1"/>
  <c r="O459" i="3" s="1"/>
  <c r="O460" i="3" a="1"/>
  <c r="O460" i="3" s="1"/>
  <c r="O461" i="3" a="1"/>
  <c r="O461" i="3" s="1"/>
  <c r="O462" i="3" a="1"/>
  <c r="O462" i="3" s="1"/>
  <c r="O463" i="3" a="1"/>
  <c r="O463" i="3" s="1"/>
  <c r="O464" i="3" a="1"/>
  <c r="O464" i="3" s="1"/>
  <c r="O465" i="3" a="1"/>
  <c r="O465" i="3" s="1"/>
  <c r="O466" i="3" a="1"/>
  <c r="O466" i="3" s="1"/>
  <c r="O467" i="3" a="1"/>
  <c r="O467" i="3" s="1"/>
  <c r="O468" i="3" a="1"/>
  <c r="O468" i="3" s="1"/>
  <c r="O469" i="3" a="1"/>
  <c r="O469" i="3" s="1"/>
  <c r="O470" i="3" a="1"/>
  <c r="O470" i="3" s="1"/>
  <c r="O471" i="3" a="1"/>
  <c r="O471" i="3" s="1"/>
  <c r="O472" i="3" a="1"/>
  <c r="O472" i="3" s="1"/>
  <c r="O473" i="3" a="1"/>
  <c r="O473" i="3" s="1"/>
  <c r="O474" i="3" a="1"/>
  <c r="O474" i="3" s="1"/>
  <c r="O475" i="3" a="1"/>
  <c r="O475" i="3" s="1"/>
  <c r="O476" i="3" a="1"/>
  <c r="O476" i="3" s="1"/>
  <c r="O477" i="3" a="1"/>
  <c r="O477" i="3" s="1"/>
  <c r="O478" i="3" a="1"/>
  <c r="O478" i="3" s="1"/>
  <c r="O479" i="3" a="1"/>
  <c r="O479" i="3" s="1"/>
  <c r="O480" i="3" a="1"/>
  <c r="O480" i="3" s="1"/>
  <c r="O481" i="3" a="1"/>
  <c r="O481" i="3" s="1"/>
  <c r="O482" i="3" a="1"/>
  <c r="O482" i="3" s="1"/>
  <c r="O483" i="3" a="1"/>
  <c r="O483" i="3" s="1"/>
  <c r="O484" i="3" a="1"/>
  <c r="O484" i="3" s="1"/>
  <c r="O485" i="3" a="1"/>
  <c r="O485" i="3" s="1"/>
  <c r="O486" i="3" a="1"/>
  <c r="O486" i="3" s="1"/>
  <c r="O487" i="3" a="1"/>
  <c r="O487" i="3" s="1"/>
  <c r="O488" i="3" a="1"/>
  <c r="O488" i="3" s="1"/>
  <c r="O489" i="3" a="1"/>
  <c r="O489" i="3" s="1"/>
  <c r="O490" i="3" a="1"/>
  <c r="O490" i="3" s="1"/>
  <c r="O491" i="3" a="1"/>
  <c r="O491" i="3" s="1"/>
  <c r="O492" i="3" a="1"/>
  <c r="O492" i="3" s="1"/>
  <c r="O493" i="3" a="1"/>
  <c r="O493" i="3" s="1"/>
  <c r="O494" i="3" a="1"/>
  <c r="O494" i="3" s="1"/>
  <c r="O495" i="3" a="1"/>
  <c r="O495" i="3" s="1"/>
  <c r="O496" i="3" a="1"/>
  <c r="O496" i="3" s="1"/>
  <c r="O497" i="3" a="1"/>
  <c r="O497" i="3" s="1"/>
  <c r="O498" i="3" a="1"/>
  <c r="O498" i="3" s="1"/>
  <c r="O499" i="3" a="1"/>
  <c r="O499" i="3" s="1"/>
  <c r="O500" i="3" a="1"/>
  <c r="O500" i="3" s="1"/>
  <c r="O501" i="3" a="1"/>
  <c r="O501" i="3" s="1"/>
  <c r="O502" i="3" a="1"/>
  <c r="O502" i="3" s="1"/>
  <c r="O503" i="3" a="1"/>
  <c r="O503" i="3" s="1"/>
  <c r="O504" i="3" a="1"/>
  <c r="O504" i="3" s="1"/>
  <c r="O505" i="3" a="1"/>
  <c r="O505" i="3" s="1"/>
  <c r="O506" i="3" a="1"/>
  <c r="O506" i="3" s="1"/>
  <c r="O507" i="3" a="1"/>
  <c r="O507" i="3" s="1"/>
  <c r="O508" i="3" a="1"/>
  <c r="O508" i="3" s="1"/>
  <c r="O509" i="3" a="1"/>
  <c r="O509" i="3" s="1"/>
  <c r="O510" i="3" a="1"/>
  <c r="O510" i="3" s="1"/>
  <c r="O511" i="3" a="1"/>
  <c r="O511" i="3" s="1"/>
  <c r="O512" i="3" a="1"/>
  <c r="O512" i="3" s="1"/>
  <c r="O513" i="3" a="1"/>
  <c r="O513" i="3" s="1"/>
  <c r="O514" i="3" a="1"/>
  <c r="O514" i="3" s="1"/>
  <c r="O515" i="3" a="1"/>
  <c r="O515" i="3" s="1"/>
  <c r="O516" i="3" a="1"/>
  <c r="O516" i="3" s="1"/>
  <c r="O517" i="3" a="1"/>
  <c r="O517" i="3" s="1"/>
  <c r="O518" i="3" a="1"/>
  <c r="O518" i="3" s="1"/>
  <c r="O519" i="3" a="1"/>
  <c r="O519" i="3" s="1"/>
  <c r="O520" i="3" a="1"/>
  <c r="O520" i="3" s="1"/>
  <c r="O521" i="3" a="1"/>
  <c r="O521" i="3" s="1"/>
  <c r="O522" i="3" a="1"/>
  <c r="O522" i="3" s="1"/>
  <c r="O523" i="3" a="1"/>
  <c r="O523" i="3" s="1"/>
  <c r="O524" i="3" a="1"/>
  <c r="O524" i="3" s="1"/>
  <c r="O525" i="3" a="1"/>
  <c r="O525" i="3" s="1"/>
  <c r="O526" i="3" a="1"/>
  <c r="O526" i="3" s="1"/>
  <c r="O527" i="3" a="1"/>
  <c r="O527" i="3" s="1"/>
  <c r="O528" i="3" a="1"/>
  <c r="O528" i="3" s="1"/>
  <c r="O529" i="3" a="1"/>
  <c r="O529" i="3" s="1"/>
  <c r="O530" i="3" a="1"/>
  <c r="O530" i="3" s="1"/>
  <c r="O531" i="3" a="1"/>
  <c r="O531" i="3" s="1"/>
  <c r="O532" i="3" a="1"/>
  <c r="O532" i="3" s="1"/>
  <c r="O533" i="3" a="1"/>
  <c r="O533" i="3" s="1"/>
  <c r="O534" i="3" a="1"/>
  <c r="O534" i="3" s="1"/>
  <c r="O535" i="3" a="1"/>
  <c r="O535" i="3" s="1"/>
  <c r="O536" i="3" a="1"/>
  <c r="O536" i="3" s="1"/>
  <c r="O537" i="3" a="1"/>
  <c r="O537" i="3" s="1"/>
  <c r="O538" i="3" a="1"/>
  <c r="O538" i="3" s="1"/>
  <c r="O539" i="3" a="1"/>
  <c r="O539" i="3" s="1"/>
  <c r="O540" i="3" a="1"/>
  <c r="O540" i="3" s="1"/>
  <c r="O541" i="3" a="1"/>
  <c r="O541" i="3" s="1"/>
  <c r="O542" i="3" a="1"/>
  <c r="O542" i="3" s="1"/>
  <c r="O543" i="3" a="1"/>
  <c r="O543" i="3" s="1"/>
  <c r="O544" i="3" a="1"/>
  <c r="O544" i="3" s="1"/>
  <c r="O545" i="3" a="1"/>
  <c r="O545" i="3" s="1"/>
  <c r="O546" i="3" a="1"/>
  <c r="O546" i="3" s="1"/>
  <c r="O547" i="3" a="1"/>
  <c r="O547" i="3" s="1"/>
  <c r="O548" i="3" a="1"/>
  <c r="O548" i="3" s="1"/>
  <c r="O549" i="3" a="1"/>
  <c r="O549" i="3" s="1"/>
  <c r="O550" i="3" a="1"/>
  <c r="O550" i="3" s="1"/>
  <c r="O551" i="3" a="1"/>
  <c r="O551" i="3" s="1"/>
  <c r="O552" i="3" a="1"/>
  <c r="O552" i="3" s="1"/>
  <c r="O553" i="3" a="1"/>
  <c r="O553" i="3" s="1"/>
  <c r="O554" i="3" a="1"/>
  <c r="O554" i="3" s="1"/>
  <c r="O555" i="3" a="1"/>
  <c r="O555" i="3" s="1"/>
  <c r="O556" i="3" a="1"/>
  <c r="O556" i="3" s="1"/>
  <c r="O557" i="3" a="1"/>
  <c r="O557" i="3" s="1"/>
  <c r="O558" i="3" a="1"/>
  <c r="O558" i="3" s="1"/>
  <c r="O559" i="3" a="1"/>
  <c r="O559" i="3" s="1"/>
  <c r="O560" i="3" a="1"/>
  <c r="O560" i="3" s="1"/>
  <c r="O561" i="3" a="1"/>
  <c r="O561" i="3" s="1"/>
  <c r="O562" i="3" a="1"/>
  <c r="O562" i="3" s="1"/>
  <c r="O563" i="3" a="1"/>
  <c r="O563" i="3" s="1"/>
  <c r="O564" i="3" a="1"/>
  <c r="O564" i="3" s="1"/>
  <c r="O565" i="3" a="1"/>
  <c r="O565" i="3" s="1"/>
  <c r="O566" i="3" a="1"/>
  <c r="O566" i="3" s="1"/>
  <c r="O567" i="3" a="1"/>
  <c r="O567" i="3" s="1"/>
  <c r="O568" i="3" a="1"/>
  <c r="O568" i="3" s="1"/>
  <c r="O569" i="3" a="1"/>
  <c r="O569" i="3" s="1"/>
  <c r="O570" i="3" a="1"/>
  <c r="O570" i="3" s="1"/>
  <c r="O571" i="3" a="1"/>
  <c r="O571" i="3" s="1"/>
  <c r="O572" i="3" a="1"/>
  <c r="O572" i="3" s="1"/>
  <c r="O573" i="3" a="1"/>
  <c r="O573" i="3" s="1"/>
  <c r="O574" i="3" a="1"/>
  <c r="O574" i="3" s="1"/>
  <c r="O575" i="3" a="1"/>
  <c r="O575" i="3" s="1"/>
  <c r="O576" i="3" a="1"/>
  <c r="O576" i="3" s="1"/>
  <c r="O577" i="3" a="1"/>
  <c r="O577" i="3" s="1"/>
  <c r="O578" i="3" a="1"/>
  <c r="O578" i="3" s="1"/>
  <c r="O579" i="3" a="1"/>
  <c r="O579" i="3" s="1"/>
  <c r="O580" i="3" a="1"/>
  <c r="O580" i="3" s="1"/>
  <c r="O581" i="3" a="1"/>
  <c r="O581" i="3" s="1"/>
  <c r="O582" i="3" a="1"/>
  <c r="O582" i="3" s="1"/>
  <c r="O583" i="3" a="1"/>
  <c r="O583" i="3" s="1"/>
  <c r="O584" i="3" a="1"/>
  <c r="O584" i="3" s="1"/>
  <c r="O585" i="3" a="1"/>
  <c r="O585" i="3" s="1"/>
  <c r="O586" i="3" a="1"/>
  <c r="O586" i="3" s="1"/>
  <c r="O587" i="3" a="1"/>
  <c r="O587" i="3" s="1"/>
  <c r="O588" i="3" a="1"/>
  <c r="O588" i="3" s="1"/>
  <c r="O589" i="3" a="1"/>
  <c r="O589" i="3" s="1"/>
  <c r="O590" i="3" a="1"/>
  <c r="O590" i="3" s="1"/>
  <c r="O591" i="3" a="1"/>
  <c r="O591" i="3" s="1"/>
  <c r="O592" i="3" a="1"/>
  <c r="O592" i="3" s="1"/>
  <c r="O593" i="3" a="1"/>
  <c r="O593" i="3" s="1"/>
  <c r="O594" i="3" a="1"/>
  <c r="O594" i="3" s="1"/>
  <c r="O595" i="3" a="1"/>
  <c r="O595" i="3" s="1"/>
  <c r="O596" i="3" a="1"/>
  <c r="O596" i="3" s="1"/>
  <c r="O597" i="3" a="1"/>
  <c r="O597" i="3" s="1"/>
  <c r="O598" i="3" a="1"/>
  <c r="O598" i="3" s="1"/>
  <c r="O599" i="3" a="1"/>
  <c r="O599" i="3" s="1"/>
  <c r="O600" i="3" a="1"/>
  <c r="O600" i="3" s="1"/>
  <c r="O601" i="3" a="1"/>
  <c r="O601" i="3" s="1"/>
  <c r="O602" i="3" a="1"/>
  <c r="O602" i="3" s="1"/>
  <c r="O603" i="3" a="1"/>
  <c r="O603" i="3" s="1"/>
  <c r="O604" i="3" a="1"/>
  <c r="O604" i="3" s="1"/>
  <c r="O605" i="3" a="1"/>
  <c r="O605" i="3" s="1"/>
  <c r="O606" i="3" a="1"/>
  <c r="O606" i="3" s="1"/>
  <c r="O607" i="3" a="1"/>
  <c r="O607" i="3" s="1"/>
  <c r="O608" i="3" a="1"/>
  <c r="O608" i="3" s="1"/>
  <c r="O609" i="3" a="1"/>
  <c r="O609" i="3" s="1"/>
  <c r="O610" i="3" a="1"/>
  <c r="O610" i="3" s="1"/>
  <c r="O611" i="3" a="1"/>
  <c r="O611" i="3" s="1"/>
  <c r="O612" i="3" a="1"/>
  <c r="O612" i="3" s="1"/>
  <c r="O613" i="3" a="1"/>
  <c r="O613" i="3" s="1"/>
  <c r="O614" i="3" a="1"/>
  <c r="O614" i="3" s="1"/>
  <c r="O615" i="3" a="1"/>
  <c r="O615" i="3" s="1"/>
  <c r="O616" i="3" a="1"/>
  <c r="O616" i="3" s="1"/>
  <c r="O617" i="3" a="1"/>
  <c r="O617" i="3" s="1"/>
  <c r="O618" i="3" a="1"/>
  <c r="O618" i="3" s="1"/>
  <c r="O619" i="3" a="1"/>
  <c r="O619" i="3" s="1"/>
  <c r="O620" i="3" a="1"/>
  <c r="O620" i="3" s="1"/>
  <c r="O621" i="3" a="1"/>
  <c r="O621" i="3" s="1"/>
  <c r="O622" i="3" a="1"/>
  <c r="O622" i="3" s="1"/>
  <c r="O623" i="3" a="1"/>
  <c r="O623" i="3" s="1"/>
  <c r="O624" i="3" a="1"/>
  <c r="O624" i="3" s="1"/>
  <c r="O625" i="3" a="1"/>
  <c r="O625" i="3" s="1"/>
  <c r="O626" i="3" a="1"/>
  <c r="O626" i="3" s="1"/>
  <c r="O627" i="3" a="1"/>
  <c r="O627" i="3" s="1"/>
  <c r="O628" i="3" a="1"/>
  <c r="O628" i="3" s="1"/>
  <c r="O629" i="3" a="1"/>
  <c r="O629" i="3" s="1"/>
  <c r="O630" i="3" a="1"/>
  <c r="O630" i="3" s="1"/>
  <c r="O631" i="3" a="1"/>
  <c r="O631" i="3" s="1"/>
  <c r="O632" i="3" a="1"/>
  <c r="O632" i="3" s="1"/>
  <c r="O633" i="3" a="1"/>
  <c r="O633" i="3" s="1"/>
  <c r="O634" i="3" a="1"/>
  <c r="O634" i="3" s="1"/>
  <c r="O635" i="3" a="1"/>
  <c r="O635" i="3" s="1"/>
  <c r="O636" i="3" a="1"/>
  <c r="O636" i="3" s="1"/>
  <c r="O637" i="3" a="1"/>
  <c r="O637" i="3" s="1"/>
  <c r="O638" i="3" a="1"/>
  <c r="O638" i="3" s="1"/>
  <c r="O639" i="3" a="1"/>
  <c r="O639" i="3" s="1"/>
  <c r="O640" i="3" a="1"/>
  <c r="O640" i="3" s="1"/>
  <c r="O641" i="3" a="1"/>
  <c r="O641" i="3" s="1"/>
  <c r="O642" i="3" a="1"/>
  <c r="O642" i="3" s="1"/>
  <c r="O643" i="3" a="1"/>
  <c r="O643" i="3" s="1"/>
  <c r="O644" i="3" a="1"/>
  <c r="O644" i="3" s="1"/>
  <c r="O645" i="3" a="1"/>
  <c r="O645" i="3" s="1"/>
  <c r="O646" i="3" a="1"/>
  <c r="O646" i="3" s="1"/>
  <c r="O647" i="3" a="1"/>
  <c r="O647" i="3" s="1"/>
  <c r="O648" i="3" a="1"/>
  <c r="O648" i="3" s="1"/>
  <c r="O649" i="3" a="1"/>
  <c r="O649" i="3" s="1"/>
  <c r="O650" i="3" a="1"/>
  <c r="O650" i="3" s="1"/>
  <c r="O651" i="3" a="1"/>
  <c r="O651" i="3" s="1"/>
  <c r="O652" i="3" a="1"/>
  <c r="O652" i="3" s="1"/>
  <c r="O653" i="3" a="1"/>
  <c r="O653" i="3" s="1"/>
  <c r="O654" i="3" a="1"/>
  <c r="O654" i="3" s="1"/>
  <c r="O655" i="3" a="1"/>
  <c r="O655" i="3" s="1"/>
  <c r="O656" i="3" a="1"/>
  <c r="O656" i="3" s="1"/>
  <c r="O657" i="3" a="1"/>
  <c r="O657" i="3" s="1"/>
  <c r="O658" i="3" a="1"/>
  <c r="O658" i="3" s="1"/>
  <c r="O659" i="3" a="1"/>
  <c r="O659" i="3" s="1"/>
  <c r="O660" i="3" a="1"/>
  <c r="O660" i="3" s="1"/>
  <c r="O661" i="3" a="1"/>
  <c r="O661" i="3" s="1"/>
  <c r="O662" i="3" a="1"/>
  <c r="O662" i="3" s="1"/>
  <c r="O663" i="3" a="1"/>
  <c r="O663" i="3" s="1"/>
  <c r="O664" i="3" a="1"/>
  <c r="O664" i="3" s="1"/>
  <c r="O665" i="3" a="1"/>
  <c r="O665" i="3" s="1"/>
  <c r="O666" i="3" a="1"/>
  <c r="O666" i="3" s="1"/>
  <c r="O667" i="3" a="1"/>
  <c r="O667" i="3" s="1"/>
  <c r="O668" i="3" a="1"/>
  <c r="O668" i="3" s="1"/>
  <c r="O669" i="3" a="1"/>
  <c r="O669" i="3" s="1"/>
  <c r="O670" i="3" a="1"/>
  <c r="O670" i="3" s="1"/>
  <c r="O671" i="3" a="1"/>
  <c r="O671" i="3" s="1"/>
  <c r="O672" i="3" a="1"/>
  <c r="O672" i="3" s="1"/>
  <c r="O673" i="3" a="1"/>
  <c r="O673" i="3" s="1"/>
  <c r="O674" i="3" a="1"/>
  <c r="O674" i="3" s="1"/>
  <c r="O675" i="3" a="1"/>
  <c r="O675" i="3" s="1"/>
  <c r="O676" i="3" a="1"/>
  <c r="O676" i="3" s="1"/>
  <c r="O677" i="3" a="1"/>
  <c r="O677" i="3" s="1"/>
  <c r="O678" i="3" a="1"/>
  <c r="O678" i="3" s="1"/>
  <c r="O679" i="3" a="1"/>
  <c r="O679" i="3" s="1"/>
  <c r="O680" i="3" a="1"/>
  <c r="O680" i="3" s="1"/>
  <c r="O681" i="3" a="1"/>
  <c r="O681" i="3" s="1"/>
  <c r="O682" i="3" a="1"/>
  <c r="O682" i="3" s="1"/>
  <c r="O683" i="3" a="1"/>
  <c r="O683" i="3" s="1"/>
  <c r="O684" i="3" a="1"/>
  <c r="O684" i="3" s="1"/>
  <c r="O685" i="3" a="1"/>
  <c r="O685" i="3" s="1"/>
  <c r="O686" i="3" a="1"/>
  <c r="O686" i="3" s="1"/>
  <c r="O687" i="3" a="1"/>
  <c r="O687" i="3" s="1"/>
  <c r="O688" i="3" a="1"/>
  <c r="O688" i="3" s="1"/>
  <c r="O689" i="3" a="1"/>
  <c r="O689" i="3" s="1"/>
  <c r="O690" i="3" a="1"/>
  <c r="O690" i="3" s="1"/>
  <c r="O691" i="3" a="1"/>
  <c r="O691" i="3" s="1"/>
  <c r="O692" i="3" a="1"/>
  <c r="O692" i="3" s="1"/>
  <c r="O693" i="3" a="1"/>
  <c r="O693" i="3" s="1"/>
  <c r="O694" i="3" a="1"/>
  <c r="O694" i="3" s="1"/>
  <c r="O695" i="3" a="1"/>
  <c r="O695" i="3" s="1"/>
  <c r="O696" i="3" a="1"/>
  <c r="O696" i="3" s="1"/>
  <c r="O697" i="3" a="1"/>
  <c r="O697" i="3" s="1"/>
  <c r="O698" i="3" a="1"/>
  <c r="O698" i="3" s="1"/>
  <c r="O699" i="3" a="1"/>
  <c r="O699" i="3" s="1"/>
  <c r="O700" i="3" a="1"/>
  <c r="O700" i="3" s="1"/>
  <c r="O701" i="3" a="1"/>
  <c r="O701" i="3" s="1"/>
  <c r="O702" i="3" a="1"/>
  <c r="O702" i="3" s="1"/>
  <c r="O703" i="3" a="1"/>
  <c r="O703" i="3" s="1"/>
  <c r="O704" i="3" a="1"/>
  <c r="O704" i="3" s="1"/>
  <c r="O705" i="3" a="1"/>
  <c r="O705" i="3" s="1"/>
  <c r="O706" i="3" a="1"/>
  <c r="O706" i="3" s="1"/>
  <c r="O707" i="3" a="1"/>
  <c r="O707" i="3" s="1"/>
  <c r="O708" i="3" a="1"/>
  <c r="O708" i="3" s="1"/>
  <c r="O709" i="3" a="1"/>
  <c r="O709" i="3" s="1"/>
  <c r="O710" i="3" a="1"/>
  <c r="O710" i="3" s="1"/>
  <c r="O711" i="3" a="1"/>
  <c r="O711" i="3" s="1"/>
  <c r="O712" i="3" a="1"/>
  <c r="O712" i="3" s="1"/>
  <c r="O713" i="3" a="1"/>
  <c r="O713" i="3" s="1"/>
  <c r="O714" i="3" a="1"/>
  <c r="O714" i="3" s="1"/>
  <c r="O715" i="3" a="1"/>
  <c r="O715" i="3" s="1"/>
  <c r="O716" i="3" a="1"/>
  <c r="O716" i="3" s="1"/>
  <c r="O717" i="3" a="1"/>
  <c r="O717" i="3" s="1"/>
  <c r="O718" i="3" a="1"/>
  <c r="O718" i="3" s="1"/>
  <c r="O719" i="3" a="1"/>
  <c r="O719" i="3" s="1"/>
  <c r="O720" i="3" a="1"/>
  <c r="O720" i="3" s="1"/>
  <c r="O721" i="3" a="1"/>
  <c r="O721" i="3" s="1"/>
  <c r="O722" i="3" a="1"/>
  <c r="O722" i="3" s="1"/>
  <c r="O723" i="3" a="1"/>
  <c r="O723" i="3" s="1"/>
  <c r="O724" i="3" a="1"/>
  <c r="O724" i="3" s="1"/>
  <c r="O725" i="3" a="1"/>
  <c r="O725" i="3" s="1"/>
  <c r="O726" i="3" a="1"/>
  <c r="O726" i="3" s="1"/>
  <c r="O727" i="3" a="1"/>
  <c r="O727" i="3" s="1"/>
  <c r="O728" i="3" a="1"/>
  <c r="O728" i="3" s="1"/>
  <c r="O729" i="3" a="1"/>
  <c r="O729" i="3" s="1"/>
  <c r="O730" i="3" a="1"/>
  <c r="O730" i="3" s="1"/>
  <c r="O731" i="3" a="1"/>
  <c r="O731" i="3" s="1"/>
  <c r="O732" i="3" a="1"/>
  <c r="O732" i="3" s="1"/>
  <c r="O733" i="3" a="1"/>
  <c r="O733" i="3" s="1"/>
  <c r="O734" i="3" a="1"/>
  <c r="O734" i="3" s="1"/>
  <c r="O735" i="3" a="1"/>
  <c r="O735" i="3" s="1"/>
  <c r="O736" i="3" a="1"/>
  <c r="O736" i="3" s="1"/>
  <c r="O737" i="3" a="1"/>
  <c r="O737" i="3" s="1"/>
  <c r="O738" i="3" a="1"/>
  <c r="O738" i="3" s="1"/>
  <c r="O739" i="3" a="1"/>
  <c r="O739" i="3" s="1"/>
  <c r="O740" i="3" a="1"/>
  <c r="O740" i="3" s="1"/>
  <c r="O741" i="3" a="1"/>
  <c r="O741" i="3" s="1"/>
  <c r="O742" i="3" a="1"/>
  <c r="O742" i="3" s="1"/>
  <c r="O743" i="3" a="1"/>
  <c r="O743" i="3" s="1"/>
  <c r="O744" i="3" a="1"/>
  <c r="O744" i="3" s="1"/>
  <c r="O745" i="3" a="1"/>
  <c r="O745" i="3" s="1"/>
  <c r="O746" i="3" a="1"/>
  <c r="O746" i="3" s="1"/>
  <c r="O747" i="3" a="1"/>
  <c r="O747" i="3" s="1"/>
  <c r="O748" i="3" a="1"/>
  <c r="O748" i="3" s="1"/>
  <c r="O749" i="3" a="1"/>
  <c r="O749" i="3" s="1"/>
  <c r="O750" i="3" a="1"/>
  <c r="O750" i="3" s="1"/>
  <c r="O751" i="3" a="1"/>
  <c r="O751" i="3" s="1"/>
  <c r="O752" i="3" a="1"/>
  <c r="O752" i="3" s="1"/>
  <c r="O753" i="3" a="1"/>
  <c r="O753" i="3" s="1"/>
  <c r="O754" i="3" a="1"/>
  <c r="O754" i="3" s="1"/>
  <c r="O755" i="3" a="1"/>
  <c r="O755" i="3" s="1"/>
  <c r="O756" i="3" a="1"/>
  <c r="O756" i="3" s="1"/>
  <c r="O757" i="3" a="1"/>
  <c r="O757" i="3" s="1"/>
  <c r="O758" i="3" a="1"/>
  <c r="O758" i="3" s="1"/>
  <c r="O759" i="3" a="1"/>
  <c r="O759" i="3" s="1"/>
  <c r="O760" i="3" a="1"/>
  <c r="O760" i="3" s="1"/>
  <c r="O761" i="3" a="1"/>
  <c r="O761" i="3" s="1"/>
  <c r="O762" i="3" a="1"/>
  <c r="O762" i="3" s="1"/>
  <c r="O763" i="3" a="1"/>
  <c r="O763" i="3" s="1"/>
  <c r="O764" i="3" a="1"/>
  <c r="O764" i="3" s="1"/>
  <c r="O765" i="3" a="1"/>
  <c r="O765" i="3" s="1"/>
  <c r="O766" i="3" a="1"/>
  <c r="O766" i="3" s="1"/>
  <c r="O767" i="3" a="1"/>
  <c r="O767" i="3" s="1"/>
  <c r="O768" i="3" a="1"/>
  <c r="O768" i="3" s="1"/>
  <c r="O769" i="3" a="1"/>
  <c r="O769" i="3" s="1"/>
  <c r="O770" i="3" a="1"/>
  <c r="O770" i="3" s="1"/>
  <c r="O771" i="3" a="1"/>
  <c r="O771" i="3" s="1"/>
  <c r="O772" i="3" a="1"/>
  <c r="O772" i="3" s="1"/>
  <c r="O773" i="3" a="1"/>
  <c r="O773" i="3" s="1"/>
  <c r="O774" i="3" a="1"/>
  <c r="O774" i="3" s="1"/>
  <c r="O775" i="3" a="1"/>
  <c r="O775" i="3" s="1"/>
  <c r="O776" i="3" a="1"/>
  <c r="O776" i="3" s="1"/>
  <c r="O777" i="3" a="1"/>
  <c r="O777" i="3" s="1"/>
  <c r="O778" i="3" a="1"/>
  <c r="O778" i="3" s="1"/>
  <c r="O779" i="3" a="1"/>
  <c r="O779" i="3" s="1"/>
  <c r="O780" i="3" a="1"/>
  <c r="O780" i="3" s="1"/>
  <c r="O781" i="3" a="1"/>
  <c r="O781" i="3" s="1"/>
  <c r="O782" i="3" a="1"/>
  <c r="O782" i="3" s="1"/>
  <c r="O783" i="3" a="1"/>
  <c r="O783" i="3" s="1"/>
  <c r="O784" i="3" a="1"/>
  <c r="O784" i="3" s="1"/>
  <c r="O785" i="3" a="1"/>
  <c r="O785" i="3" s="1"/>
  <c r="O786" i="3" a="1"/>
  <c r="O786" i="3" s="1"/>
  <c r="O787" i="3" a="1"/>
  <c r="O787" i="3" s="1"/>
  <c r="O788" i="3" a="1"/>
  <c r="O788" i="3" s="1"/>
  <c r="O789" i="3" a="1"/>
  <c r="O789" i="3" s="1"/>
  <c r="O790" i="3" a="1"/>
  <c r="O790" i="3" s="1"/>
  <c r="O791" i="3" a="1"/>
  <c r="O791" i="3" s="1"/>
  <c r="O792" i="3" a="1"/>
  <c r="O792" i="3" s="1"/>
  <c r="O793" i="3" a="1"/>
  <c r="O793" i="3" s="1"/>
  <c r="O794" i="3" a="1"/>
  <c r="O794" i="3" s="1"/>
  <c r="O795" i="3" a="1"/>
  <c r="O795" i="3" s="1"/>
  <c r="O796" i="3" a="1"/>
  <c r="O796" i="3" s="1"/>
  <c r="O797" i="3" a="1"/>
  <c r="O797" i="3" s="1"/>
  <c r="O798" i="3" a="1"/>
  <c r="O798" i="3" s="1"/>
  <c r="O799" i="3" a="1"/>
  <c r="O799" i="3" s="1"/>
  <c r="O800" i="3" a="1"/>
  <c r="O800" i="3" s="1"/>
  <c r="O801" i="3" a="1"/>
  <c r="O801" i="3" s="1"/>
  <c r="O802" i="3" a="1"/>
  <c r="O802" i="3" s="1"/>
  <c r="O803" i="3" a="1"/>
  <c r="O803" i="3" s="1"/>
  <c r="O804" i="3" a="1"/>
  <c r="O804" i="3" s="1"/>
  <c r="O805" i="3" a="1"/>
  <c r="O805" i="3" s="1"/>
  <c r="O806" i="3" a="1"/>
  <c r="O806" i="3" s="1"/>
  <c r="O807" i="3" a="1"/>
  <c r="O807" i="3" s="1"/>
  <c r="O808" i="3" a="1"/>
  <c r="O808" i="3" s="1"/>
  <c r="O809" i="3" a="1"/>
  <c r="O809" i="3" s="1"/>
  <c r="O810" i="3" a="1"/>
  <c r="O810" i="3" s="1"/>
  <c r="O811" i="3" a="1"/>
  <c r="O811" i="3" s="1"/>
  <c r="O812" i="3" a="1"/>
  <c r="O812" i="3" s="1"/>
  <c r="O813" i="3" a="1"/>
  <c r="O813" i="3" s="1"/>
  <c r="O814" i="3" a="1"/>
  <c r="O814" i="3" s="1"/>
  <c r="O815" i="3" a="1"/>
  <c r="O815" i="3" s="1"/>
  <c r="O816" i="3" a="1"/>
  <c r="O816" i="3" s="1"/>
  <c r="O817" i="3" a="1"/>
  <c r="O817" i="3" s="1"/>
  <c r="O818" i="3" a="1"/>
  <c r="O818" i="3" s="1"/>
  <c r="O819" i="3" a="1"/>
  <c r="O819" i="3" s="1"/>
  <c r="O820" i="3" a="1"/>
  <c r="O820" i="3" s="1"/>
  <c r="O821" i="3" a="1"/>
  <c r="O821" i="3" s="1"/>
  <c r="O822" i="3" a="1"/>
  <c r="O822" i="3" s="1"/>
  <c r="O823" i="3" a="1"/>
  <c r="O823" i="3" s="1"/>
  <c r="O824" i="3" a="1"/>
  <c r="O824" i="3" s="1"/>
  <c r="O825" i="3" a="1"/>
  <c r="O825" i="3" s="1"/>
  <c r="O826" i="3" a="1"/>
  <c r="O826" i="3" s="1"/>
  <c r="O827" i="3" a="1"/>
  <c r="O827" i="3" s="1"/>
  <c r="O828" i="3" a="1"/>
  <c r="O828" i="3" s="1"/>
  <c r="O829" i="3" a="1"/>
  <c r="O829" i="3" s="1"/>
  <c r="O830" i="3" a="1"/>
  <c r="O830" i="3" s="1"/>
  <c r="O831" i="3" a="1"/>
  <c r="O831" i="3" s="1"/>
  <c r="O832" i="3" a="1"/>
  <c r="O832" i="3" s="1"/>
  <c r="O833" i="3" a="1"/>
  <c r="O833" i="3" s="1"/>
  <c r="O834" i="3" a="1"/>
  <c r="O834" i="3" s="1"/>
  <c r="O835" i="3" a="1"/>
  <c r="O835" i="3" s="1"/>
  <c r="O836" i="3" a="1"/>
  <c r="O836" i="3" s="1"/>
  <c r="O837" i="3" a="1"/>
  <c r="O837" i="3" s="1"/>
  <c r="O838" i="3" a="1"/>
  <c r="O838" i="3" s="1"/>
  <c r="O839" i="3" a="1"/>
  <c r="O839" i="3" s="1"/>
  <c r="O840" i="3" a="1"/>
  <c r="O840" i="3" s="1"/>
  <c r="O841" i="3" a="1"/>
  <c r="O841" i="3" s="1"/>
  <c r="O842" i="3" a="1"/>
  <c r="O842" i="3" s="1"/>
  <c r="O843" i="3" a="1"/>
  <c r="O843" i="3" s="1"/>
  <c r="O844" i="3" a="1"/>
  <c r="O844" i="3" s="1"/>
  <c r="O845" i="3" a="1"/>
  <c r="O845" i="3" s="1"/>
  <c r="O846" i="3" a="1"/>
  <c r="O846" i="3" s="1"/>
  <c r="O847" i="3" a="1"/>
  <c r="O847" i="3" s="1"/>
  <c r="O848" i="3" a="1"/>
  <c r="O848" i="3" s="1"/>
  <c r="O849" i="3" a="1"/>
  <c r="O849" i="3" s="1"/>
  <c r="O850" i="3" a="1"/>
  <c r="O850" i="3" s="1"/>
  <c r="O851" i="3" a="1"/>
  <c r="O851" i="3" s="1"/>
  <c r="O852" i="3" a="1"/>
  <c r="O852" i="3" s="1"/>
  <c r="O853" i="3" a="1"/>
  <c r="O853" i="3" s="1"/>
  <c r="O854" i="3" a="1"/>
  <c r="O854" i="3" s="1"/>
  <c r="O855" i="3" a="1"/>
  <c r="O855" i="3" s="1"/>
  <c r="O856" i="3" a="1"/>
  <c r="O856" i="3" s="1"/>
  <c r="O857" i="3" a="1"/>
  <c r="O857" i="3" s="1"/>
  <c r="O858" i="3" a="1"/>
  <c r="O858" i="3" s="1"/>
  <c r="O859" i="3" a="1"/>
  <c r="O859" i="3" s="1"/>
  <c r="O860" i="3" a="1"/>
  <c r="O860" i="3" s="1"/>
  <c r="O861" i="3" a="1"/>
  <c r="O861" i="3" s="1"/>
  <c r="O862" i="3" a="1"/>
  <c r="O862" i="3" s="1"/>
  <c r="O863" i="3" a="1"/>
  <c r="O863" i="3" s="1"/>
  <c r="O864" i="3" a="1"/>
  <c r="O864" i="3" s="1"/>
  <c r="O865" i="3" a="1"/>
  <c r="O865" i="3" s="1"/>
  <c r="O866" i="3" a="1"/>
  <c r="O866" i="3" s="1"/>
  <c r="O867" i="3" a="1"/>
  <c r="O867" i="3" s="1"/>
  <c r="O868" i="3" a="1"/>
  <c r="O868" i="3" s="1"/>
  <c r="O869" i="3" a="1"/>
  <c r="O869" i="3" s="1"/>
  <c r="O870" i="3" a="1"/>
  <c r="O870" i="3" s="1"/>
  <c r="O871" i="3" a="1"/>
  <c r="O871" i="3" s="1"/>
  <c r="O872" i="3" a="1"/>
  <c r="O872" i="3" s="1"/>
  <c r="O873" i="3" a="1"/>
  <c r="O873" i="3" s="1"/>
  <c r="O874" i="3" a="1"/>
  <c r="O874" i="3" s="1"/>
  <c r="O875" i="3" a="1"/>
  <c r="O875" i="3" s="1"/>
  <c r="O876" i="3" a="1"/>
  <c r="O876" i="3" s="1"/>
  <c r="O877" i="3" a="1"/>
  <c r="O877" i="3" s="1"/>
  <c r="O878" i="3" a="1"/>
  <c r="O878" i="3" s="1"/>
  <c r="O879" i="3" a="1"/>
  <c r="O879" i="3" s="1"/>
  <c r="O880" i="3" a="1"/>
  <c r="O880" i="3" s="1"/>
  <c r="O881" i="3" a="1"/>
  <c r="O881" i="3" s="1"/>
  <c r="O882" i="3" a="1"/>
  <c r="O882" i="3" s="1"/>
  <c r="O883" i="3" a="1"/>
  <c r="O883" i="3" s="1"/>
  <c r="O884" i="3" a="1"/>
  <c r="O884" i="3" s="1"/>
  <c r="O885" i="3" a="1"/>
  <c r="O885" i="3" s="1"/>
  <c r="O886" i="3" a="1"/>
  <c r="O886" i="3" s="1"/>
  <c r="O887" i="3" a="1"/>
  <c r="O887" i="3" s="1"/>
  <c r="O888" i="3" a="1"/>
  <c r="O888" i="3" s="1"/>
  <c r="O889" i="3" a="1"/>
  <c r="O889" i="3" s="1"/>
  <c r="O890" i="3" a="1"/>
  <c r="O890" i="3" s="1"/>
  <c r="O891" i="3" a="1"/>
  <c r="O891" i="3" s="1"/>
  <c r="O892" i="3" a="1"/>
  <c r="O892" i="3" s="1"/>
  <c r="O893" i="3" a="1"/>
  <c r="O893" i="3" s="1"/>
  <c r="O894" i="3" a="1"/>
  <c r="O894" i="3" s="1"/>
  <c r="O895" i="3" a="1"/>
  <c r="O895" i="3" s="1"/>
  <c r="O896" i="3" a="1"/>
  <c r="O896" i="3" s="1"/>
  <c r="O897" i="3" a="1"/>
  <c r="O897" i="3" s="1"/>
  <c r="O898" i="3" a="1"/>
  <c r="O898" i="3" s="1"/>
  <c r="O899" i="3" a="1"/>
  <c r="O899" i="3" s="1"/>
  <c r="O900" i="3" a="1"/>
  <c r="O900" i="3" s="1"/>
  <c r="O901" i="3" a="1"/>
  <c r="O901" i="3" s="1"/>
  <c r="O902" i="3" a="1"/>
  <c r="O902" i="3" s="1"/>
  <c r="O903" i="3" a="1"/>
  <c r="O903" i="3" s="1"/>
  <c r="O904" i="3" a="1"/>
  <c r="O904" i="3" s="1"/>
  <c r="O905" i="3" a="1"/>
  <c r="O905" i="3" s="1"/>
  <c r="O906" i="3" a="1"/>
  <c r="O906" i="3" s="1"/>
  <c r="O907" i="3" a="1"/>
  <c r="O907" i="3" s="1"/>
  <c r="O908" i="3" a="1"/>
  <c r="O908" i="3" s="1"/>
  <c r="O909" i="3" a="1"/>
  <c r="O909" i="3" s="1"/>
  <c r="O910" i="3" a="1"/>
  <c r="O910" i="3" s="1"/>
  <c r="O911" i="3" a="1"/>
  <c r="O911" i="3" s="1"/>
  <c r="O912" i="3" a="1"/>
  <c r="O912" i="3" s="1"/>
  <c r="O913" i="3" a="1"/>
  <c r="O913" i="3" s="1"/>
  <c r="O914" i="3" a="1"/>
  <c r="O914" i="3" s="1"/>
  <c r="O915" i="3" a="1"/>
  <c r="O915" i="3" s="1"/>
  <c r="O916" i="3" a="1"/>
  <c r="O916" i="3" s="1"/>
  <c r="O917" i="3" a="1"/>
  <c r="O917" i="3" s="1"/>
  <c r="O918" i="3" a="1"/>
  <c r="O918" i="3" s="1"/>
  <c r="O919" i="3" a="1"/>
  <c r="O919" i="3" s="1"/>
  <c r="O920" i="3" a="1"/>
  <c r="O920" i="3" s="1"/>
  <c r="O921" i="3" a="1"/>
  <c r="O921" i="3" s="1"/>
  <c r="O922" i="3" a="1"/>
  <c r="O922" i="3" s="1"/>
  <c r="O923" i="3" a="1"/>
  <c r="O923" i="3" s="1"/>
  <c r="O924" i="3" a="1"/>
  <c r="O924" i="3" s="1"/>
  <c r="O925" i="3" a="1"/>
  <c r="O925" i="3" s="1"/>
  <c r="O926" i="3" a="1"/>
  <c r="O926" i="3" s="1"/>
  <c r="O927" i="3" a="1"/>
  <c r="O927" i="3" s="1"/>
  <c r="O928" i="3" a="1"/>
  <c r="O928" i="3" s="1"/>
  <c r="O929" i="3" a="1"/>
  <c r="O929" i="3" s="1"/>
  <c r="O930" i="3" a="1"/>
  <c r="O930" i="3" s="1"/>
  <c r="O931" i="3" a="1"/>
  <c r="O931" i="3" s="1"/>
  <c r="O932" i="3" a="1"/>
  <c r="O932" i="3" s="1"/>
  <c r="O933" i="3" a="1"/>
  <c r="O933" i="3" s="1"/>
  <c r="O934" i="3" a="1"/>
  <c r="O934" i="3" s="1"/>
  <c r="O935" i="3" a="1"/>
  <c r="O935" i="3" s="1"/>
  <c r="O936" i="3" a="1"/>
  <c r="O936" i="3" s="1"/>
  <c r="O937" i="3" a="1"/>
  <c r="O937" i="3" s="1"/>
  <c r="O938" i="3" a="1"/>
  <c r="O938" i="3" s="1"/>
  <c r="O939" i="3" a="1"/>
  <c r="O939" i="3" s="1"/>
  <c r="O940" i="3" a="1"/>
  <c r="O940" i="3" s="1"/>
  <c r="O941" i="3" a="1"/>
  <c r="O941" i="3" s="1"/>
  <c r="O942" i="3" a="1"/>
  <c r="O942" i="3" s="1"/>
  <c r="O943" i="3" a="1"/>
  <c r="O943" i="3" s="1"/>
  <c r="O944" i="3" a="1"/>
  <c r="O944" i="3" s="1"/>
  <c r="O945" i="3" a="1"/>
  <c r="O945" i="3" s="1"/>
  <c r="O946" i="3" a="1"/>
  <c r="O946" i="3" s="1"/>
  <c r="O947" i="3" a="1"/>
  <c r="O947" i="3" s="1"/>
  <c r="O948" i="3" a="1"/>
  <c r="O948" i="3" s="1"/>
  <c r="O949" i="3" a="1"/>
  <c r="O949" i="3" s="1"/>
  <c r="O950" i="3" a="1"/>
  <c r="O950" i="3" s="1"/>
  <c r="O951" i="3" a="1"/>
  <c r="O951" i="3" s="1"/>
  <c r="O952" i="3" a="1"/>
  <c r="O952" i="3" s="1"/>
  <c r="O953" i="3" a="1"/>
  <c r="O953" i="3" s="1"/>
  <c r="O954" i="3" a="1"/>
  <c r="O954" i="3" s="1"/>
  <c r="O955" i="3" a="1"/>
  <c r="O955" i="3" s="1"/>
  <c r="O956" i="3" a="1"/>
  <c r="O956" i="3" s="1"/>
  <c r="O957" i="3" a="1"/>
  <c r="O957" i="3" s="1"/>
  <c r="O958" i="3" a="1"/>
  <c r="O958" i="3" s="1"/>
  <c r="O959" i="3" a="1"/>
  <c r="O959" i="3" s="1"/>
  <c r="O960" i="3" a="1"/>
  <c r="O960" i="3" s="1"/>
  <c r="O961" i="3" a="1"/>
  <c r="O961" i="3" s="1"/>
  <c r="O962" i="3" a="1"/>
  <c r="O962" i="3" s="1"/>
  <c r="O963" i="3" a="1"/>
  <c r="O963" i="3" s="1"/>
  <c r="O964" i="3" a="1"/>
  <c r="O964" i="3" s="1"/>
  <c r="O965" i="3" a="1"/>
  <c r="O965" i="3" s="1"/>
  <c r="O966" i="3" a="1"/>
  <c r="O966" i="3" s="1"/>
  <c r="O967" i="3" a="1"/>
  <c r="O967" i="3" s="1"/>
  <c r="O968" i="3" a="1"/>
  <c r="O968" i="3" s="1"/>
  <c r="O969" i="3" a="1"/>
  <c r="O969" i="3" s="1"/>
  <c r="O970" i="3" a="1"/>
  <c r="O970" i="3" s="1"/>
  <c r="O971" i="3" a="1"/>
  <c r="O971" i="3" s="1"/>
  <c r="O972" i="3" a="1"/>
  <c r="O972" i="3" s="1"/>
  <c r="O973" i="3" a="1"/>
  <c r="O973" i="3" s="1"/>
  <c r="O974" i="3" a="1"/>
  <c r="O974" i="3" s="1"/>
  <c r="O975" i="3" a="1"/>
  <c r="O975" i="3" s="1"/>
  <c r="O976" i="3" a="1"/>
  <c r="O976" i="3" s="1"/>
  <c r="O977" i="3" a="1"/>
  <c r="O977" i="3" s="1"/>
  <c r="O978" i="3" a="1"/>
  <c r="O978" i="3" s="1"/>
  <c r="O979" i="3" a="1"/>
  <c r="O979" i="3" s="1"/>
  <c r="O980" i="3" a="1"/>
  <c r="O980" i="3" s="1"/>
  <c r="O981" i="3" a="1"/>
  <c r="O981" i="3" s="1"/>
  <c r="O982" i="3" a="1"/>
  <c r="O982" i="3" s="1"/>
  <c r="O983" i="3" a="1"/>
  <c r="O983" i="3" s="1"/>
  <c r="O984" i="3" a="1"/>
  <c r="O984" i="3" s="1"/>
  <c r="O985" i="3" a="1"/>
  <c r="O985" i="3" s="1"/>
  <c r="O986" i="3" a="1"/>
  <c r="O986" i="3" s="1"/>
  <c r="O987" i="3" a="1"/>
  <c r="O987" i="3" s="1"/>
  <c r="O988" i="3" a="1"/>
  <c r="O988" i="3" s="1"/>
  <c r="O989" i="3" a="1"/>
  <c r="O989" i="3" s="1"/>
  <c r="O990" i="3" a="1"/>
  <c r="O990" i="3" s="1"/>
  <c r="O991" i="3" a="1"/>
  <c r="O991" i="3" s="1"/>
  <c r="O992" i="3" a="1"/>
  <c r="O992" i="3" s="1"/>
  <c r="O993" i="3" a="1"/>
  <c r="O993" i="3" s="1"/>
  <c r="O994" i="3" a="1"/>
  <c r="O994" i="3" s="1"/>
  <c r="O995" i="3" a="1"/>
  <c r="O995" i="3" s="1"/>
  <c r="O996" i="3" a="1"/>
  <c r="O996" i="3" s="1"/>
  <c r="O997" i="3" a="1"/>
  <c r="O997" i="3" s="1"/>
  <c r="O998" i="3" a="1"/>
  <c r="O998" i="3" s="1"/>
  <c r="O999" i="3" a="1"/>
  <c r="O999" i="3" s="1"/>
  <c r="O1000" i="3" a="1"/>
  <c r="O1000" i="3" s="1"/>
  <c r="O1001" i="3" a="1"/>
  <c r="O1001" i="3" s="1"/>
  <c r="O1002" i="3" a="1"/>
  <c r="O1002" i="3" s="1"/>
  <c r="O1003" i="3" a="1"/>
  <c r="O1003" i="3" s="1"/>
  <c r="O1004" i="3" a="1"/>
  <c r="O1004" i="3" s="1"/>
  <c r="O1005" i="3" a="1"/>
  <c r="O1005" i="3" s="1"/>
  <c r="O1006" i="3" a="1"/>
  <c r="O1006" i="3" s="1"/>
  <c r="O1007" i="3" a="1"/>
  <c r="O1007" i="3" s="1"/>
  <c r="O1008" i="3" a="1"/>
  <c r="O1008" i="3" s="1"/>
  <c r="O1009" i="3" a="1"/>
  <c r="O1009" i="3" s="1"/>
  <c r="O1010" i="3" a="1"/>
  <c r="O1010" i="3" s="1"/>
  <c r="O1011" i="3" a="1"/>
  <c r="O1011" i="3" s="1"/>
  <c r="O1012" i="3" a="1"/>
  <c r="O1012" i="3" s="1"/>
  <c r="O1013" i="3" a="1"/>
  <c r="O1013" i="3" s="1"/>
  <c r="O1014" i="3" a="1"/>
  <c r="O1014" i="3" s="1"/>
  <c r="O1015" i="3" a="1"/>
  <c r="O1015" i="3" s="1"/>
  <c r="O1016" i="3" a="1"/>
  <c r="O1016" i="3" s="1"/>
  <c r="O1017" i="3" a="1"/>
  <c r="O1017" i="3" s="1"/>
  <c r="O1018" i="3" a="1"/>
  <c r="O1018" i="3" s="1"/>
  <c r="O1019" i="3" a="1"/>
  <c r="O1019" i="3" s="1"/>
  <c r="O1020" i="3" a="1"/>
  <c r="O1020" i="3" s="1"/>
  <c r="O1021" i="3" a="1"/>
  <c r="O1021" i="3" s="1"/>
  <c r="O1022" i="3" a="1"/>
  <c r="O1022" i="3" s="1"/>
  <c r="O1023" i="3" a="1"/>
  <c r="O1023" i="3" s="1"/>
  <c r="O1024" i="3" a="1"/>
  <c r="O1024" i="3" s="1"/>
  <c r="O1025" i="3" a="1"/>
  <c r="O1025" i="3" s="1"/>
  <c r="O1026" i="3" a="1"/>
  <c r="O1026" i="3" s="1"/>
  <c r="O1027" i="3" a="1"/>
  <c r="O1027" i="3" s="1"/>
  <c r="O1028" i="3" a="1"/>
  <c r="O1028" i="3" s="1"/>
  <c r="O1029" i="3" a="1"/>
  <c r="O1029" i="3" s="1"/>
  <c r="O1030" i="3" a="1"/>
  <c r="O1030" i="3" s="1"/>
  <c r="O1031" i="3" a="1"/>
  <c r="O1031" i="3" s="1"/>
  <c r="O1032" i="3" a="1"/>
  <c r="O1032" i="3" s="1"/>
  <c r="O1033" i="3" a="1"/>
  <c r="O1033" i="3" s="1"/>
  <c r="O1034" i="3" a="1"/>
  <c r="O1034" i="3" s="1"/>
  <c r="O1035" i="3" a="1"/>
  <c r="O1035" i="3" s="1"/>
  <c r="O1036" i="3" a="1"/>
  <c r="O1036" i="3" s="1"/>
  <c r="O1037" i="3" a="1"/>
  <c r="O1037" i="3" s="1"/>
  <c r="O1038" i="3" a="1"/>
  <c r="O1038" i="3" s="1"/>
  <c r="O1039" i="3" a="1"/>
  <c r="O1039" i="3" s="1"/>
  <c r="O1040" i="3" a="1"/>
  <c r="O1040" i="3" s="1"/>
  <c r="O1041" i="3" a="1"/>
  <c r="O1041" i="3" s="1"/>
  <c r="O1042" i="3" a="1"/>
  <c r="O1042" i="3" s="1"/>
  <c r="O1043" i="3" a="1"/>
  <c r="O1043" i="3" s="1"/>
  <c r="O1044" i="3" a="1"/>
  <c r="O1044" i="3" s="1"/>
  <c r="O1045" i="3" a="1"/>
  <c r="O1045" i="3" s="1"/>
  <c r="O1046" i="3" a="1"/>
  <c r="O1046" i="3" s="1"/>
  <c r="O1047" i="3" a="1"/>
  <c r="O1047" i="3" s="1"/>
  <c r="O1048" i="3" a="1"/>
  <c r="O1048" i="3" s="1"/>
  <c r="O1049" i="3" a="1"/>
  <c r="O1049" i="3" s="1"/>
  <c r="O1050" i="3" a="1"/>
  <c r="O1050" i="3" s="1"/>
  <c r="O1051" i="3" a="1"/>
  <c r="O1051" i="3" s="1"/>
  <c r="O1052" i="3" a="1"/>
  <c r="O1052" i="3" s="1"/>
  <c r="O1053" i="3" a="1"/>
  <c r="O1053" i="3" s="1"/>
  <c r="O1054" i="3" a="1"/>
  <c r="O1054" i="3" s="1"/>
  <c r="O1055" i="3" a="1"/>
  <c r="O1055" i="3" s="1"/>
  <c r="O1056" i="3" a="1"/>
  <c r="O1056" i="3" s="1"/>
  <c r="O1057" i="3" a="1"/>
  <c r="O1057" i="3" s="1"/>
  <c r="O1058" i="3" a="1"/>
  <c r="O1058" i="3" s="1"/>
  <c r="O1059" i="3" a="1"/>
  <c r="O1059" i="3" s="1"/>
  <c r="O1060" i="3" a="1"/>
  <c r="O1060" i="3" s="1"/>
  <c r="O1061" i="3" a="1"/>
  <c r="O1061" i="3" s="1"/>
  <c r="O1062" i="3" a="1"/>
  <c r="O1062" i="3" s="1"/>
  <c r="O1063" i="3" a="1"/>
  <c r="O1063" i="3" s="1"/>
  <c r="O1064" i="3" a="1"/>
  <c r="O1064" i="3" s="1"/>
  <c r="O1065" i="3" a="1"/>
  <c r="O1065" i="3" s="1"/>
  <c r="O1066" i="3" a="1"/>
  <c r="O1066" i="3" s="1"/>
  <c r="O1067" i="3" a="1"/>
  <c r="O1067" i="3" s="1"/>
  <c r="O1068" i="3" a="1"/>
  <c r="O1068" i="3" s="1"/>
  <c r="O1069" i="3" a="1"/>
  <c r="O1069" i="3" s="1"/>
  <c r="O1070" i="3" a="1"/>
  <c r="O1070" i="3" s="1"/>
  <c r="O1071" i="3" a="1"/>
  <c r="O1071" i="3" s="1"/>
  <c r="O1072" i="3" a="1"/>
  <c r="O1072" i="3" s="1"/>
  <c r="O1073" i="3" a="1"/>
  <c r="O1073" i="3" s="1"/>
  <c r="O1074" i="3" a="1"/>
  <c r="O1074" i="3" s="1"/>
  <c r="O1075" i="3" a="1"/>
  <c r="O1075" i="3" s="1"/>
  <c r="O1076" i="3" a="1"/>
  <c r="O1076" i="3" s="1"/>
  <c r="O1077" i="3" a="1"/>
  <c r="O1077" i="3" s="1"/>
  <c r="O1078" i="3" a="1"/>
  <c r="O1078" i="3" s="1"/>
  <c r="O1079" i="3" a="1"/>
  <c r="O1079" i="3" s="1"/>
  <c r="O1080" i="3" a="1"/>
  <c r="O1080" i="3" s="1"/>
  <c r="O1081" i="3" a="1"/>
  <c r="O1081" i="3" s="1"/>
  <c r="O1082" i="3" a="1"/>
  <c r="O1082" i="3" s="1"/>
  <c r="O1083" i="3" a="1"/>
  <c r="O1083" i="3" s="1"/>
  <c r="O1084" i="3" a="1"/>
  <c r="O1084" i="3" s="1"/>
  <c r="O1085" i="3" a="1"/>
  <c r="O1085" i="3" s="1"/>
  <c r="O1086" i="3" a="1"/>
  <c r="O1086" i="3" s="1"/>
  <c r="O1087" i="3" a="1"/>
  <c r="O1087" i="3" s="1"/>
  <c r="O1088" i="3" a="1"/>
  <c r="O1088" i="3" s="1"/>
  <c r="O1089" i="3" a="1"/>
  <c r="O1089" i="3" s="1"/>
  <c r="O1090" i="3" a="1"/>
  <c r="O1090" i="3" s="1"/>
  <c r="O1091" i="3" a="1"/>
  <c r="O1091" i="3" s="1"/>
  <c r="O1092" i="3" a="1"/>
  <c r="O1092" i="3" s="1"/>
  <c r="O1093" i="3" a="1"/>
  <c r="O1093" i="3" s="1"/>
  <c r="O1094" i="3" a="1"/>
  <c r="O1094" i="3" s="1"/>
  <c r="O1095" i="3" a="1"/>
  <c r="O1095" i="3" s="1"/>
  <c r="O1096" i="3" a="1"/>
  <c r="O1096" i="3" s="1"/>
  <c r="O1097" i="3" a="1"/>
  <c r="O1097" i="3" s="1"/>
  <c r="O1098" i="3" a="1"/>
  <c r="O1098" i="3" s="1"/>
  <c r="O1099" i="3" a="1"/>
  <c r="O1099" i="3" s="1"/>
  <c r="O1100" i="3" a="1"/>
  <c r="O1100" i="3" s="1"/>
  <c r="O1101" i="3" a="1"/>
  <c r="O1101" i="3" s="1"/>
  <c r="O1102" i="3" a="1"/>
  <c r="O1102" i="3" s="1"/>
  <c r="O1103" i="3" a="1"/>
  <c r="O1103" i="3" s="1"/>
  <c r="O1104" i="3" a="1"/>
  <c r="O1104" i="3" s="1"/>
  <c r="O1105" i="3" a="1"/>
  <c r="O1105" i="3" s="1"/>
  <c r="O1106" i="3" a="1"/>
  <c r="O1106" i="3" s="1"/>
  <c r="O1107" i="3" a="1"/>
  <c r="O1107" i="3" s="1"/>
  <c r="O1108" i="3" a="1"/>
  <c r="O1108" i="3" s="1"/>
  <c r="O1109" i="3" a="1"/>
  <c r="O1109" i="3" s="1"/>
  <c r="O1110" i="3" a="1"/>
  <c r="O1110" i="3" s="1"/>
  <c r="O1111" i="3" a="1"/>
  <c r="O1111" i="3" s="1"/>
  <c r="O1112" i="3" a="1"/>
  <c r="O1112" i="3" s="1"/>
  <c r="O1113" i="3" a="1"/>
  <c r="O1113" i="3" s="1"/>
  <c r="O1114" i="3" a="1"/>
  <c r="O1114" i="3" s="1"/>
  <c r="O1115" i="3" a="1"/>
  <c r="O1115" i="3" s="1"/>
  <c r="O1116" i="3" a="1"/>
  <c r="O1116" i="3" s="1"/>
  <c r="O1117" i="3" a="1"/>
  <c r="O1117" i="3" s="1"/>
  <c r="O1118" i="3" a="1"/>
  <c r="O1118" i="3" s="1"/>
  <c r="O1119" i="3" a="1"/>
  <c r="O1119" i="3" s="1"/>
  <c r="O1120" i="3" a="1"/>
  <c r="O1120" i="3" s="1"/>
  <c r="O1121" i="3" a="1"/>
  <c r="O1121" i="3" s="1"/>
  <c r="O1122" i="3" a="1"/>
  <c r="O1122" i="3" s="1"/>
  <c r="O1123" i="3" a="1"/>
  <c r="O1123" i="3" s="1"/>
  <c r="O1124" i="3" a="1"/>
  <c r="O1124" i="3" s="1"/>
  <c r="O1125" i="3" a="1"/>
  <c r="O1125" i="3" s="1"/>
  <c r="O1126" i="3" a="1"/>
  <c r="O1126" i="3" s="1"/>
  <c r="O1127" i="3" a="1"/>
  <c r="O1127" i="3" s="1"/>
  <c r="O1128" i="3" a="1"/>
  <c r="O1128" i="3" s="1"/>
  <c r="O1129" i="3" a="1"/>
  <c r="O1129" i="3" s="1"/>
  <c r="O1130" i="3" a="1"/>
  <c r="O1130" i="3" s="1"/>
  <c r="O1131" i="3" a="1"/>
  <c r="O1131" i="3" s="1"/>
  <c r="O1132" i="3" a="1"/>
  <c r="O1132" i="3" s="1"/>
  <c r="O1133" i="3" a="1"/>
  <c r="O1133" i="3" s="1"/>
  <c r="O1134" i="3" a="1"/>
  <c r="O1134" i="3" s="1"/>
  <c r="O1135" i="3" a="1"/>
  <c r="O1135" i="3" s="1"/>
  <c r="O1136" i="3" a="1"/>
  <c r="O1136" i="3" s="1"/>
  <c r="O1137" i="3" a="1"/>
  <c r="O1137" i="3" s="1"/>
  <c r="O1138" i="3" a="1"/>
  <c r="O1138" i="3" s="1"/>
  <c r="O1139" i="3" a="1"/>
  <c r="O1139" i="3" s="1"/>
  <c r="O1140" i="3" a="1"/>
  <c r="O1140" i="3" s="1"/>
  <c r="O1141" i="3" a="1"/>
  <c r="O1141" i="3" s="1"/>
  <c r="O1142" i="3" a="1"/>
  <c r="O1142" i="3" s="1"/>
  <c r="O1143" i="3" a="1"/>
  <c r="O1143" i="3" s="1"/>
  <c r="O1144" i="3" a="1"/>
  <c r="O1144" i="3" s="1"/>
  <c r="O1145" i="3" a="1"/>
  <c r="O1145" i="3" s="1"/>
  <c r="O1146" i="3" a="1"/>
  <c r="O1146" i="3" s="1"/>
  <c r="O1147" i="3" a="1"/>
  <c r="O1147" i="3" s="1"/>
  <c r="O1148" i="3" a="1"/>
  <c r="O1148" i="3" s="1"/>
  <c r="O1149" i="3" a="1"/>
  <c r="O1149" i="3" s="1"/>
  <c r="O1150" i="3" a="1"/>
  <c r="O1150" i="3" s="1"/>
  <c r="O1151" i="3" a="1"/>
  <c r="O1151" i="3" s="1"/>
  <c r="O1152" i="3" a="1"/>
  <c r="O1152" i="3" s="1"/>
  <c r="O1153" i="3" a="1"/>
  <c r="O1153" i="3" s="1"/>
  <c r="O1154" i="3" a="1"/>
  <c r="O1154" i="3" s="1"/>
  <c r="O1155" i="3" a="1"/>
  <c r="O1155" i="3" s="1"/>
  <c r="O1156" i="3" a="1"/>
  <c r="O1156" i="3" s="1"/>
  <c r="O1157" i="3" a="1"/>
  <c r="O1157" i="3" s="1"/>
  <c r="O1158" i="3" a="1"/>
  <c r="O1158" i="3" s="1"/>
  <c r="O1159" i="3" a="1"/>
  <c r="O1159" i="3" s="1"/>
  <c r="O1160" i="3" a="1"/>
  <c r="O1160" i="3" s="1"/>
  <c r="O1161" i="3" a="1"/>
  <c r="O1161" i="3" s="1"/>
  <c r="O1162" i="3" a="1"/>
  <c r="O1162" i="3" s="1"/>
  <c r="O1163" i="3" a="1"/>
  <c r="O1163" i="3" s="1"/>
  <c r="O1164" i="3" a="1"/>
  <c r="O1164" i="3" s="1"/>
  <c r="O1165" i="3" a="1"/>
  <c r="O1165" i="3" s="1"/>
  <c r="O1166" i="3" a="1"/>
  <c r="O1166" i="3" s="1"/>
  <c r="O1167" i="3" a="1"/>
  <c r="O1167" i="3" s="1"/>
  <c r="O1168" i="3" a="1"/>
  <c r="O1168" i="3" s="1"/>
  <c r="O1169" i="3" a="1"/>
  <c r="O1169" i="3" s="1"/>
  <c r="O1170" i="3" a="1"/>
  <c r="O1170" i="3" s="1"/>
  <c r="O1171" i="3" a="1"/>
  <c r="O1171" i="3" s="1"/>
  <c r="O1172" i="3" a="1"/>
  <c r="O1172" i="3" s="1"/>
  <c r="O1173" i="3" a="1"/>
  <c r="O1173" i="3" s="1"/>
  <c r="O1174" i="3" a="1"/>
  <c r="O1174" i="3" s="1"/>
  <c r="O1175" i="3" a="1"/>
  <c r="O1175" i="3" s="1"/>
  <c r="O1176" i="3" a="1"/>
  <c r="O1176" i="3" s="1"/>
  <c r="O1177" i="3" a="1"/>
  <c r="O1177" i="3" s="1"/>
  <c r="O1178" i="3" a="1"/>
  <c r="O1178" i="3" s="1"/>
  <c r="O1179" i="3" a="1"/>
  <c r="O1179" i="3" s="1"/>
  <c r="O1180" i="3" a="1"/>
  <c r="O1180" i="3" s="1"/>
  <c r="O1181" i="3" a="1"/>
  <c r="O1181" i="3" s="1"/>
  <c r="O1182" i="3" a="1"/>
  <c r="O1182" i="3" s="1"/>
  <c r="O1183" i="3" a="1"/>
  <c r="O1183" i="3" s="1"/>
  <c r="O1184" i="3" a="1"/>
  <c r="O1184" i="3" s="1"/>
  <c r="O1185" i="3" a="1"/>
  <c r="O1185" i="3" s="1"/>
  <c r="O1186" i="3" a="1"/>
  <c r="O1186" i="3" s="1"/>
  <c r="O1187" i="3" a="1"/>
  <c r="O1187" i="3" s="1"/>
  <c r="O1188" i="3" a="1"/>
  <c r="O1188" i="3" s="1"/>
  <c r="O1189" i="3" a="1"/>
  <c r="O1189" i="3" s="1"/>
  <c r="O1190" i="3" a="1"/>
  <c r="O1190" i="3" s="1"/>
  <c r="O1191" i="3" a="1"/>
  <c r="O1191" i="3" s="1"/>
  <c r="O1192" i="3" a="1"/>
  <c r="O1192" i="3" s="1"/>
  <c r="O1193" i="3" a="1"/>
  <c r="O1193" i="3" s="1"/>
  <c r="O1194" i="3" a="1"/>
  <c r="O1194" i="3" s="1"/>
  <c r="O1195" i="3" a="1"/>
  <c r="O1195" i="3" s="1"/>
  <c r="O1196" i="3" a="1"/>
  <c r="O1196" i="3" s="1"/>
  <c r="O1197" i="3" a="1"/>
  <c r="O1197" i="3" s="1"/>
  <c r="O1198" i="3" a="1"/>
  <c r="O1198" i="3" s="1"/>
  <c r="O1199" i="3" a="1"/>
  <c r="O1199" i="3" s="1"/>
  <c r="O1200" i="3" a="1"/>
  <c r="O1200" i="3" s="1"/>
  <c r="O1201" i="3" a="1"/>
  <c r="O1201" i="3" s="1"/>
  <c r="O1202" i="3" a="1"/>
  <c r="O1202" i="3" s="1"/>
  <c r="O1203" i="3" a="1"/>
  <c r="O1203" i="3" s="1"/>
  <c r="O1204" i="3" a="1"/>
  <c r="O1204" i="3" s="1"/>
  <c r="O1205" i="3" a="1"/>
  <c r="O1205" i="3" s="1"/>
  <c r="O1206" i="3" a="1"/>
  <c r="O1206" i="3" s="1"/>
  <c r="O1207" i="3" a="1"/>
  <c r="O1207" i="3" s="1"/>
  <c r="O1208" i="3" a="1"/>
  <c r="O1208" i="3" s="1"/>
  <c r="O1209" i="3" a="1"/>
  <c r="O1209" i="3" s="1"/>
  <c r="O1210" i="3" a="1"/>
  <c r="O1210" i="3" s="1"/>
  <c r="O1211" i="3" a="1"/>
  <c r="O1211" i="3" s="1"/>
  <c r="O1212" i="3" a="1"/>
  <c r="O1212" i="3" s="1"/>
  <c r="O1213" i="3" a="1"/>
  <c r="O1213" i="3" s="1"/>
  <c r="O1214" i="3" a="1"/>
  <c r="O1214" i="3" s="1"/>
  <c r="O1215" i="3" a="1"/>
  <c r="O1215" i="3" s="1"/>
  <c r="O1216" i="3" a="1"/>
  <c r="O1216" i="3" s="1"/>
  <c r="O1217" i="3" a="1"/>
  <c r="O1217" i="3" s="1"/>
  <c r="O1218" i="3" a="1"/>
  <c r="O1218" i="3" s="1"/>
  <c r="O1219" i="3" a="1"/>
  <c r="O1219" i="3" s="1"/>
  <c r="O1220" i="3" a="1"/>
  <c r="O1220" i="3" s="1"/>
  <c r="O1221" i="3" a="1"/>
  <c r="O1221" i="3" s="1"/>
  <c r="O1222" i="3" a="1"/>
  <c r="O1222" i="3" s="1"/>
  <c r="O1223" i="3" a="1"/>
  <c r="O1223" i="3" s="1"/>
  <c r="O1224" i="3" a="1"/>
  <c r="O1224" i="3" s="1"/>
  <c r="O1225" i="3" a="1"/>
  <c r="O1225" i="3" s="1"/>
  <c r="O1226" i="3" a="1"/>
  <c r="O1226" i="3" s="1"/>
  <c r="O1227" i="3" a="1"/>
  <c r="O1227" i="3" s="1"/>
  <c r="O1228" i="3" a="1"/>
  <c r="O1228" i="3" s="1"/>
  <c r="O1229" i="3" a="1"/>
  <c r="O1229" i="3" s="1"/>
  <c r="O1230" i="3" a="1"/>
  <c r="O1230" i="3" s="1"/>
  <c r="O1231" i="3" a="1"/>
  <c r="O1231" i="3" s="1"/>
  <c r="O1232" i="3" a="1"/>
  <c r="O1232" i="3" s="1"/>
  <c r="O1233" i="3" a="1"/>
  <c r="O1233" i="3" s="1"/>
  <c r="O1234" i="3" a="1"/>
  <c r="O1234" i="3" s="1"/>
  <c r="O1235" i="3" a="1"/>
  <c r="O1235" i="3" s="1"/>
  <c r="O1236" i="3" a="1"/>
  <c r="O1236" i="3" s="1"/>
  <c r="O1237" i="3" a="1"/>
  <c r="O1237" i="3" s="1"/>
  <c r="O1238" i="3" a="1"/>
  <c r="O1238" i="3" s="1"/>
  <c r="O1239" i="3" a="1"/>
  <c r="O1239" i="3" s="1"/>
  <c r="O1240" i="3" a="1"/>
  <c r="O1240" i="3" s="1"/>
  <c r="O1241" i="3" a="1"/>
  <c r="O1241" i="3" s="1"/>
  <c r="O1242" i="3" a="1"/>
  <c r="O1242" i="3" s="1"/>
  <c r="O1243" i="3" a="1"/>
  <c r="O1243" i="3" s="1"/>
  <c r="O1244" i="3" a="1"/>
  <c r="O1244" i="3" s="1"/>
  <c r="O1245" i="3" a="1"/>
  <c r="O1245" i="3" s="1"/>
  <c r="O1246" i="3" a="1"/>
  <c r="O1246" i="3" s="1"/>
  <c r="O1247" i="3" a="1"/>
  <c r="O1247" i="3" s="1"/>
  <c r="O1248" i="3" a="1"/>
  <c r="O1248" i="3" s="1"/>
  <c r="O1249" i="3" a="1"/>
  <c r="O1249" i="3" s="1"/>
  <c r="O1250" i="3" a="1"/>
  <c r="O1250" i="3" s="1"/>
  <c r="O1251" i="3" a="1"/>
  <c r="O1251" i="3" s="1"/>
  <c r="O1252" i="3" a="1"/>
  <c r="O1252" i="3" s="1"/>
  <c r="O1253" i="3" a="1"/>
  <c r="O1253" i="3" s="1"/>
  <c r="O1254" i="3" a="1"/>
  <c r="O1254" i="3" s="1"/>
  <c r="O1255" i="3" a="1"/>
  <c r="O1255" i="3" s="1"/>
  <c r="O1256" i="3" a="1"/>
  <c r="O1256" i="3" s="1"/>
  <c r="O1257" i="3" a="1"/>
  <c r="O1257" i="3" s="1"/>
  <c r="O1258" i="3" a="1"/>
  <c r="O1258" i="3" s="1"/>
  <c r="O1259" i="3" a="1"/>
  <c r="O1259" i="3" s="1"/>
  <c r="O1260" i="3" a="1"/>
  <c r="O1260" i="3" s="1"/>
  <c r="O1261" i="3" a="1"/>
  <c r="O1261" i="3" s="1"/>
  <c r="O1262" i="3" a="1"/>
  <c r="O1262" i="3" s="1"/>
  <c r="O1263" i="3" a="1"/>
  <c r="O1263" i="3" s="1"/>
  <c r="O1264" i="3" a="1"/>
  <c r="O1264" i="3" s="1"/>
  <c r="O1265" i="3" a="1"/>
  <c r="O1265" i="3" s="1"/>
  <c r="O1266" i="3" a="1"/>
  <c r="O1266" i="3" s="1"/>
  <c r="O1267" i="3" a="1"/>
  <c r="O1267" i="3" s="1"/>
  <c r="O1268" i="3" a="1"/>
  <c r="O1268" i="3" s="1"/>
  <c r="O1269" i="3" a="1"/>
  <c r="O1269" i="3" s="1"/>
  <c r="O1270" i="3" a="1"/>
  <c r="O1270" i="3" s="1"/>
  <c r="O1271" i="3" a="1"/>
  <c r="O1271" i="3" s="1"/>
  <c r="O1272" i="3" a="1"/>
  <c r="O1272" i="3" s="1"/>
  <c r="O1273" i="3" a="1"/>
  <c r="O1273" i="3" s="1"/>
  <c r="O1274" i="3" a="1"/>
  <c r="O1274" i="3" s="1"/>
  <c r="O1275" i="3" a="1"/>
  <c r="O1275" i="3" s="1"/>
  <c r="O1276" i="3" a="1"/>
  <c r="O1276" i="3" s="1"/>
  <c r="O1277" i="3" a="1"/>
  <c r="O1277" i="3" s="1"/>
  <c r="O1278" i="3" a="1"/>
  <c r="O1278" i="3" s="1"/>
  <c r="O1279" i="3" a="1"/>
  <c r="O1279" i="3" s="1"/>
  <c r="O1280" i="3" a="1"/>
  <c r="O1280" i="3" s="1"/>
  <c r="O1281" i="3" a="1"/>
  <c r="O1281" i="3" s="1"/>
  <c r="O1282" i="3" a="1"/>
  <c r="O1282" i="3" s="1"/>
  <c r="O1283" i="3" a="1"/>
  <c r="O1283" i="3" s="1"/>
  <c r="O1284" i="3" a="1"/>
  <c r="O1284" i="3" s="1"/>
  <c r="O1285" i="3" a="1"/>
  <c r="O1285" i="3" s="1"/>
  <c r="O1286" i="3" a="1"/>
  <c r="O1286" i="3" s="1"/>
  <c r="O1287" i="3" a="1"/>
  <c r="O1287" i="3" s="1"/>
  <c r="O1288" i="3" a="1"/>
  <c r="O1288" i="3" s="1"/>
  <c r="O1289" i="3" a="1"/>
  <c r="O1289" i="3" s="1"/>
  <c r="O1290" i="3" a="1"/>
  <c r="O1290" i="3" s="1"/>
  <c r="O1291" i="3" a="1"/>
  <c r="O1291" i="3" s="1"/>
  <c r="O1292" i="3" a="1"/>
  <c r="O1292" i="3" s="1"/>
  <c r="O1293" i="3" a="1"/>
  <c r="O1293" i="3" s="1"/>
  <c r="O1294" i="3" a="1"/>
  <c r="O1294" i="3" s="1"/>
  <c r="O1295" i="3" a="1"/>
  <c r="O1295" i="3" s="1"/>
  <c r="O1296" i="3" a="1"/>
  <c r="O1296" i="3" s="1"/>
  <c r="O1297" i="3" a="1"/>
  <c r="O1297" i="3" s="1"/>
  <c r="O1298" i="3" a="1"/>
  <c r="O1298" i="3" s="1"/>
  <c r="O1299" i="3" a="1"/>
  <c r="O1299" i="3" s="1"/>
  <c r="O1300" i="3" a="1"/>
  <c r="O1300" i="3" s="1"/>
  <c r="O1301" i="3" a="1"/>
  <c r="O1301" i="3" s="1"/>
  <c r="O1302" i="3" a="1"/>
  <c r="O1302" i="3" s="1"/>
  <c r="O1303" i="3" a="1"/>
  <c r="O1303" i="3" s="1"/>
  <c r="O1304" i="3" a="1"/>
  <c r="O1304" i="3" s="1"/>
  <c r="O1305" i="3" a="1"/>
  <c r="O1305" i="3" s="1"/>
  <c r="O1306" i="3" a="1"/>
  <c r="O1306" i="3" s="1"/>
  <c r="O1307" i="3" a="1"/>
  <c r="O1307" i="3" s="1"/>
  <c r="O1308" i="3" a="1"/>
  <c r="O1308" i="3" s="1"/>
  <c r="O1309" i="3" a="1"/>
  <c r="O1309" i="3" s="1"/>
  <c r="O1310" i="3" a="1"/>
  <c r="O1310" i="3" s="1"/>
  <c r="O1311" i="3" a="1"/>
  <c r="O1311" i="3" s="1"/>
  <c r="O1312" i="3" a="1"/>
  <c r="O1312" i="3" s="1"/>
  <c r="O1313" i="3" a="1"/>
  <c r="O1313" i="3" s="1"/>
  <c r="O1314" i="3" a="1"/>
  <c r="O1314" i="3" s="1"/>
  <c r="O1315" i="3" a="1"/>
  <c r="O1315" i="3" s="1"/>
  <c r="O1316" i="3" a="1"/>
  <c r="O1316" i="3" s="1"/>
  <c r="O1317" i="3" a="1"/>
  <c r="O1317" i="3" s="1"/>
  <c r="O1318" i="3" a="1"/>
  <c r="O1318" i="3" s="1"/>
  <c r="O1319" i="3" a="1"/>
  <c r="O1319" i="3" s="1"/>
  <c r="O1320" i="3" a="1"/>
  <c r="O1320" i="3" s="1"/>
  <c r="O1321" i="3" a="1"/>
  <c r="O1321" i="3" s="1"/>
  <c r="O1322" i="3" a="1"/>
  <c r="O1322" i="3" s="1"/>
  <c r="O1323" i="3" a="1"/>
  <c r="O1323" i="3" s="1"/>
  <c r="O1324" i="3" a="1"/>
  <c r="O1324" i="3" s="1"/>
  <c r="O1325" i="3" a="1"/>
  <c r="O1325" i="3" s="1"/>
  <c r="O1326" i="3" a="1"/>
  <c r="O1326" i="3" s="1"/>
  <c r="O1327" i="3" a="1"/>
  <c r="O1327" i="3" s="1"/>
  <c r="O1328" i="3" a="1"/>
  <c r="O1328" i="3" s="1"/>
  <c r="O1329" i="3" a="1"/>
  <c r="O1329" i="3" s="1"/>
  <c r="O1330" i="3" a="1"/>
  <c r="O1330" i="3" s="1"/>
  <c r="O1331" i="3" a="1"/>
  <c r="O1331" i="3" s="1"/>
  <c r="O1332" i="3" a="1"/>
  <c r="O1332" i="3" s="1"/>
  <c r="O1333" i="3" a="1"/>
  <c r="O1333" i="3" s="1"/>
  <c r="O1334" i="3" a="1"/>
  <c r="O1334" i="3" s="1"/>
  <c r="O1335" i="3" a="1"/>
  <c r="O1335" i="3" s="1"/>
  <c r="O1336" i="3" a="1"/>
  <c r="O1336" i="3" s="1"/>
  <c r="O1337" i="3" a="1"/>
  <c r="O1337" i="3" s="1"/>
  <c r="O1338" i="3" a="1"/>
  <c r="O1338" i="3" s="1"/>
  <c r="O1339" i="3" a="1"/>
  <c r="O1339" i="3" s="1"/>
  <c r="O1340" i="3" a="1"/>
  <c r="O1340" i="3" s="1"/>
  <c r="O1341" i="3" a="1"/>
  <c r="O1341" i="3" s="1"/>
  <c r="O1342" i="3" a="1"/>
  <c r="O1342" i="3" s="1"/>
  <c r="O1343" i="3" a="1"/>
  <c r="O1343" i="3" s="1"/>
  <c r="O1344" i="3" a="1"/>
  <c r="O1344" i="3" s="1"/>
  <c r="O1345" i="3" a="1"/>
  <c r="O1345" i="3" s="1"/>
  <c r="O1346" i="3" a="1"/>
  <c r="O1346" i="3" s="1"/>
  <c r="O1347" i="3" a="1"/>
  <c r="O1347" i="3" s="1"/>
  <c r="O1348" i="3" a="1"/>
  <c r="O1348" i="3" s="1"/>
  <c r="O1349" i="3" a="1"/>
  <c r="O1349" i="3" s="1"/>
  <c r="O1350" i="3" a="1"/>
  <c r="O1350" i="3" s="1"/>
  <c r="O1351" i="3" a="1"/>
  <c r="O1351" i="3" s="1"/>
  <c r="O1352" i="3" a="1"/>
  <c r="O1352" i="3" s="1"/>
  <c r="O1353" i="3" a="1"/>
  <c r="O1353" i="3" s="1"/>
  <c r="O1354" i="3" a="1"/>
  <c r="O1354" i="3" s="1"/>
  <c r="O1355" i="3" a="1"/>
  <c r="O1355" i="3" s="1"/>
  <c r="O1356" i="3" a="1"/>
  <c r="O1356" i="3" s="1"/>
  <c r="O1357" i="3" a="1"/>
  <c r="O1357" i="3" s="1"/>
  <c r="O1358" i="3" a="1"/>
  <c r="O1358" i="3" s="1"/>
  <c r="O1359" i="3" a="1"/>
  <c r="O1359" i="3" s="1"/>
  <c r="O1360" i="3" a="1"/>
  <c r="O1360" i="3" s="1"/>
  <c r="O1361" i="3" a="1"/>
  <c r="O1361" i="3" s="1"/>
  <c r="O1362" i="3" a="1"/>
  <c r="O1362" i="3" s="1"/>
  <c r="O1363" i="3" a="1"/>
  <c r="O1363" i="3" s="1"/>
  <c r="O1364" i="3" a="1"/>
  <c r="O1364" i="3" s="1"/>
  <c r="O1365" i="3" a="1"/>
  <c r="O1365" i="3" s="1"/>
  <c r="O1366" i="3" a="1"/>
  <c r="O1366" i="3" s="1"/>
  <c r="O1367" i="3" a="1"/>
  <c r="O1367" i="3" s="1"/>
  <c r="O1368" i="3" a="1"/>
  <c r="O1368" i="3" s="1"/>
  <c r="O1369" i="3" a="1"/>
  <c r="O1369" i="3" s="1"/>
  <c r="O1370" i="3" a="1"/>
  <c r="O1370" i="3" s="1"/>
  <c r="O1371" i="3" a="1"/>
  <c r="O1371" i="3" s="1"/>
  <c r="O1372" i="3" a="1"/>
  <c r="O1372" i="3" s="1"/>
  <c r="O1373" i="3" a="1"/>
  <c r="O1373" i="3" s="1"/>
  <c r="O1374" i="3" a="1"/>
  <c r="O1374" i="3" s="1"/>
  <c r="O1375" i="3" a="1"/>
  <c r="O1375" i="3" s="1"/>
  <c r="O1376" i="3" a="1"/>
  <c r="O1376" i="3" s="1"/>
  <c r="O1377" i="3" a="1"/>
  <c r="O1377" i="3" s="1"/>
  <c r="O1378" i="3" a="1"/>
  <c r="O1378" i="3" s="1"/>
  <c r="O1379" i="3" a="1"/>
  <c r="O1379" i="3" s="1"/>
  <c r="O1380" i="3" a="1"/>
  <c r="O1380" i="3" s="1"/>
  <c r="O1381" i="3" a="1"/>
  <c r="O1381" i="3" s="1"/>
  <c r="O1382" i="3" a="1"/>
  <c r="O1382" i="3" s="1"/>
  <c r="O1383" i="3" a="1"/>
  <c r="O1383" i="3" s="1"/>
  <c r="O1384" i="3" a="1"/>
  <c r="O1384" i="3" s="1"/>
  <c r="O1385" i="3" a="1"/>
  <c r="O1385" i="3" s="1"/>
  <c r="O1386" i="3" a="1"/>
  <c r="O1386" i="3" s="1"/>
  <c r="O1387" i="3" a="1"/>
  <c r="O1387" i="3" s="1"/>
  <c r="O1388" i="3" a="1"/>
  <c r="O1388" i="3" s="1"/>
  <c r="O1389" i="3" a="1"/>
  <c r="O1389" i="3" s="1"/>
  <c r="O1390" i="3" a="1"/>
  <c r="O1390" i="3" s="1"/>
  <c r="O1391" i="3" a="1"/>
  <c r="O1391" i="3" s="1"/>
  <c r="O1392" i="3" a="1"/>
  <c r="O1392" i="3" s="1"/>
  <c r="O1393" i="3" a="1"/>
  <c r="O1393" i="3" s="1"/>
  <c r="O1394" i="3" a="1"/>
  <c r="O1394" i="3" s="1"/>
  <c r="O1395" i="3" a="1"/>
  <c r="O1395" i="3" s="1"/>
  <c r="O1396" i="3" a="1"/>
  <c r="O1396" i="3" s="1"/>
  <c r="O1397" i="3" a="1"/>
  <c r="O1397" i="3" s="1"/>
  <c r="O1398" i="3" a="1"/>
  <c r="O1398" i="3" s="1"/>
  <c r="O1399" i="3" a="1"/>
  <c r="O1399" i="3" s="1"/>
  <c r="O1400" i="3" a="1"/>
  <c r="O1400" i="3" s="1"/>
  <c r="O1401" i="3" a="1"/>
  <c r="O1401" i="3" s="1"/>
  <c r="O1402" i="3" a="1"/>
  <c r="O1402" i="3" s="1"/>
  <c r="O1403" i="3" a="1"/>
  <c r="O1403" i="3" s="1"/>
  <c r="O1404" i="3" a="1"/>
  <c r="O1404" i="3" s="1"/>
  <c r="O1405" i="3" a="1"/>
  <c r="O1405" i="3" s="1"/>
  <c r="O1406" i="3" a="1"/>
  <c r="O1406" i="3" s="1"/>
  <c r="O1407" i="3" a="1"/>
  <c r="O1407" i="3" s="1"/>
  <c r="O1408" i="3" a="1"/>
  <c r="O1408" i="3" s="1"/>
  <c r="O1409" i="3" a="1"/>
  <c r="O1409" i="3" s="1"/>
  <c r="O1410" i="3" a="1"/>
  <c r="O1410" i="3" s="1"/>
  <c r="O1411" i="3" a="1"/>
  <c r="O1411" i="3" s="1"/>
  <c r="O1412" i="3" a="1"/>
  <c r="O1412" i="3" s="1"/>
  <c r="O1413" i="3" a="1"/>
  <c r="O1413" i="3" s="1"/>
  <c r="O1414" i="3" a="1"/>
  <c r="O1414" i="3" s="1"/>
  <c r="O1415" i="3" a="1"/>
  <c r="O1415" i="3" s="1"/>
  <c r="O1416" i="3" a="1"/>
  <c r="O1416" i="3" s="1"/>
  <c r="O1417" i="3" a="1"/>
  <c r="O1417" i="3" s="1"/>
  <c r="O1418" i="3" a="1"/>
  <c r="O1418" i="3" s="1"/>
  <c r="O1419" i="3" a="1"/>
  <c r="O1419" i="3" s="1"/>
  <c r="O1420" i="3" a="1"/>
  <c r="O1420" i="3" s="1"/>
  <c r="O1421" i="3" a="1"/>
  <c r="O1421" i="3" s="1"/>
  <c r="O1422" i="3" a="1"/>
  <c r="O1422" i="3" s="1"/>
  <c r="O1423" i="3" a="1"/>
  <c r="O1423" i="3" s="1"/>
  <c r="O1424" i="3" a="1"/>
  <c r="O1424" i="3" s="1"/>
  <c r="O1425" i="3" a="1"/>
  <c r="O1425" i="3" s="1"/>
  <c r="O1426" i="3" a="1"/>
  <c r="O1426" i="3" s="1"/>
  <c r="O1427" i="3" a="1"/>
  <c r="O1427" i="3" s="1"/>
  <c r="O1428" i="3" a="1"/>
  <c r="O1428" i="3" s="1"/>
  <c r="O1429" i="3" a="1"/>
  <c r="O1429" i="3" s="1"/>
  <c r="O1430" i="3" a="1"/>
  <c r="O1430" i="3" s="1"/>
  <c r="O1431" i="3" a="1"/>
  <c r="O1431" i="3" s="1"/>
  <c r="O1432" i="3" a="1"/>
  <c r="O1432" i="3" s="1"/>
  <c r="O1433" i="3" a="1"/>
  <c r="O1433" i="3" s="1"/>
  <c r="O1434" i="3" a="1"/>
  <c r="O1434" i="3" s="1"/>
  <c r="O1435" i="3" a="1"/>
  <c r="O1435" i="3" s="1"/>
  <c r="O1436" i="3" a="1"/>
  <c r="O1436" i="3" s="1"/>
  <c r="O1437" i="3" a="1"/>
  <c r="O1437" i="3" s="1"/>
  <c r="O1438" i="3" a="1"/>
  <c r="O1438" i="3" s="1"/>
  <c r="O1439" i="3" a="1"/>
  <c r="O1439" i="3" s="1"/>
  <c r="O1440" i="3" a="1"/>
  <c r="O1440" i="3" s="1"/>
  <c r="O1441" i="3" a="1"/>
  <c r="O1441" i="3" s="1"/>
  <c r="O1442" i="3" a="1"/>
  <c r="O1442" i="3" s="1"/>
  <c r="O1443" i="3" a="1"/>
  <c r="O1443" i="3" s="1"/>
  <c r="O1444" i="3" a="1"/>
  <c r="O1444" i="3" s="1"/>
  <c r="O1445" i="3" a="1"/>
  <c r="O1445" i="3" s="1"/>
  <c r="O1446" i="3" a="1"/>
  <c r="O1446" i="3" s="1"/>
  <c r="O1447" i="3" a="1"/>
  <c r="O1447" i="3" s="1"/>
  <c r="O1448" i="3" a="1"/>
  <c r="O1448" i="3" s="1"/>
  <c r="O1449" i="3" a="1"/>
  <c r="O1449" i="3" s="1"/>
  <c r="O1450" i="3" a="1"/>
  <c r="O1450" i="3" s="1"/>
  <c r="O1451" i="3" a="1"/>
  <c r="O1451" i="3" s="1"/>
  <c r="O1452" i="3" a="1"/>
  <c r="O1452" i="3" s="1"/>
  <c r="O1453" i="3" a="1"/>
  <c r="O1453" i="3" s="1"/>
  <c r="O1454" i="3" a="1"/>
  <c r="O1454" i="3" s="1"/>
  <c r="O1455" i="3" a="1"/>
  <c r="O1455" i="3" s="1"/>
  <c r="O1456" i="3" a="1"/>
  <c r="O1456" i="3" s="1"/>
  <c r="O1457" i="3" a="1"/>
  <c r="O1457" i="3" s="1"/>
  <c r="O1458" i="3" a="1"/>
  <c r="O1458" i="3" s="1"/>
  <c r="O1459" i="3" a="1"/>
  <c r="O1459" i="3" s="1"/>
  <c r="O1460" i="3" a="1"/>
  <c r="O1460" i="3" s="1"/>
  <c r="O1461" i="3" a="1"/>
  <c r="O1461" i="3" s="1"/>
  <c r="O1462" i="3" a="1"/>
  <c r="O1462" i="3" s="1"/>
  <c r="O1463" i="3" a="1"/>
  <c r="O1463" i="3" s="1"/>
  <c r="O1464" i="3" a="1"/>
  <c r="O1464" i="3" s="1"/>
  <c r="O1465" i="3" a="1"/>
  <c r="O1465" i="3" s="1"/>
  <c r="O1466" i="3" a="1"/>
  <c r="O1466" i="3" s="1"/>
  <c r="O1467" i="3" a="1"/>
  <c r="O1467" i="3" s="1"/>
  <c r="O1468" i="3" a="1"/>
  <c r="O1468" i="3" s="1"/>
  <c r="O1469" i="3" a="1"/>
  <c r="O1469" i="3" s="1"/>
  <c r="O1470" i="3" a="1"/>
  <c r="O1470" i="3" s="1"/>
  <c r="O1471" i="3" a="1"/>
  <c r="O1471" i="3" s="1"/>
  <c r="O1472" i="3" a="1"/>
  <c r="O1472" i="3" s="1"/>
  <c r="O1473" i="3" a="1"/>
  <c r="O1473" i="3" s="1"/>
  <c r="O1474" i="3" a="1"/>
  <c r="O1474" i="3" s="1"/>
  <c r="O1475" i="3" a="1"/>
  <c r="O1475" i="3" s="1"/>
  <c r="O1476" i="3" a="1"/>
  <c r="O1476" i="3" s="1"/>
  <c r="O1477" i="3" a="1"/>
  <c r="O1477" i="3" s="1"/>
  <c r="O1478" i="3" a="1"/>
  <c r="O1478" i="3" s="1"/>
  <c r="O1479" i="3" a="1"/>
  <c r="O1479" i="3" s="1"/>
  <c r="O1480" i="3" a="1"/>
  <c r="O1480" i="3" s="1"/>
  <c r="O1481" i="3" a="1"/>
  <c r="O1481" i="3" s="1"/>
  <c r="O1482" i="3" a="1"/>
  <c r="O1482" i="3" s="1"/>
  <c r="O1483" i="3" a="1"/>
  <c r="O1483" i="3" s="1"/>
  <c r="O1484" i="3" a="1"/>
  <c r="O1484" i="3" s="1"/>
  <c r="O1485" i="3" a="1"/>
  <c r="O1485" i="3" s="1"/>
  <c r="O1486" i="3" a="1"/>
  <c r="O1486" i="3" s="1"/>
  <c r="O1487" i="3" a="1"/>
  <c r="O1487" i="3" s="1"/>
  <c r="O1488" i="3" a="1"/>
  <c r="O1488" i="3" s="1"/>
  <c r="O1489" i="3" a="1"/>
  <c r="O1489" i="3" s="1"/>
  <c r="O1490" i="3" a="1"/>
  <c r="O1490" i="3" s="1"/>
  <c r="O1491" i="3" a="1"/>
  <c r="O1491" i="3" s="1"/>
  <c r="O1492" i="3" a="1"/>
  <c r="O1492" i="3" s="1"/>
  <c r="O1493" i="3" a="1"/>
  <c r="O1493" i="3" s="1"/>
  <c r="O1494" i="3" a="1"/>
  <c r="O1494" i="3" s="1"/>
  <c r="O1495" i="3" a="1"/>
  <c r="O1495" i="3" s="1"/>
  <c r="O1496" i="3" a="1"/>
  <c r="O1496" i="3" s="1"/>
  <c r="O1497" i="3" a="1"/>
  <c r="O1497" i="3" s="1"/>
  <c r="O1498" i="3" a="1"/>
  <c r="O1498" i="3" s="1"/>
  <c r="O1499" i="3" a="1"/>
  <c r="O1499" i="3" s="1"/>
  <c r="O1500" i="3" a="1"/>
  <c r="O1500" i="3" s="1"/>
  <c r="O1501" i="3" a="1"/>
  <c r="O1501" i="3" s="1"/>
  <c r="O1502" i="3" a="1"/>
  <c r="O1502" i="3" s="1"/>
  <c r="O1503" i="3" a="1"/>
  <c r="O1503" i="3" s="1"/>
  <c r="O1504" i="3" a="1"/>
  <c r="O1504" i="3" s="1"/>
  <c r="O1505" i="3" a="1"/>
  <c r="O1505" i="3" s="1"/>
  <c r="O1506" i="3" a="1"/>
  <c r="O1506" i="3" s="1"/>
  <c r="O1507" i="3" a="1"/>
  <c r="O1507" i="3" s="1"/>
  <c r="O1508" i="3" a="1"/>
  <c r="O1508" i="3" s="1"/>
  <c r="O1509" i="3" a="1"/>
  <c r="O1509" i="3" s="1"/>
  <c r="O1510" i="3" a="1"/>
  <c r="O1510" i="3" s="1"/>
  <c r="O1511" i="3" a="1"/>
  <c r="O1511" i="3" s="1"/>
  <c r="O1512" i="3" a="1"/>
  <c r="O1512" i="3" s="1"/>
  <c r="O1513" i="3" a="1"/>
  <c r="O1513" i="3" s="1"/>
  <c r="O1514" i="3" a="1"/>
  <c r="O1514" i="3" s="1"/>
  <c r="O1515" i="3" a="1"/>
  <c r="O1515" i="3" s="1"/>
  <c r="O1516" i="3" a="1"/>
  <c r="O1516" i="3" s="1"/>
  <c r="O1517" i="3" a="1"/>
  <c r="O1517" i="3" s="1"/>
  <c r="O1518" i="3" a="1"/>
  <c r="O1518" i="3" s="1"/>
  <c r="O1519" i="3" a="1"/>
  <c r="O1519" i="3" s="1"/>
  <c r="O1520" i="3" a="1"/>
  <c r="O1520" i="3" s="1"/>
  <c r="O1521" i="3" a="1"/>
  <c r="O1521" i="3" s="1"/>
  <c r="O1522" i="3" a="1"/>
  <c r="O1522" i="3" s="1"/>
  <c r="O1523" i="3" a="1"/>
  <c r="O1523" i="3" s="1"/>
  <c r="O1524" i="3" a="1"/>
  <c r="O1524" i="3" s="1"/>
  <c r="O1525" i="3" a="1"/>
  <c r="O1525" i="3" s="1"/>
  <c r="O1526" i="3" a="1"/>
  <c r="O1526" i="3" s="1"/>
  <c r="O1527" i="3" a="1"/>
  <c r="O1527" i="3" s="1"/>
  <c r="O1528" i="3" a="1"/>
  <c r="O1528" i="3" s="1"/>
  <c r="O1529" i="3" a="1"/>
  <c r="O1529" i="3" s="1"/>
  <c r="O1530" i="3" a="1"/>
  <c r="O1530" i="3" s="1"/>
  <c r="O1531" i="3" a="1"/>
  <c r="O1531" i="3" s="1"/>
  <c r="O1532" i="3" a="1"/>
  <c r="O1532" i="3" s="1"/>
  <c r="O1533" i="3" a="1"/>
  <c r="O1533" i="3" s="1"/>
  <c r="O1534" i="3" a="1"/>
  <c r="O1534" i="3" s="1"/>
  <c r="O1535" i="3" a="1"/>
  <c r="O1535" i="3" s="1"/>
  <c r="O1536" i="3" a="1"/>
  <c r="O1536" i="3" s="1"/>
  <c r="O1537" i="3" a="1"/>
  <c r="O1537" i="3" s="1"/>
  <c r="O1538" i="3" a="1"/>
  <c r="O1538" i="3" s="1"/>
  <c r="O1539" i="3" a="1"/>
  <c r="O1539" i="3" s="1"/>
  <c r="O1540" i="3" a="1"/>
  <c r="O1540" i="3" s="1"/>
  <c r="O1541" i="3" a="1"/>
  <c r="O1541" i="3" s="1"/>
  <c r="O1542" i="3" a="1"/>
  <c r="O1542" i="3" s="1"/>
  <c r="O1543" i="3" a="1"/>
  <c r="O1543" i="3" s="1"/>
  <c r="O1544" i="3" a="1"/>
  <c r="O1544" i="3" s="1"/>
  <c r="O1545" i="3" a="1"/>
  <c r="O1545" i="3" s="1"/>
  <c r="O1546" i="3" a="1"/>
  <c r="O1546" i="3" s="1"/>
  <c r="O1547" i="3" a="1"/>
  <c r="O1547" i="3" s="1"/>
  <c r="O1548" i="3" a="1"/>
  <c r="O1548" i="3" s="1"/>
  <c r="O1549" i="3" a="1"/>
  <c r="O1549" i="3" s="1"/>
  <c r="O1550" i="3" a="1"/>
  <c r="O1550" i="3" s="1"/>
  <c r="O1551" i="3" a="1"/>
  <c r="O1551" i="3" s="1"/>
  <c r="O1552" i="3" a="1"/>
  <c r="O1552" i="3" s="1"/>
  <c r="O1553" i="3" a="1"/>
  <c r="O1553" i="3" s="1"/>
  <c r="O1554" i="3" a="1"/>
  <c r="O1554" i="3" s="1"/>
  <c r="O1555" i="3" a="1"/>
  <c r="O1555" i="3" s="1"/>
  <c r="O1556" i="3" a="1"/>
  <c r="O1556" i="3" s="1"/>
  <c r="O1557" i="3" a="1"/>
  <c r="O1557" i="3" s="1"/>
  <c r="O1558" i="3" a="1"/>
  <c r="O1558" i="3" s="1"/>
  <c r="O1559" i="3" a="1"/>
  <c r="O1559" i="3" s="1"/>
  <c r="O1560" i="3" a="1"/>
  <c r="O1560" i="3" s="1"/>
  <c r="O1561" i="3" a="1"/>
  <c r="O1561" i="3" s="1"/>
  <c r="O1562" i="3" a="1"/>
  <c r="O1562" i="3" s="1"/>
  <c r="O1563" i="3" a="1"/>
  <c r="O1563" i="3" s="1"/>
  <c r="O1564" i="3" a="1"/>
  <c r="O1564" i="3" s="1"/>
  <c r="O1565" i="3" a="1"/>
  <c r="O1565" i="3" s="1"/>
  <c r="O1566" i="3" a="1"/>
  <c r="O1566" i="3" s="1"/>
  <c r="O1567" i="3" a="1"/>
  <c r="O1567" i="3" s="1"/>
  <c r="O1568" i="3" a="1"/>
  <c r="O1568" i="3" s="1"/>
  <c r="O1569" i="3" a="1"/>
  <c r="O1569" i="3" s="1"/>
  <c r="O1570" i="3" a="1"/>
  <c r="O1570" i="3" s="1"/>
  <c r="O1571" i="3" a="1"/>
  <c r="O1571" i="3" s="1"/>
  <c r="O1572" i="3" a="1"/>
  <c r="O1572" i="3" s="1"/>
  <c r="O1573" i="3" a="1"/>
  <c r="O1573" i="3" s="1"/>
  <c r="O1574" i="3" a="1"/>
  <c r="O1574" i="3" s="1"/>
  <c r="O1575" i="3" a="1"/>
  <c r="O1575" i="3" s="1"/>
  <c r="O1576" i="3" a="1"/>
  <c r="O1576" i="3" s="1"/>
  <c r="O1577" i="3" a="1"/>
  <c r="O1577" i="3" s="1"/>
  <c r="O1578" i="3" a="1"/>
  <c r="O1578" i="3" s="1"/>
  <c r="O1579" i="3" a="1"/>
  <c r="O1579" i="3" s="1"/>
  <c r="O1580" i="3" a="1"/>
  <c r="O1580" i="3" s="1"/>
  <c r="O1581" i="3" a="1"/>
  <c r="O1581" i="3" s="1"/>
  <c r="O1582" i="3" a="1"/>
  <c r="O1582" i="3" s="1"/>
  <c r="O1583" i="3" a="1"/>
  <c r="O1583" i="3" s="1"/>
  <c r="O1584" i="3" a="1"/>
  <c r="O1584" i="3" s="1"/>
  <c r="O1585" i="3" a="1"/>
  <c r="O1585" i="3" s="1"/>
  <c r="O1586" i="3" a="1"/>
  <c r="O1586" i="3" s="1"/>
  <c r="O1587" i="3" a="1"/>
  <c r="O1587" i="3" s="1"/>
  <c r="O1588" i="3" a="1"/>
  <c r="O1588" i="3" s="1"/>
  <c r="O1589" i="3" a="1"/>
  <c r="O1589" i="3" s="1"/>
  <c r="O1590" i="3" a="1"/>
  <c r="O1590" i="3" s="1"/>
  <c r="O1591" i="3" a="1"/>
  <c r="O1591" i="3" s="1"/>
  <c r="O1592" i="3" a="1"/>
  <c r="O1592" i="3" s="1"/>
  <c r="O1593" i="3" a="1"/>
  <c r="O1593" i="3" s="1"/>
  <c r="O1594" i="3" a="1"/>
  <c r="O1594" i="3" s="1"/>
  <c r="O1595" i="3" a="1"/>
  <c r="O1595" i="3" s="1"/>
  <c r="W1" i="3"/>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M1684" i="3"/>
  <c r="M1683" i="3"/>
  <c r="M1682" i="3"/>
  <c r="M1681" i="3"/>
  <c r="M1680" i="3"/>
  <c r="M1679" i="3"/>
  <c r="M1678" i="3"/>
  <c r="M1677" i="3"/>
  <c r="M1676" i="3"/>
  <c r="M1675" i="3"/>
  <c r="M1674" i="3"/>
  <c r="M1673" i="3"/>
  <c r="M1672" i="3"/>
  <c r="M1671" i="3"/>
  <c r="M1670" i="3"/>
  <c r="M1669" i="3"/>
  <c r="M1668" i="3"/>
  <c r="M1667" i="3"/>
  <c r="M1666" i="3"/>
  <c r="M1665" i="3"/>
  <c r="M1664" i="3"/>
  <c r="M1663" i="3"/>
  <c r="M1662" i="3"/>
  <c r="M1661" i="3"/>
  <c r="M1660" i="3"/>
  <c r="M1659" i="3"/>
  <c r="M1658" i="3"/>
  <c r="M1657" i="3"/>
  <c r="M1656" i="3"/>
  <c r="M1655" i="3"/>
  <c r="M1654" i="3"/>
  <c r="M1653" i="3"/>
  <c r="M1652" i="3"/>
  <c r="M1651" i="3"/>
  <c r="M1650" i="3"/>
  <c r="M1649" i="3"/>
  <c r="M1648" i="3"/>
  <c r="M1647" i="3"/>
  <c r="M1646" i="3"/>
  <c r="M1645" i="3"/>
  <c r="M1644" i="3"/>
  <c r="M1643" i="3"/>
  <c r="M1642" i="3"/>
  <c r="M1641" i="3"/>
  <c r="M1640" i="3"/>
  <c r="M1639" i="3"/>
  <c r="M1638" i="3"/>
  <c r="M1637" i="3"/>
  <c r="M1636" i="3"/>
  <c r="M1635" i="3"/>
  <c r="M1634" i="3"/>
  <c r="M1633" i="3"/>
  <c r="M1632" i="3"/>
  <c r="M1631" i="3"/>
  <c r="M1630" i="3"/>
  <c r="M1629" i="3"/>
  <c r="M1628" i="3"/>
  <c r="M1627" i="3"/>
  <c r="M1626" i="3"/>
  <c r="M1625" i="3"/>
  <c r="M1624" i="3"/>
  <c r="M1623" i="3"/>
  <c r="M1622" i="3"/>
  <c r="M1621" i="3"/>
  <c r="M1620" i="3"/>
  <c r="M1619" i="3"/>
  <c r="M1618" i="3"/>
  <c r="M1617" i="3"/>
  <c r="M1616" i="3"/>
  <c r="M1615" i="3"/>
  <c r="M1614" i="3"/>
  <c r="M1613" i="3"/>
  <c r="M1612" i="3"/>
  <c r="M1611" i="3"/>
  <c r="M1610" i="3"/>
  <c r="M1609" i="3"/>
  <c r="M1608" i="3"/>
  <c r="M1607" i="3"/>
  <c r="M1606" i="3"/>
  <c r="M1605" i="3"/>
  <c r="M1604" i="3"/>
  <c r="M1603" i="3"/>
  <c r="M1602" i="3"/>
  <c r="M1601" i="3"/>
  <c r="M1600" i="3"/>
  <c r="M1599" i="3"/>
  <c r="M1598" i="3"/>
  <c r="M1597" i="3"/>
  <c r="M1596" i="3"/>
  <c r="M1595" i="3"/>
  <c r="M1594" i="3"/>
  <c r="M1593" i="3"/>
  <c r="M1592" i="3"/>
  <c r="M1591" i="3"/>
  <c r="M1590" i="3"/>
  <c r="M1589" i="3"/>
  <c r="M1588" i="3"/>
  <c r="M1587" i="3"/>
  <c r="M1586" i="3"/>
  <c r="M1585" i="3"/>
  <c r="M1584" i="3"/>
  <c r="M1583" i="3"/>
  <c r="M1582" i="3"/>
  <c r="M1581" i="3"/>
  <c r="M1580" i="3"/>
  <c r="M1579" i="3"/>
  <c r="M1578" i="3"/>
  <c r="M1577" i="3"/>
  <c r="M1576" i="3"/>
  <c r="M1575" i="3"/>
  <c r="M1574" i="3"/>
  <c r="M1573" i="3"/>
  <c r="M1572" i="3"/>
  <c r="M1571" i="3"/>
  <c r="M1570" i="3"/>
  <c r="M1569" i="3"/>
  <c r="M1568" i="3"/>
  <c r="M1567" i="3"/>
  <c r="M1566" i="3"/>
  <c r="M1565" i="3"/>
  <c r="M1564" i="3"/>
  <c r="M1563" i="3"/>
  <c r="M1562" i="3"/>
  <c r="M1561" i="3"/>
  <c r="M1560" i="3"/>
  <c r="M1559" i="3"/>
  <c r="M1558" i="3"/>
  <c r="M1557" i="3"/>
  <c r="M1556" i="3"/>
  <c r="M1555" i="3"/>
  <c r="M1554" i="3"/>
  <c r="M1553" i="3"/>
  <c r="M1552" i="3"/>
  <c r="M1551" i="3"/>
  <c r="M1550" i="3"/>
  <c r="M1549" i="3"/>
  <c r="M1548" i="3"/>
  <c r="M1547" i="3"/>
  <c r="M1546" i="3"/>
  <c r="M1545" i="3"/>
  <c r="M1544" i="3"/>
  <c r="M1543" i="3"/>
  <c r="M1542" i="3"/>
  <c r="M1541" i="3"/>
  <c r="M1540" i="3"/>
  <c r="M1539" i="3"/>
  <c r="M1538" i="3"/>
  <c r="M1537" i="3"/>
  <c r="M1536" i="3"/>
  <c r="M1535" i="3"/>
  <c r="M1534" i="3"/>
  <c r="M1533" i="3"/>
  <c r="M1532" i="3"/>
  <c r="M1531" i="3"/>
  <c r="M1530" i="3"/>
  <c r="M1529" i="3"/>
  <c r="M1528" i="3"/>
  <c r="M1527" i="3"/>
  <c r="M1526" i="3"/>
  <c r="M1525" i="3"/>
  <c r="M1524" i="3"/>
  <c r="M1523" i="3"/>
  <c r="M1522" i="3"/>
  <c r="M1521" i="3"/>
  <c r="M1520" i="3"/>
  <c r="M1519" i="3"/>
  <c r="M1518" i="3"/>
  <c r="M1517" i="3"/>
  <c r="M1516" i="3"/>
  <c r="M1515" i="3"/>
  <c r="M1514" i="3"/>
  <c r="M1513" i="3"/>
  <c r="M1512" i="3"/>
  <c r="M1511" i="3"/>
  <c r="M1510" i="3"/>
  <c r="M1509" i="3"/>
  <c r="M1508" i="3"/>
  <c r="M1507" i="3"/>
  <c r="M1506" i="3"/>
  <c r="M1505" i="3"/>
  <c r="M1504" i="3"/>
  <c r="M1503" i="3"/>
  <c r="M1502" i="3"/>
  <c r="M1501" i="3"/>
  <c r="M1500" i="3"/>
  <c r="M1499" i="3"/>
  <c r="M1498" i="3"/>
  <c r="M1497" i="3"/>
  <c r="M1496" i="3"/>
  <c r="M1495" i="3"/>
  <c r="M1494" i="3"/>
  <c r="M1493" i="3"/>
  <c r="M1492" i="3"/>
  <c r="M1491" i="3"/>
  <c r="M1490" i="3"/>
  <c r="M1489" i="3"/>
  <c r="M1488" i="3"/>
  <c r="M1487" i="3"/>
  <c r="M1486" i="3"/>
  <c r="M1485" i="3"/>
  <c r="M1484" i="3"/>
  <c r="M1483" i="3"/>
  <c r="M1482" i="3"/>
  <c r="M1481" i="3"/>
  <c r="M1480" i="3"/>
  <c r="M1479" i="3"/>
  <c r="M1478" i="3"/>
  <c r="M1477" i="3"/>
  <c r="M1476" i="3"/>
  <c r="M1475" i="3"/>
  <c r="M1474" i="3"/>
  <c r="M1473" i="3"/>
  <c r="M1472" i="3"/>
  <c r="M1471" i="3"/>
  <c r="M1470" i="3"/>
  <c r="M1469" i="3"/>
  <c r="M1468" i="3"/>
  <c r="M1467" i="3"/>
  <c r="M1466" i="3"/>
  <c r="M1465" i="3"/>
  <c r="M1464" i="3"/>
  <c r="M1463" i="3"/>
  <c r="M1462" i="3"/>
  <c r="M1461" i="3"/>
  <c r="M1460" i="3"/>
  <c r="M1459" i="3"/>
  <c r="M1458" i="3"/>
  <c r="M1457" i="3"/>
  <c r="M1456" i="3"/>
  <c r="M1455" i="3"/>
  <c r="M1454" i="3"/>
  <c r="M1453" i="3"/>
  <c r="M1452" i="3"/>
  <c r="M1451" i="3"/>
  <c r="M1450" i="3"/>
  <c r="M1449" i="3"/>
  <c r="M1448" i="3"/>
  <c r="M1447" i="3"/>
  <c r="M1446" i="3"/>
  <c r="M1445" i="3"/>
  <c r="M1444" i="3"/>
  <c r="M1443" i="3"/>
  <c r="M1442" i="3"/>
  <c r="M1441" i="3"/>
  <c r="M1440" i="3"/>
  <c r="M1439" i="3"/>
  <c r="M1438" i="3"/>
  <c r="M1437" i="3"/>
  <c r="M1436" i="3"/>
  <c r="M1435" i="3"/>
  <c r="M1434" i="3"/>
  <c r="M1433" i="3"/>
  <c r="M1432" i="3"/>
  <c r="M1431" i="3"/>
  <c r="M1430" i="3"/>
  <c r="M1429" i="3"/>
  <c r="M1428" i="3"/>
  <c r="M1427" i="3"/>
  <c r="M1426" i="3"/>
  <c r="M1425" i="3"/>
  <c r="M1424" i="3"/>
  <c r="M1423" i="3"/>
  <c r="M1422" i="3"/>
  <c r="M1421" i="3"/>
  <c r="M1420" i="3"/>
  <c r="M1419" i="3"/>
  <c r="M1418" i="3"/>
  <c r="M1417" i="3"/>
  <c r="M1416" i="3"/>
  <c r="M1415" i="3"/>
  <c r="M1414" i="3"/>
  <c r="M1413" i="3"/>
  <c r="M1412" i="3"/>
  <c r="M1411" i="3"/>
  <c r="M1410" i="3"/>
  <c r="M1409" i="3"/>
  <c r="M1408" i="3"/>
  <c r="M1407" i="3"/>
  <c r="M1406" i="3"/>
  <c r="M1405" i="3"/>
  <c r="M1404" i="3"/>
  <c r="M1403" i="3"/>
  <c r="M1402" i="3"/>
  <c r="M1401" i="3"/>
  <c r="M1400" i="3"/>
  <c r="M1399" i="3"/>
  <c r="M1398" i="3"/>
  <c r="M1397" i="3"/>
  <c r="M1396" i="3"/>
  <c r="M1395" i="3"/>
  <c r="M1394" i="3"/>
  <c r="M1393" i="3"/>
  <c r="M1392" i="3"/>
  <c r="M1391" i="3"/>
  <c r="M1390" i="3"/>
  <c r="M1389" i="3"/>
  <c r="M1388" i="3"/>
  <c r="M1387" i="3"/>
  <c r="M1386" i="3"/>
  <c r="M1385" i="3"/>
  <c r="M1384" i="3"/>
  <c r="M1383" i="3"/>
  <c r="M1382" i="3"/>
  <c r="M1381" i="3"/>
  <c r="M1380" i="3"/>
  <c r="M1379" i="3"/>
  <c r="M1378" i="3"/>
  <c r="M1377" i="3"/>
  <c r="M1376" i="3"/>
  <c r="M1375" i="3"/>
  <c r="M1374" i="3"/>
  <c r="M1373" i="3"/>
  <c r="M1372" i="3"/>
  <c r="M1371" i="3"/>
  <c r="M1370" i="3"/>
  <c r="M1369" i="3"/>
  <c r="M1368" i="3"/>
  <c r="M1367" i="3"/>
  <c r="M1366" i="3"/>
  <c r="M1365" i="3"/>
  <c r="M1364" i="3"/>
  <c r="M1363" i="3"/>
  <c r="M1362" i="3"/>
  <c r="M1361" i="3"/>
  <c r="M1360" i="3"/>
  <c r="M1359" i="3"/>
  <c r="M1358" i="3"/>
  <c r="M1357" i="3"/>
  <c r="M1356" i="3"/>
  <c r="M1355" i="3"/>
  <c r="M1354" i="3"/>
  <c r="M1353" i="3"/>
  <c r="M1352" i="3"/>
  <c r="M1351" i="3"/>
  <c r="M1350" i="3"/>
  <c r="M1349" i="3"/>
  <c r="M1348" i="3"/>
  <c r="M1347" i="3"/>
  <c r="M1346" i="3"/>
  <c r="M1345" i="3"/>
  <c r="M1344" i="3"/>
  <c r="M1343" i="3"/>
  <c r="M1342" i="3"/>
  <c r="M1341" i="3"/>
  <c r="M1340" i="3"/>
  <c r="M1339" i="3"/>
  <c r="M1338" i="3"/>
  <c r="M1337" i="3"/>
  <c r="M1336" i="3"/>
  <c r="M1335" i="3"/>
  <c r="M1334" i="3"/>
  <c r="M1333" i="3"/>
  <c r="M1332" i="3"/>
  <c r="M1331" i="3"/>
  <c r="M1330" i="3"/>
  <c r="M1329" i="3"/>
  <c r="M1328" i="3"/>
  <c r="M1327" i="3"/>
  <c r="M1326" i="3"/>
  <c r="M1325" i="3"/>
  <c r="M1324" i="3"/>
  <c r="M1323" i="3"/>
  <c r="M1322" i="3"/>
  <c r="M1321" i="3"/>
  <c r="M1320" i="3"/>
  <c r="M1319" i="3"/>
  <c r="M1318" i="3"/>
  <c r="M1317" i="3"/>
  <c r="M1316" i="3"/>
  <c r="M1315" i="3"/>
  <c r="M1314" i="3"/>
  <c r="M1313" i="3"/>
  <c r="M1312" i="3"/>
  <c r="M1311" i="3"/>
  <c r="M1310" i="3"/>
  <c r="M1309" i="3"/>
  <c r="M1308" i="3"/>
  <c r="M1307" i="3"/>
  <c r="M1306" i="3"/>
  <c r="M1305" i="3"/>
  <c r="M1304" i="3"/>
  <c r="M1303" i="3"/>
  <c r="M1302" i="3"/>
  <c r="M1301" i="3"/>
  <c r="M1300" i="3"/>
  <c r="M1299" i="3"/>
  <c r="M1298" i="3"/>
  <c r="M1297" i="3"/>
  <c r="M1296" i="3"/>
  <c r="M1295" i="3"/>
  <c r="M1294" i="3"/>
  <c r="M1293" i="3"/>
  <c r="M1292" i="3"/>
  <c r="M1291" i="3"/>
  <c r="M1290" i="3"/>
  <c r="M1289" i="3"/>
  <c r="M1288" i="3"/>
  <c r="M1287" i="3"/>
  <c r="M1286" i="3"/>
  <c r="M1285" i="3"/>
  <c r="M1284" i="3"/>
  <c r="M1283" i="3"/>
  <c r="M1282" i="3"/>
  <c r="M1281" i="3"/>
  <c r="M1280" i="3"/>
  <c r="M1279" i="3"/>
  <c r="M1278" i="3"/>
  <c r="M1277" i="3"/>
  <c r="M1276" i="3"/>
  <c r="M1275" i="3"/>
  <c r="M1274" i="3"/>
  <c r="M1273" i="3"/>
  <c r="M1272" i="3"/>
  <c r="M1271" i="3"/>
  <c r="M1270" i="3"/>
  <c r="M1269" i="3"/>
  <c r="M1268" i="3"/>
  <c r="M1267" i="3"/>
  <c r="M1266" i="3"/>
  <c r="M1265" i="3"/>
  <c r="M1264" i="3"/>
  <c r="M1263" i="3"/>
  <c r="M1262" i="3"/>
  <c r="M1261" i="3"/>
  <c r="M1260" i="3"/>
  <c r="M1259" i="3"/>
  <c r="M1258" i="3"/>
  <c r="M1257" i="3"/>
  <c r="M1256" i="3"/>
  <c r="M1255" i="3"/>
  <c r="M1254" i="3"/>
  <c r="M1253" i="3"/>
  <c r="M1252" i="3"/>
  <c r="M1251" i="3"/>
  <c r="M1250" i="3"/>
  <c r="M1249" i="3"/>
  <c r="M1248" i="3"/>
  <c r="M1247" i="3"/>
  <c r="M1246" i="3"/>
  <c r="M1245" i="3"/>
  <c r="M1244" i="3"/>
  <c r="M1243" i="3"/>
  <c r="M1242" i="3"/>
  <c r="M1241" i="3"/>
  <c r="M1240" i="3"/>
  <c r="M1239" i="3"/>
  <c r="M1238" i="3"/>
  <c r="M1237" i="3"/>
  <c r="M1236" i="3"/>
  <c r="M1235" i="3"/>
  <c r="M1234" i="3"/>
  <c r="M1233" i="3"/>
  <c r="M1232" i="3"/>
  <c r="M1231" i="3"/>
  <c r="M1230" i="3"/>
  <c r="M1229" i="3"/>
  <c r="M1228" i="3"/>
  <c r="M1227" i="3"/>
  <c r="M1226" i="3"/>
  <c r="M1225" i="3"/>
  <c r="M1224" i="3"/>
  <c r="M1223" i="3"/>
  <c r="M1222" i="3"/>
  <c r="M1221" i="3"/>
  <c r="M1220" i="3"/>
  <c r="M1219" i="3"/>
  <c r="M1218" i="3"/>
  <c r="M1217" i="3"/>
  <c r="M1216" i="3"/>
  <c r="M1215" i="3"/>
  <c r="M1214" i="3"/>
  <c r="M1213" i="3"/>
  <c r="M1212" i="3"/>
  <c r="M1211" i="3"/>
  <c r="M1210" i="3"/>
  <c r="M1209" i="3"/>
  <c r="M1208" i="3"/>
  <c r="M1207" i="3"/>
  <c r="M1206" i="3"/>
  <c r="M1205" i="3"/>
  <c r="M1204" i="3"/>
  <c r="M1203" i="3"/>
  <c r="M1202" i="3"/>
  <c r="M1201" i="3"/>
  <c r="M1200" i="3"/>
  <c r="M1199" i="3"/>
  <c r="M1198" i="3"/>
  <c r="M1197" i="3"/>
  <c r="M1196" i="3"/>
  <c r="M1195" i="3"/>
  <c r="M1194" i="3"/>
  <c r="M1193" i="3"/>
  <c r="M1192" i="3"/>
  <c r="M1191" i="3"/>
  <c r="M1190" i="3"/>
  <c r="M1189" i="3"/>
  <c r="M1188" i="3"/>
  <c r="M1187" i="3"/>
  <c r="M1186" i="3"/>
  <c r="M1185" i="3"/>
  <c r="M1184" i="3"/>
  <c r="M1183" i="3"/>
  <c r="M1182" i="3"/>
  <c r="M1181" i="3"/>
  <c r="M1180" i="3"/>
  <c r="M1179" i="3"/>
  <c r="M1178" i="3"/>
  <c r="M1177" i="3"/>
  <c r="M1176" i="3"/>
  <c r="M1175" i="3"/>
  <c r="M1174" i="3"/>
  <c r="M1173" i="3"/>
  <c r="M1172" i="3"/>
  <c r="M1171" i="3"/>
  <c r="M1170" i="3"/>
  <c r="M1169" i="3"/>
  <c r="M1168" i="3"/>
  <c r="M1167" i="3"/>
  <c r="M1166" i="3"/>
  <c r="M1165" i="3"/>
  <c r="M1164" i="3"/>
  <c r="M1163" i="3"/>
  <c r="M1162" i="3"/>
  <c r="M1161" i="3"/>
  <c r="M1160" i="3"/>
  <c r="M1159" i="3"/>
  <c r="M1158" i="3"/>
  <c r="M1157" i="3"/>
  <c r="M1156" i="3"/>
  <c r="M1155" i="3"/>
  <c r="M1154" i="3"/>
  <c r="M1153" i="3"/>
  <c r="M1152" i="3"/>
  <c r="M1151" i="3"/>
  <c r="M1150" i="3"/>
  <c r="M1149" i="3"/>
  <c r="M1148" i="3"/>
  <c r="M1147" i="3"/>
  <c r="M1146" i="3"/>
  <c r="M1145" i="3"/>
  <c r="M1144" i="3"/>
  <c r="M1143" i="3"/>
  <c r="M1142" i="3"/>
  <c r="M1141" i="3"/>
  <c r="M1140" i="3"/>
  <c r="M1139" i="3"/>
  <c r="M1138" i="3"/>
  <c r="M1137" i="3"/>
  <c r="M1136" i="3"/>
  <c r="M1135" i="3"/>
  <c r="M1134" i="3"/>
  <c r="M1133" i="3"/>
  <c r="M1132" i="3"/>
  <c r="M1131" i="3"/>
  <c r="M1130" i="3"/>
  <c r="M1129" i="3"/>
  <c r="M1128" i="3"/>
  <c r="M1127" i="3"/>
  <c r="M1126" i="3"/>
  <c r="M1125" i="3"/>
  <c r="M1124" i="3"/>
  <c r="M1123" i="3"/>
  <c r="M1122" i="3"/>
  <c r="M1121" i="3"/>
  <c r="M1120" i="3"/>
  <c r="M1119" i="3"/>
  <c r="M1118" i="3"/>
  <c r="M1117" i="3"/>
  <c r="M1116" i="3"/>
  <c r="M1115" i="3"/>
  <c r="M1114" i="3"/>
  <c r="M1113" i="3"/>
  <c r="M1112" i="3"/>
  <c r="M1111" i="3"/>
  <c r="M1110" i="3"/>
  <c r="M1109" i="3"/>
  <c r="M1108" i="3"/>
  <c r="M1107" i="3"/>
  <c r="M1106" i="3"/>
  <c r="M1105" i="3"/>
  <c r="M1104" i="3"/>
  <c r="M1103" i="3"/>
  <c r="M1102" i="3"/>
  <c r="M1101" i="3"/>
  <c r="M1100" i="3"/>
  <c r="M1099" i="3"/>
  <c r="M1098" i="3"/>
  <c r="M1097" i="3"/>
  <c r="M1096" i="3"/>
  <c r="M1095" i="3"/>
  <c r="M1094" i="3"/>
  <c r="M1093" i="3"/>
  <c r="M1092" i="3"/>
  <c r="M1091" i="3"/>
  <c r="M1090" i="3"/>
  <c r="M1089" i="3"/>
  <c r="M1088" i="3"/>
  <c r="M1087" i="3"/>
  <c r="M1086" i="3"/>
  <c r="M1085" i="3"/>
  <c r="M1084" i="3"/>
  <c r="M1083" i="3"/>
  <c r="M1082" i="3"/>
  <c r="M1081" i="3"/>
  <c r="M1080" i="3"/>
  <c r="M1079" i="3"/>
  <c r="M1078" i="3"/>
  <c r="M1077" i="3"/>
  <c r="M1076" i="3"/>
  <c r="M1075" i="3"/>
  <c r="M1074" i="3"/>
  <c r="M1073" i="3"/>
  <c r="M1072" i="3"/>
  <c r="M1071" i="3"/>
  <c r="M1070" i="3"/>
  <c r="M1069" i="3"/>
  <c r="M1068" i="3"/>
  <c r="M1067" i="3"/>
  <c r="M1066" i="3"/>
  <c r="M1065" i="3"/>
  <c r="M1064" i="3"/>
  <c r="M1063" i="3"/>
  <c r="M1062" i="3"/>
  <c r="M1061" i="3"/>
  <c r="M1060" i="3"/>
  <c r="M1059" i="3"/>
  <c r="M1058" i="3"/>
  <c r="M1057" i="3"/>
  <c r="M1056" i="3"/>
  <c r="M1055" i="3"/>
  <c r="M1054" i="3"/>
  <c r="M1053" i="3"/>
  <c r="M1052" i="3"/>
  <c r="M1051" i="3"/>
  <c r="M1050" i="3"/>
  <c r="M1049" i="3"/>
  <c r="M1048" i="3"/>
  <c r="M1047" i="3"/>
  <c r="M1046" i="3"/>
  <c r="M1045" i="3"/>
  <c r="M1044" i="3"/>
  <c r="M1043" i="3"/>
  <c r="M1042" i="3"/>
  <c r="M1041" i="3"/>
  <c r="M1040" i="3"/>
  <c r="M1039" i="3"/>
  <c r="M1038" i="3"/>
  <c r="M1037" i="3"/>
  <c r="M1036" i="3"/>
  <c r="M1035" i="3"/>
  <c r="M1034" i="3"/>
  <c r="M1033" i="3"/>
  <c r="M1032" i="3"/>
  <c r="M1031" i="3"/>
  <c r="M1030" i="3"/>
  <c r="M1029" i="3"/>
  <c r="M1028" i="3"/>
  <c r="M1027" i="3"/>
  <c r="M1026" i="3"/>
  <c r="M1025" i="3"/>
  <c r="M1024" i="3"/>
  <c r="M1023" i="3"/>
  <c r="M1022" i="3"/>
  <c r="M1021" i="3"/>
  <c r="M1020" i="3"/>
  <c r="M1019" i="3"/>
  <c r="M1018" i="3"/>
  <c r="M1017" i="3"/>
  <c r="M1016" i="3"/>
  <c r="M1015" i="3"/>
  <c r="M1014" i="3"/>
  <c r="M1013" i="3"/>
  <c r="M1012" i="3"/>
  <c r="M1011" i="3"/>
  <c r="M1010" i="3"/>
  <c r="M1009" i="3"/>
  <c r="M1008" i="3"/>
  <c r="M1007" i="3"/>
  <c r="M1006" i="3"/>
  <c r="M1005" i="3"/>
  <c r="M1004" i="3"/>
  <c r="M1003" i="3"/>
  <c r="M1002" i="3"/>
  <c r="M1001" i="3"/>
  <c r="M1000" i="3"/>
  <c r="M999" i="3"/>
  <c r="M998" i="3"/>
  <c r="M997" i="3"/>
  <c r="M996" i="3"/>
  <c r="M995" i="3"/>
  <c r="M994" i="3"/>
  <c r="M993" i="3"/>
  <c r="M992" i="3"/>
  <c r="M991" i="3"/>
  <c r="M990" i="3"/>
  <c r="M989" i="3"/>
  <c r="M988" i="3"/>
  <c r="M987" i="3"/>
  <c r="M986" i="3"/>
  <c r="M985" i="3"/>
  <c r="M984" i="3"/>
  <c r="M983" i="3"/>
  <c r="M982" i="3"/>
  <c r="M981" i="3"/>
  <c r="M980" i="3"/>
  <c r="M979" i="3"/>
  <c r="M978" i="3"/>
  <c r="M977" i="3"/>
  <c r="M976" i="3"/>
  <c r="M975" i="3"/>
  <c r="M974" i="3"/>
  <c r="M973" i="3"/>
  <c r="M972" i="3"/>
  <c r="M971" i="3"/>
  <c r="M970" i="3"/>
  <c r="M969" i="3"/>
  <c r="M968" i="3"/>
  <c r="M967" i="3"/>
  <c r="M966" i="3"/>
  <c r="M965" i="3"/>
  <c r="M964" i="3"/>
  <c r="M963" i="3"/>
  <c r="M962" i="3"/>
  <c r="M961" i="3"/>
  <c r="M960" i="3"/>
  <c r="M959" i="3"/>
  <c r="M958" i="3"/>
  <c r="M957" i="3"/>
  <c r="M956" i="3"/>
  <c r="M955" i="3"/>
  <c r="M954" i="3"/>
  <c r="M953" i="3"/>
  <c r="M952" i="3"/>
  <c r="M951" i="3"/>
  <c r="M950" i="3"/>
  <c r="M949" i="3"/>
  <c r="M948" i="3"/>
  <c r="M947" i="3"/>
  <c r="M946" i="3"/>
  <c r="M945" i="3"/>
  <c r="M944" i="3"/>
  <c r="M943" i="3"/>
  <c r="M942" i="3"/>
  <c r="M941" i="3"/>
  <c r="M940" i="3"/>
  <c r="M939" i="3"/>
  <c r="M938" i="3"/>
  <c r="M937" i="3"/>
  <c r="M936" i="3"/>
  <c r="M935" i="3"/>
  <c r="M934" i="3"/>
  <c r="M933" i="3"/>
  <c r="M932" i="3"/>
  <c r="M931" i="3"/>
  <c r="M930" i="3"/>
  <c r="M929" i="3"/>
  <c r="M928" i="3"/>
  <c r="M927" i="3"/>
  <c r="M926" i="3"/>
  <c r="M925" i="3"/>
  <c r="M924" i="3"/>
  <c r="M923" i="3"/>
  <c r="M922" i="3"/>
  <c r="M921" i="3"/>
  <c r="M920" i="3"/>
  <c r="M919" i="3"/>
  <c r="M918" i="3"/>
  <c r="M917" i="3"/>
  <c r="M916" i="3"/>
  <c r="M915" i="3"/>
  <c r="M914" i="3"/>
  <c r="M913" i="3"/>
  <c r="M912" i="3"/>
  <c r="M911" i="3"/>
  <c r="M910" i="3"/>
  <c r="M909" i="3"/>
  <c r="M908" i="3"/>
  <c r="M907" i="3"/>
  <c r="M906" i="3"/>
  <c r="M905" i="3"/>
  <c r="M904" i="3"/>
  <c r="M903" i="3"/>
  <c r="M902" i="3"/>
  <c r="M901" i="3"/>
  <c r="M900" i="3"/>
  <c r="M899" i="3"/>
  <c r="M898" i="3"/>
  <c r="M897" i="3"/>
  <c r="M896" i="3"/>
  <c r="M895" i="3"/>
  <c r="M894" i="3"/>
  <c r="M893" i="3"/>
  <c r="M892" i="3"/>
  <c r="M891" i="3"/>
  <c r="M890" i="3"/>
  <c r="M889" i="3"/>
  <c r="M888" i="3"/>
  <c r="M887" i="3"/>
  <c r="M886" i="3"/>
  <c r="M885" i="3"/>
  <c r="M884" i="3"/>
  <c r="M883" i="3"/>
  <c r="M882" i="3"/>
  <c r="M881" i="3"/>
  <c r="M880" i="3"/>
  <c r="M879" i="3"/>
  <c r="M878" i="3"/>
  <c r="M877" i="3"/>
  <c r="M876" i="3"/>
  <c r="M875" i="3"/>
  <c r="M874" i="3"/>
  <c r="M873" i="3"/>
  <c r="M872" i="3"/>
  <c r="M871" i="3"/>
  <c r="M870" i="3"/>
  <c r="M869" i="3"/>
  <c r="M868" i="3"/>
  <c r="M867" i="3"/>
  <c r="M866" i="3"/>
  <c r="M865" i="3"/>
  <c r="M864" i="3"/>
  <c r="M863" i="3"/>
  <c r="M862" i="3"/>
  <c r="M861" i="3"/>
  <c r="M860" i="3"/>
  <c r="M859" i="3"/>
  <c r="M858" i="3"/>
  <c r="M857" i="3"/>
  <c r="M856" i="3"/>
  <c r="M855" i="3"/>
  <c r="M854" i="3"/>
  <c r="M853" i="3"/>
  <c r="M852" i="3"/>
  <c r="M851" i="3"/>
  <c r="M850" i="3"/>
  <c r="M849" i="3"/>
  <c r="M848" i="3"/>
  <c r="M847" i="3"/>
  <c r="M846" i="3"/>
  <c r="M845" i="3"/>
  <c r="M844" i="3"/>
  <c r="M843" i="3"/>
  <c r="M842" i="3"/>
  <c r="M841" i="3"/>
  <c r="M840" i="3"/>
  <c r="M839" i="3"/>
  <c r="M838" i="3"/>
  <c r="M837" i="3"/>
  <c r="M836" i="3"/>
  <c r="M835" i="3"/>
  <c r="M834" i="3"/>
  <c r="M833" i="3"/>
  <c r="M832" i="3"/>
  <c r="M831" i="3"/>
  <c r="M830" i="3"/>
  <c r="M829" i="3"/>
  <c r="M828" i="3"/>
  <c r="M827" i="3"/>
  <c r="M826" i="3"/>
  <c r="M825" i="3"/>
  <c r="M824" i="3"/>
  <c r="M823" i="3"/>
  <c r="M822" i="3"/>
  <c r="M821" i="3"/>
  <c r="M820" i="3"/>
  <c r="M819" i="3"/>
  <c r="M818" i="3"/>
  <c r="M817" i="3"/>
  <c r="M816" i="3"/>
  <c r="M815" i="3"/>
  <c r="M814" i="3"/>
  <c r="M813" i="3"/>
  <c r="M812" i="3"/>
  <c r="M811" i="3"/>
  <c r="M810" i="3"/>
  <c r="M809" i="3"/>
  <c r="M808" i="3"/>
  <c r="M807" i="3"/>
  <c r="M806" i="3"/>
  <c r="M805" i="3"/>
  <c r="M804" i="3"/>
  <c r="M803" i="3"/>
  <c r="M802" i="3"/>
  <c r="M801" i="3"/>
  <c r="M800" i="3"/>
  <c r="M799" i="3"/>
  <c r="M798" i="3"/>
  <c r="M797" i="3"/>
  <c r="M796" i="3"/>
  <c r="M795" i="3" l="1"/>
  <c r="M794" i="3"/>
  <c r="M793" i="3"/>
  <c r="M792" i="3"/>
  <c r="M791" i="3"/>
  <c r="M790" i="3"/>
  <c r="M789" i="3"/>
  <c r="M788" i="3"/>
  <c r="M787" i="3"/>
  <c r="M786" i="3"/>
  <c r="M785" i="3"/>
  <c r="M784" i="3"/>
  <c r="M783" i="3"/>
  <c r="M782" i="3"/>
  <c r="M781" i="3"/>
  <c r="M780" i="3"/>
  <c r="M779" i="3"/>
  <c r="M778" i="3"/>
  <c r="M777" i="3"/>
  <c r="M776" i="3"/>
  <c r="M775" i="3"/>
  <c r="M774" i="3"/>
  <c r="M773" i="3"/>
  <c r="M772" i="3"/>
  <c r="M771" i="3"/>
  <c r="M770" i="3"/>
  <c r="M769" i="3"/>
  <c r="M768" i="3"/>
  <c r="M767" i="3"/>
  <c r="M766" i="3"/>
  <c r="M765" i="3"/>
  <c r="M764" i="3"/>
  <c r="M763" i="3"/>
  <c r="M762" i="3"/>
  <c r="M761" i="3"/>
  <c r="M760" i="3"/>
  <c r="M759" i="3"/>
  <c r="M758" i="3"/>
  <c r="M757" i="3"/>
  <c r="M756" i="3"/>
  <c r="M755" i="3"/>
  <c r="M754" i="3"/>
  <c r="M753" i="3"/>
  <c r="M752" i="3"/>
  <c r="M751" i="3"/>
  <c r="M750" i="3"/>
  <c r="M749" i="3"/>
  <c r="M748" i="3"/>
  <c r="M747" i="3"/>
  <c r="M746" i="3"/>
  <c r="M745" i="3"/>
  <c r="M744" i="3"/>
  <c r="M743" i="3"/>
  <c r="M742" i="3"/>
  <c r="M741" i="3"/>
  <c r="M740" i="3"/>
  <c r="M739" i="3"/>
  <c r="M738" i="3"/>
  <c r="M737" i="3"/>
  <c r="M736" i="3"/>
  <c r="M735" i="3"/>
  <c r="M734" i="3"/>
  <c r="M733" i="3"/>
  <c r="M732" i="3"/>
  <c r="M731" i="3"/>
  <c r="M730" i="3"/>
  <c r="M729" i="3"/>
  <c r="M728" i="3"/>
  <c r="M727" i="3"/>
  <c r="M726" i="3"/>
  <c r="M725" i="3"/>
  <c r="M724" i="3"/>
  <c r="M723" i="3"/>
  <c r="M722" i="3"/>
  <c r="M721" i="3"/>
  <c r="M720" i="3"/>
  <c r="M719" i="3"/>
  <c r="M718" i="3"/>
  <c r="M717" i="3"/>
  <c r="M716" i="3"/>
  <c r="M715" i="3"/>
  <c r="M714" i="3"/>
  <c r="M713" i="3"/>
  <c r="M712" i="3"/>
  <c r="M711" i="3"/>
  <c r="M710" i="3"/>
  <c r="M709" i="3"/>
  <c r="M708" i="3"/>
  <c r="M707" i="3"/>
  <c r="M706" i="3"/>
  <c r="M705" i="3"/>
  <c r="M704" i="3"/>
  <c r="M703" i="3"/>
  <c r="M702" i="3"/>
  <c r="M701" i="3"/>
  <c r="M700" i="3"/>
  <c r="M699" i="3"/>
  <c r="M698" i="3"/>
  <c r="M697" i="3"/>
  <c r="M696" i="3"/>
  <c r="M695" i="3"/>
  <c r="M694" i="3"/>
  <c r="M693" i="3"/>
  <c r="M692" i="3"/>
  <c r="M691" i="3"/>
  <c r="M690" i="3"/>
  <c r="M689" i="3"/>
  <c r="M688" i="3"/>
  <c r="M687" i="3"/>
  <c r="M686" i="3"/>
  <c r="M685" i="3"/>
  <c r="M684" i="3"/>
  <c r="M683" i="3"/>
  <c r="M682" i="3"/>
  <c r="M681" i="3"/>
  <c r="M680" i="3"/>
  <c r="M679" i="3"/>
  <c r="M678" i="3"/>
  <c r="M677" i="3"/>
  <c r="M676" i="3"/>
  <c r="M675" i="3"/>
  <c r="M674" i="3"/>
  <c r="M673" i="3"/>
  <c r="M672" i="3"/>
  <c r="M671" i="3"/>
  <c r="M670" i="3"/>
  <c r="M669" i="3"/>
  <c r="M668" i="3"/>
  <c r="M667" i="3"/>
  <c r="M666" i="3"/>
  <c r="M665" i="3"/>
  <c r="M664" i="3"/>
  <c r="M663" i="3"/>
  <c r="M662" i="3"/>
  <c r="M661" i="3"/>
  <c r="M660" i="3"/>
  <c r="M659" i="3"/>
  <c r="M658" i="3"/>
  <c r="M657" i="3"/>
  <c r="M656" i="3"/>
  <c r="M655" i="3"/>
  <c r="M654" i="3"/>
  <c r="M653" i="3"/>
  <c r="M652" i="3"/>
  <c r="M651" i="3"/>
  <c r="M650" i="3"/>
  <c r="M649" i="3"/>
  <c r="M648" i="3"/>
  <c r="M647" i="3"/>
  <c r="M646" i="3"/>
  <c r="M645" i="3"/>
  <c r="M644" i="3"/>
  <c r="M643" i="3"/>
  <c r="M642" i="3"/>
  <c r="M641" i="3"/>
  <c r="M640" i="3"/>
  <c r="M639" i="3"/>
  <c r="M638" i="3"/>
  <c r="M637" i="3"/>
  <c r="M636" i="3"/>
  <c r="M635" i="3"/>
  <c r="M634" i="3"/>
  <c r="M633" i="3"/>
  <c r="M632" i="3"/>
  <c r="M631" i="3"/>
  <c r="M630" i="3"/>
  <c r="M629" i="3"/>
  <c r="M628" i="3"/>
  <c r="M627" i="3"/>
  <c r="M626" i="3"/>
  <c r="M625" i="3"/>
  <c r="M624" i="3"/>
  <c r="M623" i="3"/>
  <c r="M622" i="3"/>
  <c r="M621" i="3"/>
  <c r="M620" i="3"/>
  <c r="M619" i="3"/>
  <c r="M618" i="3"/>
  <c r="M617" i="3"/>
  <c r="M616" i="3"/>
  <c r="M615" i="3"/>
  <c r="M614" i="3"/>
  <c r="M613" i="3"/>
  <c r="M612" i="3"/>
  <c r="M611" i="3"/>
  <c r="M610" i="3"/>
  <c r="M609" i="3"/>
  <c r="M608" i="3"/>
  <c r="M607" i="3"/>
  <c r="M606" i="3"/>
  <c r="M605" i="3"/>
  <c r="M604" i="3"/>
  <c r="M603" i="3"/>
  <c r="M602" i="3"/>
  <c r="M601" i="3"/>
  <c r="M600" i="3"/>
  <c r="M599" i="3"/>
  <c r="M598" i="3"/>
  <c r="M597" i="3"/>
  <c r="M596" i="3"/>
  <c r="M595" i="3"/>
  <c r="M594" i="3"/>
  <c r="M593" i="3"/>
  <c r="M592" i="3"/>
  <c r="M591" i="3"/>
  <c r="M590" i="3"/>
  <c r="M589" i="3"/>
  <c r="M588" i="3"/>
  <c r="M587" i="3"/>
  <c r="M586" i="3"/>
  <c r="M585" i="3"/>
  <c r="M584" i="3"/>
  <c r="M583" i="3"/>
  <c r="M582" i="3"/>
  <c r="M581" i="3"/>
  <c r="M580" i="3"/>
  <c r="M579" i="3"/>
  <c r="M578" i="3"/>
  <c r="M577" i="3"/>
  <c r="M576" i="3"/>
  <c r="M575" i="3"/>
  <c r="M574" i="3"/>
  <c r="M573" i="3"/>
  <c r="M572" i="3"/>
  <c r="M571" i="3"/>
  <c r="M570" i="3"/>
  <c r="M569" i="3"/>
  <c r="M568" i="3"/>
  <c r="M567" i="3"/>
  <c r="M566" i="3"/>
  <c r="M565" i="3"/>
  <c r="M564" i="3"/>
  <c r="M563" i="3"/>
  <c r="M562" i="3"/>
  <c r="M561" i="3"/>
  <c r="M560" i="3"/>
  <c r="M559" i="3"/>
  <c r="M558" i="3"/>
  <c r="M557" i="3"/>
  <c r="M556" i="3"/>
  <c r="M555" i="3"/>
  <c r="M554" i="3"/>
  <c r="M553" i="3"/>
  <c r="M552" i="3"/>
  <c r="M551" i="3"/>
  <c r="M550" i="3"/>
  <c r="M549" i="3"/>
  <c r="M548" i="3"/>
  <c r="M547" i="3"/>
  <c r="M546" i="3"/>
  <c r="M545" i="3"/>
  <c r="M544" i="3"/>
  <c r="M543" i="3"/>
  <c r="M542" i="3"/>
  <c r="M541" i="3"/>
  <c r="M540" i="3"/>
  <c r="M539" i="3"/>
  <c r="M538" i="3"/>
  <c r="M537" i="3"/>
  <c r="M536" i="3"/>
  <c r="M535" i="3"/>
  <c r="M534" i="3"/>
  <c r="M533" i="3"/>
  <c r="M532" i="3"/>
  <c r="M531" i="3"/>
  <c r="M530" i="3"/>
  <c r="M529" i="3"/>
  <c r="M528" i="3"/>
  <c r="M527" i="3"/>
  <c r="M526" i="3"/>
  <c r="M525" i="3"/>
  <c r="M524" i="3"/>
  <c r="M523" i="3"/>
  <c r="M522" i="3"/>
  <c r="M521" i="3"/>
  <c r="M520" i="3"/>
  <c r="M519" i="3"/>
  <c r="M518" i="3"/>
  <c r="M517" i="3"/>
  <c r="M516" i="3"/>
  <c r="M515" i="3"/>
  <c r="M514" i="3"/>
  <c r="M513" i="3"/>
  <c r="M512" i="3"/>
  <c r="M511" i="3"/>
  <c r="M510" i="3"/>
  <c r="M509" i="3"/>
  <c r="M508" i="3"/>
  <c r="M507" i="3"/>
  <c r="M506" i="3"/>
  <c r="M505" i="3"/>
  <c r="M504" i="3"/>
  <c r="M503" i="3"/>
  <c r="M502" i="3"/>
  <c r="M501" i="3"/>
  <c r="M500" i="3"/>
  <c r="M499" i="3"/>
  <c r="M498" i="3"/>
  <c r="M497" i="3"/>
  <c r="M496" i="3"/>
  <c r="M495" i="3"/>
  <c r="M494" i="3"/>
  <c r="M493" i="3"/>
  <c r="M492" i="3"/>
  <c r="M491" i="3"/>
  <c r="M490" i="3"/>
  <c r="M489" i="3"/>
  <c r="M488" i="3"/>
  <c r="M487" i="3"/>
  <c r="M486" i="3"/>
  <c r="M485" i="3"/>
  <c r="M484" i="3"/>
  <c r="M483" i="3"/>
  <c r="M482" i="3"/>
  <c r="M481" i="3"/>
  <c r="M480" i="3"/>
  <c r="M479" i="3"/>
  <c r="M478" i="3"/>
  <c r="M477" i="3"/>
  <c r="M476" i="3"/>
  <c r="M475" i="3"/>
  <c r="M474" i="3"/>
  <c r="M473" i="3"/>
  <c r="M472" i="3"/>
  <c r="M471" i="3"/>
  <c r="M470" i="3"/>
  <c r="M469" i="3"/>
  <c r="M468" i="3"/>
  <c r="M467" i="3"/>
  <c r="M466" i="3"/>
  <c r="M465" i="3"/>
  <c r="M464" i="3"/>
  <c r="M463" i="3"/>
  <c r="M462" i="3"/>
  <c r="M461" i="3"/>
  <c r="M460" i="3"/>
  <c r="M459" i="3"/>
  <c r="M458" i="3"/>
  <c r="M457" i="3"/>
  <c r="M456" i="3"/>
  <c r="M455" i="3"/>
  <c r="M454" i="3"/>
  <c r="M453" i="3"/>
  <c r="M452" i="3"/>
  <c r="M451" i="3"/>
  <c r="M450" i="3"/>
  <c r="M449" i="3"/>
  <c r="M448" i="3"/>
  <c r="M447" i="3"/>
  <c r="M446" i="3"/>
  <c r="M445" i="3"/>
  <c r="M444" i="3"/>
  <c r="M443" i="3"/>
  <c r="M442" i="3"/>
  <c r="M441" i="3"/>
  <c r="M440" i="3"/>
  <c r="M439" i="3"/>
  <c r="M438" i="3"/>
  <c r="M437" i="3"/>
  <c r="M436" i="3"/>
  <c r="M435" i="3"/>
  <c r="M434" i="3"/>
  <c r="M433" i="3"/>
  <c r="M432" i="3"/>
  <c r="M431" i="3"/>
  <c r="M430" i="3"/>
  <c r="M429" i="3"/>
  <c r="M428" i="3"/>
  <c r="M427" i="3"/>
  <c r="M426" i="3"/>
  <c r="M425" i="3"/>
  <c r="M424" i="3"/>
  <c r="M423" i="3"/>
  <c r="M422" i="3"/>
  <c r="M421" i="3"/>
  <c r="M420" i="3"/>
  <c r="M419" i="3"/>
  <c r="M418" i="3"/>
  <c r="M417" i="3"/>
  <c r="M416" i="3"/>
  <c r="M415" i="3"/>
  <c r="M414" i="3"/>
  <c r="M413" i="3"/>
  <c r="M412" i="3"/>
  <c r="M411" i="3"/>
  <c r="M410" i="3"/>
  <c r="M409" i="3"/>
  <c r="M408" i="3"/>
  <c r="M407" i="3"/>
  <c r="M406" i="3"/>
  <c r="M405" i="3"/>
  <c r="M404" i="3"/>
  <c r="M403" i="3"/>
  <c r="M402" i="3"/>
  <c r="M401" i="3"/>
  <c r="M400" i="3"/>
  <c r="M399" i="3"/>
  <c r="M398" i="3"/>
  <c r="M397" i="3"/>
  <c r="M396" i="3"/>
  <c r="M395" i="3"/>
  <c r="M394" i="3"/>
  <c r="M393" i="3"/>
  <c r="M392" i="3"/>
  <c r="M391" i="3"/>
  <c r="M390" i="3"/>
  <c r="M389" i="3"/>
  <c r="M388" i="3"/>
  <c r="M387" i="3"/>
  <c r="M386" i="3"/>
  <c r="M385" i="3"/>
  <c r="M384" i="3"/>
  <c r="M383" i="3"/>
  <c r="M382" i="3"/>
  <c r="M381" i="3"/>
  <c r="M380" i="3"/>
  <c r="M379" i="3"/>
  <c r="M378" i="3"/>
  <c r="M377" i="3"/>
  <c r="M376" i="3"/>
  <c r="M375" i="3"/>
  <c r="M374" i="3"/>
  <c r="M373" i="3"/>
  <c r="M372" i="3"/>
  <c r="M371" i="3"/>
  <c r="M370" i="3"/>
  <c r="M369" i="3"/>
  <c r="M368" i="3"/>
  <c r="M367" i="3"/>
  <c r="M366" i="3"/>
  <c r="M365" i="3"/>
  <c r="M364" i="3"/>
  <c r="M363" i="3"/>
  <c r="M362" i="3"/>
  <c r="M361" i="3"/>
  <c r="M360" i="3"/>
  <c r="M359" i="3"/>
  <c r="M358" i="3"/>
  <c r="M357" i="3"/>
  <c r="M356" i="3"/>
  <c r="M355" i="3"/>
  <c r="M354" i="3"/>
  <c r="M353" i="3"/>
  <c r="M352" i="3"/>
  <c r="M351" i="3"/>
  <c r="M350" i="3"/>
  <c r="M349" i="3"/>
  <c r="M348" i="3"/>
  <c r="M347" i="3"/>
  <c r="M346" i="3"/>
  <c r="M345" i="3"/>
  <c r="M344" i="3"/>
  <c r="M343" i="3"/>
  <c r="M342" i="3"/>
  <c r="M341" i="3"/>
  <c r="M340" i="3"/>
  <c r="M339" i="3"/>
  <c r="M338" i="3"/>
  <c r="M337" i="3"/>
  <c r="M336" i="3"/>
  <c r="M335" i="3"/>
  <c r="M334" i="3"/>
  <c r="M333" i="3"/>
  <c r="M332" i="3"/>
  <c r="M331" i="3"/>
  <c r="M330" i="3"/>
  <c r="M329" i="3"/>
  <c r="M328" i="3"/>
  <c r="M327" i="3"/>
  <c r="M326" i="3"/>
  <c r="M325" i="3"/>
  <c r="M324" i="3"/>
  <c r="M323" i="3"/>
  <c r="M322" i="3"/>
  <c r="M321" i="3"/>
  <c r="M320" i="3"/>
  <c r="M319" i="3"/>
  <c r="M318" i="3"/>
  <c r="M317" i="3"/>
  <c r="M316" i="3"/>
  <c r="M315" i="3"/>
  <c r="M314" i="3"/>
  <c r="M313" i="3"/>
  <c r="M312" i="3"/>
  <c r="M311" i="3"/>
  <c r="M310" i="3"/>
  <c r="M309" i="3"/>
  <c r="M308" i="3"/>
  <c r="M307" i="3"/>
  <c r="M306" i="3"/>
  <c r="M305" i="3"/>
  <c r="M304" i="3"/>
  <c r="M303" i="3"/>
  <c r="M302" i="3"/>
  <c r="M301" i="3"/>
  <c r="M300" i="3"/>
  <c r="M299" i="3"/>
  <c r="M298" i="3"/>
  <c r="M297" i="3"/>
  <c r="M296" i="3"/>
  <c r="M295" i="3"/>
  <c r="M294" i="3"/>
  <c r="M293" i="3"/>
  <c r="M292" i="3"/>
  <c r="M291" i="3"/>
  <c r="M290" i="3"/>
  <c r="M289" i="3"/>
  <c r="M288" i="3"/>
  <c r="M287" i="3"/>
  <c r="M286" i="3"/>
  <c r="M285" i="3"/>
  <c r="M284" i="3"/>
  <c r="M283" i="3"/>
  <c r="M282" i="3"/>
  <c r="M281" i="3"/>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S12" i="4" l="1"/>
  <c r="J14" i="1"/>
  <c r="I14" i="1"/>
  <c r="J22" i="1"/>
  <c r="J30" i="1"/>
  <c r="J38" i="1"/>
  <c r="J46" i="1"/>
  <c r="J54" i="1"/>
  <c r="J62" i="1"/>
  <c r="J70" i="1"/>
  <c r="J78" i="1"/>
  <c r="J82" i="1"/>
  <c r="J90" i="1"/>
  <c r="I21" i="1"/>
  <c r="I29" i="1"/>
  <c r="I37" i="1"/>
  <c r="I45" i="1"/>
  <c r="I53" i="1"/>
  <c r="I61" i="1"/>
  <c r="I69" i="1"/>
  <c r="I77" i="1"/>
  <c r="I81" i="1"/>
  <c r="I89" i="1"/>
  <c r="H20" i="1"/>
  <c r="H28" i="1"/>
  <c r="H36" i="1"/>
  <c r="H44" i="1"/>
  <c r="H52" i="1"/>
  <c r="H60" i="1"/>
  <c r="H68" i="1"/>
  <c r="H76" i="1"/>
  <c r="H80" i="1"/>
  <c r="H88" i="1"/>
  <c r="G19" i="1"/>
  <c r="G27" i="1"/>
  <c r="G35" i="1"/>
  <c r="G43" i="1"/>
  <c r="G51" i="1"/>
  <c r="G59" i="1"/>
  <c r="G67" i="1"/>
  <c r="G75" i="1"/>
  <c r="G79" i="1"/>
  <c r="G87" i="1"/>
  <c r="F18" i="1"/>
  <c r="F26" i="1"/>
  <c r="F34" i="1"/>
  <c r="J23" i="1"/>
  <c r="J31" i="1"/>
  <c r="J39" i="1"/>
  <c r="J47" i="1"/>
  <c r="J55" i="1"/>
  <c r="J63" i="1"/>
  <c r="J71" i="1"/>
  <c r="J83" i="1"/>
  <c r="J91" i="1"/>
  <c r="I22" i="1"/>
  <c r="I30" i="1"/>
  <c r="I38" i="1"/>
  <c r="I46" i="1"/>
  <c r="I54" i="1"/>
  <c r="I62" i="1"/>
  <c r="I70" i="1"/>
  <c r="I78" i="1"/>
  <c r="I82" i="1"/>
  <c r="I90" i="1"/>
  <c r="H21" i="1"/>
  <c r="H29" i="1"/>
  <c r="H37" i="1"/>
  <c r="H45" i="1"/>
  <c r="H53" i="1"/>
  <c r="H61" i="1"/>
  <c r="H69" i="1"/>
  <c r="H77" i="1"/>
  <c r="H81" i="1"/>
  <c r="H89" i="1"/>
  <c r="G20" i="1"/>
  <c r="G28" i="1"/>
  <c r="G36" i="1"/>
  <c r="G44" i="1"/>
  <c r="G52" i="1"/>
  <c r="G60" i="1"/>
  <c r="G68" i="1"/>
  <c r="G76" i="1"/>
  <c r="G80" i="1"/>
  <c r="G88" i="1"/>
  <c r="F19" i="1"/>
  <c r="J16" i="1"/>
  <c r="J24" i="1"/>
  <c r="J32" i="1"/>
  <c r="J40" i="1"/>
  <c r="J48" i="1"/>
  <c r="J56" i="1"/>
  <c r="J64" i="1"/>
  <c r="J72" i="1"/>
  <c r="J84" i="1"/>
  <c r="J92" i="1"/>
  <c r="I23" i="1"/>
  <c r="I31" i="1"/>
  <c r="I39" i="1"/>
  <c r="I47" i="1"/>
  <c r="I55" i="1"/>
  <c r="I63" i="1"/>
  <c r="I71" i="1"/>
  <c r="I83" i="1"/>
  <c r="I91" i="1"/>
  <c r="H22" i="1"/>
  <c r="H30" i="1"/>
  <c r="H38" i="1"/>
  <c r="H46" i="1"/>
  <c r="H54" i="1"/>
  <c r="H62" i="1"/>
  <c r="H70" i="1"/>
  <c r="H78" i="1"/>
  <c r="H82" i="1"/>
  <c r="H90" i="1"/>
  <c r="G21" i="1"/>
  <c r="G29" i="1"/>
  <c r="G37" i="1"/>
  <c r="G45" i="1"/>
  <c r="G53" i="1"/>
  <c r="G61" i="1"/>
  <c r="G69" i="1"/>
  <c r="G77" i="1"/>
  <c r="G81" i="1"/>
  <c r="G89" i="1"/>
  <c r="F20" i="1"/>
  <c r="F28" i="1"/>
  <c r="F36" i="1"/>
  <c r="F44" i="1"/>
  <c r="F52" i="1"/>
  <c r="F60" i="1"/>
  <c r="F68" i="1"/>
  <c r="F76" i="1"/>
  <c r="F80" i="1"/>
  <c r="F88" i="1"/>
  <c r="J17" i="1"/>
  <c r="J18" i="1"/>
  <c r="J26" i="1"/>
  <c r="J34" i="1"/>
  <c r="J42" i="1"/>
  <c r="J50" i="1"/>
  <c r="J58" i="1"/>
  <c r="J66" i="1"/>
  <c r="J74" i="1"/>
  <c r="J86" i="1"/>
  <c r="I17" i="1"/>
  <c r="I25" i="1"/>
  <c r="I33" i="1"/>
  <c r="I41" i="1"/>
  <c r="I49" i="1"/>
  <c r="I57" i="1"/>
  <c r="I65" i="1"/>
  <c r="I73" i="1"/>
  <c r="I85" i="1"/>
  <c r="H16" i="1"/>
  <c r="H24" i="1"/>
  <c r="H32" i="1"/>
  <c r="H40" i="1"/>
  <c r="H48" i="1"/>
  <c r="H56" i="1"/>
  <c r="H64" i="1"/>
  <c r="H72" i="1"/>
  <c r="H84" i="1"/>
  <c r="H92" i="1"/>
  <c r="G23" i="1"/>
  <c r="G31" i="1"/>
  <c r="G39" i="1"/>
  <c r="G47" i="1"/>
  <c r="G55" i="1"/>
  <c r="G63" i="1"/>
  <c r="G71" i="1"/>
  <c r="G83" i="1"/>
  <c r="G91" i="1"/>
  <c r="F22" i="1"/>
  <c r="F30" i="1"/>
  <c r="F38" i="1"/>
  <c r="F46" i="1"/>
  <c r="F54" i="1"/>
  <c r="J19" i="1"/>
  <c r="J27" i="1"/>
  <c r="J35" i="1"/>
  <c r="J43" i="1"/>
  <c r="J51" i="1"/>
  <c r="J59" i="1"/>
  <c r="J67" i="1"/>
  <c r="J75" i="1"/>
  <c r="J79" i="1"/>
  <c r="J87" i="1"/>
  <c r="I18" i="1"/>
  <c r="I26" i="1"/>
  <c r="I34" i="1"/>
  <c r="I42" i="1"/>
  <c r="I50" i="1"/>
  <c r="I58" i="1"/>
  <c r="I66" i="1"/>
  <c r="I74" i="1"/>
  <c r="I86" i="1"/>
  <c r="H17" i="1"/>
  <c r="H25" i="1"/>
  <c r="H33" i="1"/>
  <c r="H41" i="1"/>
  <c r="H49" i="1"/>
  <c r="H57" i="1"/>
  <c r="H65" i="1"/>
  <c r="H73" i="1"/>
  <c r="H85" i="1"/>
  <c r="G16" i="1"/>
  <c r="G24" i="1"/>
  <c r="G32" i="1"/>
  <c r="G40" i="1"/>
  <c r="G48" i="1"/>
  <c r="G56" i="1"/>
  <c r="G64" i="1"/>
  <c r="G72" i="1"/>
  <c r="G84" i="1"/>
  <c r="G92" i="1"/>
  <c r="F23" i="1"/>
  <c r="F31" i="1"/>
  <c r="J20" i="1"/>
  <c r="J28" i="1"/>
  <c r="J36" i="1"/>
  <c r="J44" i="1"/>
  <c r="J52" i="1"/>
  <c r="J60" i="1"/>
  <c r="J68" i="1"/>
  <c r="J76" i="1"/>
  <c r="J41" i="1"/>
  <c r="J73" i="1"/>
  <c r="J88" i="1"/>
  <c r="I32" i="1"/>
  <c r="I52" i="1"/>
  <c r="I75" i="1"/>
  <c r="I84" i="1"/>
  <c r="H27" i="1"/>
  <c r="H50" i="1"/>
  <c r="H71" i="1"/>
  <c r="H79" i="1"/>
  <c r="G25" i="1"/>
  <c r="G46" i="1"/>
  <c r="G66" i="1"/>
  <c r="F21" i="1"/>
  <c r="F37" i="1"/>
  <c r="F48" i="1"/>
  <c r="F58" i="1"/>
  <c r="F67" i="1"/>
  <c r="F77" i="1"/>
  <c r="F83" i="1"/>
  <c r="F92" i="1"/>
  <c r="F43" i="1"/>
  <c r="J69" i="1"/>
  <c r="I72" i="1"/>
  <c r="H47" i="1"/>
  <c r="G42" i="1"/>
  <c r="F35" i="1"/>
  <c r="F75" i="1"/>
  <c r="J45" i="1"/>
  <c r="J77" i="1"/>
  <c r="J89" i="1"/>
  <c r="I35" i="1"/>
  <c r="I56" i="1"/>
  <c r="I76" i="1"/>
  <c r="I87" i="1"/>
  <c r="H31" i="1"/>
  <c r="H51" i="1"/>
  <c r="H74" i="1"/>
  <c r="H83" i="1"/>
  <c r="G26" i="1"/>
  <c r="G49" i="1"/>
  <c r="G70" i="1"/>
  <c r="F24" i="1"/>
  <c r="F39" i="1"/>
  <c r="F49" i="1"/>
  <c r="F59" i="1"/>
  <c r="F69" i="1"/>
  <c r="F78" i="1"/>
  <c r="F84" i="1"/>
  <c r="F73" i="1"/>
  <c r="J85" i="1"/>
  <c r="I80" i="1"/>
  <c r="H67" i="1"/>
  <c r="G65" i="1"/>
  <c r="F47" i="1"/>
  <c r="F82" i="1"/>
  <c r="J49" i="1"/>
  <c r="I16" i="1"/>
  <c r="I36" i="1"/>
  <c r="I59" i="1"/>
  <c r="I88" i="1"/>
  <c r="H34" i="1"/>
  <c r="H55" i="1"/>
  <c r="H75" i="1"/>
  <c r="H86" i="1"/>
  <c r="G30" i="1"/>
  <c r="G50" i="1"/>
  <c r="G73" i="1"/>
  <c r="G82" i="1"/>
  <c r="F25" i="1"/>
  <c r="F40" i="1"/>
  <c r="F50" i="1"/>
  <c r="F61" i="1"/>
  <c r="F70" i="1"/>
  <c r="F85" i="1"/>
  <c r="J80" i="1"/>
  <c r="I44" i="1"/>
  <c r="H42" i="1"/>
  <c r="G17" i="1"/>
  <c r="F32" i="1"/>
  <c r="F79" i="1"/>
  <c r="G22" i="1"/>
  <c r="F17" i="1"/>
  <c r="F66" i="1"/>
  <c r="J21" i="1"/>
  <c r="J53" i="1"/>
  <c r="I19" i="1"/>
  <c r="I40" i="1"/>
  <c r="I60" i="1"/>
  <c r="I92" i="1"/>
  <c r="H35" i="1"/>
  <c r="H58" i="1"/>
  <c r="H87" i="1"/>
  <c r="G33" i="1"/>
  <c r="G54" i="1"/>
  <c r="G74" i="1"/>
  <c r="G85" i="1"/>
  <c r="F27" i="1"/>
  <c r="F41" i="1"/>
  <c r="F51" i="1"/>
  <c r="F62" i="1"/>
  <c r="F71" i="1"/>
  <c r="F86" i="1"/>
  <c r="G58" i="1"/>
  <c r="F55" i="1"/>
  <c r="F89" i="1"/>
  <c r="I51" i="1"/>
  <c r="F91" i="1"/>
  <c r="J25" i="1"/>
  <c r="J57" i="1"/>
  <c r="I20" i="1"/>
  <c r="I43" i="1"/>
  <c r="I64" i="1"/>
  <c r="H18" i="1"/>
  <c r="H39" i="1"/>
  <c r="H59" i="1"/>
  <c r="H91" i="1"/>
  <c r="G34" i="1"/>
  <c r="G57" i="1"/>
  <c r="G78" i="1"/>
  <c r="G86" i="1"/>
  <c r="F29" i="1"/>
  <c r="F42" i="1"/>
  <c r="F53" i="1"/>
  <c r="F63" i="1"/>
  <c r="F72" i="1"/>
  <c r="F87" i="1"/>
  <c r="J29" i="1"/>
  <c r="J61" i="1"/>
  <c r="I24" i="1"/>
  <c r="I67" i="1"/>
  <c r="H19" i="1"/>
  <c r="H63" i="1"/>
  <c r="G38" i="1"/>
  <c r="G90" i="1"/>
  <c r="F64" i="1"/>
  <c r="J37" i="1"/>
  <c r="I28" i="1"/>
  <c r="H26" i="1"/>
  <c r="F57" i="1"/>
  <c r="J33" i="1"/>
  <c r="J65" i="1"/>
  <c r="J81" i="1"/>
  <c r="I27" i="1"/>
  <c r="I48" i="1"/>
  <c r="I68" i="1"/>
  <c r="I79" i="1"/>
  <c r="H23" i="1"/>
  <c r="H43" i="1"/>
  <c r="H66" i="1"/>
  <c r="G18" i="1"/>
  <c r="G41" i="1"/>
  <c r="G62" i="1"/>
  <c r="F16" i="1"/>
  <c r="F33" i="1"/>
  <c r="F45" i="1"/>
  <c r="F56" i="1"/>
  <c r="F65" i="1"/>
  <c r="F74" i="1"/>
  <c r="F81" i="1"/>
  <c r="F90" i="1"/>
  <c r="G14" i="1"/>
  <c r="F14" i="1"/>
  <c r="H14" i="1"/>
  <c r="M15" i="1"/>
  <c r="Q15" i="1" s="1"/>
  <c r="F15" i="1"/>
  <c r="I15" i="1"/>
  <c r="H15" i="1"/>
  <c r="J15" i="1"/>
  <c r="G15" i="1"/>
  <c r="M14" i="1"/>
  <c r="Z12" i="4" l="1"/>
  <c r="O12" i="4"/>
  <c r="T12" i="4"/>
  <c r="O14" i="1"/>
  <c r="T17" i="1"/>
  <c r="T21" i="1"/>
  <c r="T25" i="1"/>
  <c r="T29" i="1"/>
  <c r="T33" i="1"/>
  <c r="T37" i="1"/>
  <c r="T41" i="1"/>
  <c r="T45" i="1"/>
  <c r="T49" i="1"/>
  <c r="T53" i="1"/>
  <c r="T57" i="1"/>
  <c r="T61" i="1"/>
  <c r="T65" i="1"/>
  <c r="T69" i="1"/>
  <c r="T73" i="1"/>
  <c r="T77" i="1"/>
  <c r="T81" i="1"/>
  <c r="T85" i="1"/>
  <c r="T89" i="1"/>
  <c r="S16" i="1"/>
  <c r="S20" i="1"/>
  <c r="S24" i="1"/>
  <c r="S28" i="1"/>
  <c r="S32" i="1"/>
  <c r="S36" i="1"/>
  <c r="S40" i="1"/>
  <c r="S44" i="1"/>
  <c r="S48" i="1"/>
  <c r="S52" i="1"/>
  <c r="S56" i="1"/>
  <c r="S60" i="1"/>
  <c r="S64" i="1"/>
  <c r="S68" i="1"/>
  <c r="S72" i="1"/>
  <c r="S76" i="1"/>
  <c r="S80" i="1"/>
  <c r="S84" i="1"/>
  <c r="S88" i="1"/>
  <c r="S92" i="1"/>
  <c r="R19" i="1"/>
  <c r="R23" i="1"/>
  <c r="R27" i="1"/>
  <c r="R31" i="1"/>
  <c r="R35" i="1"/>
  <c r="R39" i="1"/>
  <c r="R43" i="1"/>
  <c r="R47" i="1"/>
  <c r="R51" i="1"/>
  <c r="R55" i="1"/>
  <c r="R59" i="1"/>
  <c r="R63" i="1"/>
  <c r="R67" i="1"/>
  <c r="R71" i="1"/>
  <c r="R75" i="1"/>
  <c r="R79" i="1"/>
  <c r="R83" i="1"/>
  <c r="R87" i="1"/>
  <c r="R91"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S17" i="1"/>
  <c r="S21" i="1"/>
  <c r="S25" i="1"/>
  <c r="S29" i="1"/>
  <c r="S33" i="1"/>
  <c r="S37" i="1"/>
  <c r="S41" i="1"/>
  <c r="S45" i="1"/>
  <c r="S49" i="1"/>
  <c r="S53" i="1"/>
  <c r="S57" i="1"/>
  <c r="S61" i="1"/>
  <c r="S65" i="1"/>
  <c r="S69" i="1"/>
  <c r="S73" i="1"/>
  <c r="S77" i="1"/>
  <c r="S81" i="1"/>
  <c r="S85" i="1"/>
  <c r="S89" i="1"/>
  <c r="R16" i="1"/>
  <c r="R20" i="1"/>
  <c r="R24" i="1"/>
  <c r="R28" i="1"/>
  <c r="R32" i="1"/>
  <c r="R36" i="1"/>
  <c r="R40" i="1"/>
  <c r="R44" i="1"/>
  <c r="R48" i="1"/>
  <c r="R52" i="1"/>
  <c r="R56" i="1"/>
  <c r="R60" i="1"/>
  <c r="R64" i="1"/>
  <c r="R68" i="1"/>
  <c r="R72" i="1"/>
  <c r="R76" i="1"/>
  <c r="R80" i="1"/>
  <c r="R84" i="1"/>
  <c r="R88" i="1"/>
  <c r="R92" i="1"/>
  <c r="Q19" i="1"/>
  <c r="Q23" i="1"/>
  <c r="Q27" i="1"/>
  <c r="Q31" i="1"/>
  <c r="Q35" i="1"/>
  <c r="Q39" i="1"/>
  <c r="Q43" i="1"/>
  <c r="Q47" i="1"/>
  <c r="Q51" i="1"/>
  <c r="Q55" i="1"/>
  <c r="Q59" i="1"/>
  <c r="Q63" i="1"/>
  <c r="Q67" i="1"/>
  <c r="Q71" i="1"/>
  <c r="Q75" i="1"/>
  <c r="T19" i="1"/>
  <c r="T27" i="1"/>
  <c r="T35" i="1"/>
  <c r="T43" i="1"/>
  <c r="T51" i="1"/>
  <c r="T59" i="1"/>
  <c r="T67" i="1"/>
  <c r="T75" i="1"/>
  <c r="T79" i="1"/>
  <c r="T87" i="1"/>
  <c r="S18" i="1"/>
  <c r="S26" i="1"/>
  <c r="S34" i="1"/>
  <c r="S42" i="1"/>
  <c r="S50" i="1"/>
  <c r="S58" i="1"/>
  <c r="S66" i="1"/>
  <c r="S74" i="1"/>
  <c r="S86" i="1"/>
  <c r="R17" i="1"/>
  <c r="R25" i="1"/>
  <c r="R33" i="1"/>
  <c r="R41" i="1"/>
  <c r="R49" i="1"/>
  <c r="R57" i="1"/>
  <c r="R65" i="1"/>
  <c r="R73" i="1"/>
  <c r="R85" i="1"/>
  <c r="Q16" i="1"/>
  <c r="Q24" i="1"/>
  <c r="Q32" i="1"/>
  <c r="Q40" i="1"/>
  <c r="Q48" i="1"/>
  <c r="Q56" i="1"/>
  <c r="Q64" i="1"/>
  <c r="Q72" i="1"/>
  <c r="Q82" i="1"/>
  <c r="Q86" i="1"/>
  <c r="Q90" i="1"/>
  <c r="T23" i="1"/>
  <c r="T39" i="1"/>
  <c r="T47" i="1"/>
  <c r="T55" i="1"/>
  <c r="T63" i="1"/>
  <c r="T71" i="1"/>
  <c r="T83" i="1"/>
  <c r="T91" i="1"/>
  <c r="S22" i="1"/>
  <c r="S30" i="1"/>
  <c r="S38" i="1"/>
  <c r="S46" i="1"/>
  <c r="S54" i="1"/>
  <c r="S62" i="1"/>
  <c r="S70" i="1"/>
  <c r="S78" i="1"/>
  <c r="S82" i="1"/>
  <c r="S90" i="1"/>
  <c r="R21" i="1"/>
  <c r="R29" i="1"/>
  <c r="R37" i="1"/>
  <c r="R45" i="1"/>
  <c r="R53" i="1"/>
  <c r="R61" i="1"/>
  <c r="R69" i="1"/>
  <c r="R77" i="1"/>
  <c r="R81" i="1"/>
  <c r="R89" i="1"/>
  <c r="Q20" i="1"/>
  <c r="Q28" i="1"/>
  <c r="Q36" i="1"/>
  <c r="Q44" i="1"/>
  <c r="Q52" i="1"/>
  <c r="Q60" i="1"/>
  <c r="T20" i="1"/>
  <c r="T28" i="1"/>
  <c r="T36" i="1"/>
  <c r="T44" i="1"/>
  <c r="T52" i="1"/>
  <c r="T60" i="1"/>
  <c r="T68" i="1"/>
  <c r="T76" i="1"/>
  <c r="T80" i="1"/>
  <c r="T88" i="1"/>
  <c r="S19" i="1"/>
  <c r="S27" i="1"/>
  <c r="S35" i="1"/>
  <c r="S43" i="1"/>
  <c r="S51" i="1"/>
  <c r="S59" i="1"/>
  <c r="S67" i="1"/>
  <c r="S75" i="1"/>
  <c r="S79" i="1"/>
  <c r="S87" i="1"/>
  <c r="R18" i="1"/>
  <c r="R26" i="1"/>
  <c r="R34" i="1"/>
  <c r="R42" i="1"/>
  <c r="R50" i="1"/>
  <c r="R58" i="1"/>
  <c r="R66" i="1"/>
  <c r="R74" i="1"/>
  <c r="R86" i="1"/>
  <c r="Q17" i="1"/>
  <c r="Q25" i="1"/>
  <c r="Q33" i="1"/>
  <c r="Q41" i="1"/>
  <c r="Q49" i="1"/>
  <c r="Q57" i="1"/>
  <c r="Q65" i="1"/>
  <c r="Q73" i="1"/>
  <c r="Q79" i="1"/>
  <c r="Q83" i="1"/>
  <c r="Q87" i="1"/>
  <c r="Q91" i="1"/>
  <c r="T16" i="1"/>
  <c r="T31" i="1"/>
  <c r="T56" i="1"/>
  <c r="S31" i="1"/>
  <c r="S63" i="1"/>
  <c r="S83" i="1"/>
  <c r="R38" i="1"/>
  <c r="R70" i="1"/>
  <c r="R90" i="1"/>
  <c r="Q45" i="1"/>
  <c r="Q69" i="1"/>
  <c r="Q81" i="1"/>
  <c r="Q89" i="1"/>
  <c r="T40" i="1"/>
  <c r="R54" i="1"/>
  <c r="Q29" i="1"/>
  <c r="Q77" i="1"/>
  <c r="Q85" i="1"/>
  <c r="T24" i="1"/>
  <c r="S55" i="1"/>
  <c r="R62" i="1"/>
  <c r="Q68" i="1"/>
  <c r="Q80" i="1"/>
  <c r="T32" i="1"/>
  <c r="T64" i="1"/>
  <c r="T84" i="1"/>
  <c r="S39" i="1"/>
  <c r="S71" i="1"/>
  <c r="S91" i="1"/>
  <c r="R46" i="1"/>
  <c r="R78" i="1"/>
  <c r="Q21" i="1"/>
  <c r="Q53" i="1"/>
  <c r="Q76" i="1"/>
  <c r="Q84" i="1"/>
  <c r="Q92" i="1"/>
  <c r="T72" i="1"/>
  <c r="T92" i="1"/>
  <c r="S47" i="1"/>
  <c r="R22" i="1"/>
  <c r="Q61" i="1"/>
  <c r="S23" i="1"/>
  <c r="R30" i="1"/>
  <c r="R82" i="1"/>
  <c r="Q37" i="1"/>
  <c r="Q88"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4" i="1"/>
  <c r="Z84" i="1" s="1"/>
  <c r="P92" i="1"/>
  <c r="Z92" i="1" s="1"/>
  <c r="O23" i="1"/>
  <c r="Y23" i="1" s="1"/>
  <c r="O31" i="1"/>
  <c r="Y31" i="1" s="1"/>
  <c r="O39" i="1"/>
  <c r="O47" i="1"/>
  <c r="O55" i="1"/>
  <c r="O63" i="1"/>
  <c r="Y63" i="1" s="1"/>
  <c r="AF63" i="1" s="1"/>
  <c r="AI63" i="1" s="1"/>
  <c r="O71" i="1"/>
  <c r="Y71" i="1" s="1"/>
  <c r="AF71" i="1" s="1"/>
  <c r="AI71" i="1" s="1"/>
  <c r="O83" i="1"/>
  <c r="Y83" i="1" s="1"/>
  <c r="AF83" i="1" s="1"/>
  <c r="AI83" i="1" s="1"/>
  <c r="O91" i="1"/>
  <c r="P29" i="1"/>
  <c r="Z29" i="1" s="1"/>
  <c r="P45" i="1"/>
  <c r="Z45" i="1" s="1"/>
  <c r="P55" i="1"/>
  <c r="Z55" i="1" s="1"/>
  <c r="P64" i="1"/>
  <c r="Z64" i="1" s="1"/>
  <c r="P73" i="1"/>
  <c r="Z73" i="1" s="1"/>
  <c r="P85" i="1"/>
  <c r="Z85" i="1" s="1"/>
  <c r="O16" i="1"/>
  <c r="Y16" i="1" s="1"/>
  <c r="AF16" i="1" s="1"/>
  <c r="AI16" i="1" s="1"/>
  <c r="O24" i="1"/>
  <c r="Y24" i="1" s="1"/>
  <c r="AF24" i="1" s="1"/>
  <c r="AI24" i="1" s="1"/>
  <c r="O32" i="1"/>
  <c r="Y32" i="1" s="1"/>
  <c r="AF32" i="1" s="1"/>
  <c r="AI32" i="1" s="1"/>
  <c r="O40" i="1"/>
  <c r="O48" i="1"/>
  <c r="O56" i="1"/>
  <c r="O64" i="1"/>
  <c r="O72" i="1"/>
  <c r="O84" i="1"/>
  <c r="Y84" i="1" s="1"/>
  <c r="O92" i="1"/>
  <c r="P16" i="1"/>
  <c r="Z16" i="1" s="1"/>
  <c r="P32" i="1"/>
  <c r="Z32" i="1" s="1"/>
  <c r="P47" i="1"/>
  <c r="Z47" i="1" s="1"/>
  <c r="P56" i="1"/>
  <c r="Z56" i="1" s="1"/>
  <c r="P65" i="1"/>
  <c r="Z65" i="1" s="1"/>
  <c r="P74" i="1"/>
  <c r="Z74" i="1" s="1"/>
  <c r="P86" i="1"/>
  <c r="Z86" i="1" s="1"/>
  <c r="O17" i="1"/>
  <c r="Y17" i="1" s="1"/>
  <c r="AF17" i="1" s="1"/>
  <c r="AI17" i="1" s="1"/>
  <c r="O25" i="1"/>
  <c r="Y25" i="1" s="1"/>
  <c r="AF25" i="1" s="1"/>
  <c r="AI25" i="1" s="1"/>
  <c r="O33" i="1"/>
  <c r="Y33" i="1" s="1"/>
  <c r="AF33" i="1" s="1"/>
  <c r="AI33" i="1" s="1"/>
  <c r="O41" i="1"/>
  <c r="O49" i="1"/>
  <c r="Y49" i="1" s="1"/>
  <c r="AF49" i="1" s="1"/>
  <c r="AI49" i="1" s="1"/>
  <c r="O57" i="1"/>
  <c r="O65" i="1"/>
  <c r="O73" i="1"/>
  <c r="O85" i="1"/>
  <c r="Y85" i="1" s="1"/>
  <c r="P17" i="1"/>
  <c r="Z17" i="1" s="1"/>
  <c r="P33" i="1"/>
  <c r="Z33" i="1" s="1"/>
  <c r="P48" i="1"/>
  <c r="Z48" i="1" s="1"/>
  <c r="P57" i="1"/>
  <c r="Z57" i="1" s="1"/>
  <c r="P66" i="1"/>
  <c r="Z66" i="1" s="1"/>
  <c r="P75" i="1"/>
  <c r="Z75" i="1" s="1"/>
  <c r="P79" i="1"/>
  <c r="Z79" i="1" s="1"/>
  <c r="P87" i="1"/>
  <c r="Z87" i="1" s="1"/>
  <c r="O18" i="1"/>
  <c r="Y18" i="1" s="1"/>
  <c r="O26" i="1"/>
  <c r="Y26" i="1" s="1"/>
  <c r="O34" i="1"/>
  <c r="Y34" i="1" s="1"/>
  <c r="AF34" i="1" s="1"/>
  <c r="AI34" i="1" s="1"/>
  <c r="O42" i="1"/>
  <c r="Y42" i="1" s="1"/>
  <c r="AF42" i="1" s="1"/>
  <c r="AI42" i="1" s="1"/>
  <c r="O50" i="1"/>
  <c r="O58" i="1"/>
  <c r="O66" i="1"/>
  <c r="O74" i="1"/>
  <c r="O86" i="1"/>
  <c r="P20" i="1"/>
  <c r="Z20" i="1" s="1"/>
  <c r="P36" i="1"/>
  <c r="Z36" i="1" s="1"/>
  <c r="P49" i="1"/>
  <c r="Z49" i="1" s="1"/>
  <c r="P58" i="1"/>
  <c r="Z58" i="1" s="1"/>
  <c r="P68" i="1"/>
  <c r="Z68" i="1" s="1"/>
  <c r="P76" i="1"/>
  <c r="Z76" i="1" s="1"/>
  <c r="P80" i="1"/>
  <c r="Z80" i="1" s="1"/>
  <c r="P88" i="1"/>
  <c r="Z88" i="1" s="1"/>
  <c r="O19" i="1"/>
  <c r="Y19" i="1" s="1"/>
  <c r="O27" i="1"/>
  <c r="Y27" i="1" s="1"/>
  <c r="O35" i="1"/>
  <c r="Y35" i="1" s="1"/>
  <c r="AF35" i="1" s="1"/>
  <c r="AI35" i="1" s="1"/>
  <c r="O43" i="1"/>
  <c r="Y43" i="1" s="1"/>
  <c r="AF43" i="1" s="1"/>
  <c r="AI43" i="1" s="1"/>
  <c r="O51" i="1"/>
  <c r="Y51" i="1" s="1"/>
  <c r="O59" i="1"/>
  <c r="Y59" i="1" s="1"/>
  <c r="O67" i="1"/>
  <c r="Y67" i="1" s="1"/>
  <c r="AF67" i="1" s="1"/>
  <c r="AI67" i="1" s="1"/>
  <c r="O75" i="1"/>
  <c r="O79" i="1"/>
  <c r="Y79" i="1" s="1"/>
  <c r="O87" i="1"/>
  <c r="Y87" i="1" s="1"/>
  <c r="AF87" i="1" s="1"/>
  <c r="AI87" i="1" s="1"/>
  <c r="P21" i="1"/>
  <c r="Z21" i="1" s="1"/>
  <c r="P37" i="1"/>
  <c r="Z37" i="1" s="1"/>
  <c r="P50" i="1"/>
  <c r="Z50" i="1" s="1"/>
  <c r="P60" i="1"/>
  <c r="Z60" i="1" s="1"/>
  <c r="P69" i="1"/>
  <c r="Z69" i="1" s="1"/>
  <c r="P77" i="1"/>
  <c r="Z77" i="1" s="1"/>
  <c r="P81" i="1"/>
  <c r="Z81" i="1" s="1"/>
  <c r="P89" i="1"/>
  <c r="Z89" i="1" s="1"/>
  <c r="O20" i="1"/>
  <c r="Y20" i="1" s="1"/>
  <c r="AF20" i="1" s="1"/>
  <c r="AI20" i="1" s="1"/>
  <c r="O28" i="1"/>
  <c r="O36" i="1"/>
  <c r="O44" i="1"/>
  <c r="O52" i="1"/>
  <c r="Y52" i="1" s="1"/>
  <c r="AF52" i="1" s="1"/>
  <c r="AI52" i="1" s="1"/>
  <c r="O60" i="1"/>
  <c r="Y60" i="1" s="1"/>
  <c r="O68" i="1"/>
  <c r="O76" i="1"/>
  <c r="O80" i="1"/>
  <c r="O88" i="1"/>
  <c r="P24" i="1"/>
  <c r="Z24" i="1" s="1"/>
  <c r="P40" i="1"/>
  <c r="Z40" i="1" s="1"/>
  <c r="P52" i="1"/>
  <c r="Z52" i="1" s="1"/>
  <c r="P61" i="1"/>
  <c r="Z61" i="1" s="1"/>
  <c r="P70" i="1"/>
  <c r="Z70" i="1" s="1"/>
  <c r="P78" i="1"/>
  <c r="Z78" i="1" s="1"/>
  <c r="P82" i="1"/>
  <c r="Z82" i="1" s="1"/>
  <c r="P90" i="1"/>
  <c r="Z90" i="1" s="1"/>
  <c r="O21" i="1"/>
  <c r="Y21" i="1" s="1"/>
  <c r="AF21" i="1" s="1"/>
  <c r="AI21" i="1" s="1"/>
  <c r="O29" i="1"/>
  <c r="Y29" i="1" s="1"/>
  <c r="AF29" i="1" s="1"/>
  <c r="AI29" i="1" s="1"/>
  <c r="O37" i="1"/>
  <c r="O45" i="1"/>
  <c r="O53" i="1"/>
  <c r="Y53" i="1" s="1"/>
  <c r="AF53" i="1" s="1"/>
  <c r="AI53" i="1" s="1"/>
  <c r="O61" i="1"/>
  <c r="Y61" i="1" s="1"/>
  <c r="O69" i="1"/>
  <c r="Y69" i="1" s="1"/>
  <c r="AF69" i="1" s="1"/>
  <c r="AI69" i="1" s="1"/>
  <c r="O77" i="1"/>
  <c r="O81" i="1"/>
  <c r="O89" i="1"/>
  <c r="P41" i="1"/>
  <c r="Z41" i="1" s="1"/>
  <c r="O22" i="1"/>
  <c r="Y22" i="1" s="1"/>
  <c r="P25" i="1"/>
  <c r="Z25" i="1" s="1"/>
  <c r="P53" i="1"/>
  <c r="Z53" i="1" s="1"/>
  <c r="O30" i="1"/>
  <c r="O82" i="1"/>
  <c r="P62" i="1"/>
  <c r="Z62" i="1" s="1"/>
  <c r="O38" i="1"/>
  <c r="Y38" i="1" s="1"/>
  <c r="O90" i="1"/>
  <c r="Y90" i="1" s="1"/>
  <c r="AF90" i="1" s="1"/>
  <c r="AI90" i="1" s="1"/>
  <c r="O62" i="1"/>
  <c r="O78" i="1"/>
  <c r="P71" i="1"/>
  <c r="Z71" i="1" s="1"/>
  <c r="O46" i="1"/>
  <c r="Y46" i="1" s="1"/>
  <c r="O54" i="1"/>
  <c r="P91" i="1"/>
  <c r="Z91" i="1" s="1"/>
  <c r="P83" i="1"/>
  <c r="Z83" i="1" s="1"/>
  <c r="O70" i="1"/>
  <c r="Y70" i="1" s="1"/>
  <c r="AF70" i="1" s="1"/>
  <c r="AI70" i="1" s="1"/>
  <c r="P14" i="1"/>
  <c r="Z14" i="1" s="1"/>
  <c r="O15" i="1"/>
  <c r="P15" i="1"/>
  <c r="Z15" i="1" s="1"/>
  <c r="T12" i="1" l="1"/>
  <c r="Y14" i="1"/>
  <c r="AA14" i="1" s="1"/>
  <c r="O12" i="1"/>
  <c r="S12" i="1"/>
  <c r="Z12" i="1"/>
  <c r="AA12" i="4"/>
  <c r="Y9" i="4" s="1"/>
  <c r="Y12" i="4"/>
  <c r="AA46" i="1"/>
  <c r="AF46" i="1"/>
  <c r="AI46" i="1" s="1"/>
  <c r="AA51" i="1"/>
  <c r="AF51" i="1"/>
  <c r="AI51" i="1" s="1"/>
  <c r="AA19" i="1"/>
  <c r="AF19" i="1"/>
  <c r="AI19" i="1" s="1"/>
  <c r="AA38" i="1"/>
  <c r="AF38" i="1"/>
  <c r="AI38" i="1" s="1"/>
  <c r="AA22" i="1"/>
  <c r="AF22" i="1"/>
  <c r="AI22" i="1" s="1"/>
  <c r="AA18" i="1"/>
  <c r="AF18" i="1"/>
  <c r="AI18" i="1" s="1"/>
  <c r="AA23" i="1"/>
  <c r="AF23" i="1"/>
  <c r="AI23" i="1" s="1"/>
  <c r="AA85" i="1"/>
  <c r="AF85" i="1"/>
  <c r="AI85" i="1" s="1"/>
  <c r="AA61" i="1"/>
  <c r="AF61" i="1"/>
  <c r="AI61" i="1" s="1"/>
  <c r="AA60" i="1"/>
  <c r="AF60" i="1"/>
  <c r="AI60" i="1" s="1"/>
  <c r="AA79" i="1"/>
  <c r="AF79" i="1"/>
  <c r="AI79" i="1" s="1"/>
  <c r="AA59" i="1"/>
  <c r="AF59" i="1"/>
  <c r="AI59" i="1" s="1"/>
  <c r="AA27" i="1"/>
  <c r="AF27" i="1"/>
  <c r="AI27" i="1" s="1"/>
  <c r="AA26" i="1"/>
  <c r="AF26" i="1"/>
  <c r="AI26" i="1" s="1"/>
  <c r="AA84" i="1"/>
  <c r="AF84" i="1"/>
  <c r="AI84" i="1" s="1"/>
  <c r="AA31" i="1"/>
  <c r="AF31" i="1"/>
  <c r="AI31" i="1" s="1"/>
  <c r="AA90" i="1"/>
  <c r="AA53" i="1"/>
  <c r="AA21" i="1"/>
  <c r="AA52" i="1"/>
  <c r="AA20" i="1"/>
  <c r="AA49" i="1"/>
  <c r="AA17" i="1"/>
  <c r="AA24" i="1"/>
  <c r="AA63" i="1"/>
  <c r="AA70" i="1"/>
  <c r="AA69" i="1"/>
  <c r="AA87" i="1"/>
  <c r="AA67" i="1"/>
  <c r="AA35" i="1"/>
  <c r="AA34" i="1"/>
  <c r="AA29" i="1"/>
  <c r="AA25" i="1"/>
  <c r="Y77" i="1"/>
  <c r="Y45" i="1"/>
  <c r="Y76" i="1"/>
  <c r="Y44" i="1"/>
  <c r="Y75" i="1"/>
  <c r="AA43" i="1"/>
  <c r="Y74" i="1"/>
  <c r="AA42" i="1"/>
  <c r="Y73" i="1"/>
  <c r="Y41" i="1"/>
  <c r="Y48" i="1"/>
  <c r="AA16" i="1"/>
  <c r="Y47" i="1"/>
  <c r="Y15" i="1"/>
  <c r="Y54" i="1"/>
  <c r="Y78" i="1"/>
  <c r="Y89" i="1"/>
  <c r="Y37" i="1"/>
  <c r="Y88" i="1"/>
  <c r="Y68" i="1"/>
  <c r="Y36" i="1"/>
  <c r="Y86" i="1"/>
  <c r="Y66" i="1"/>
  <c r="Y65" i="1"/>
  <c r="AA33" i="1"/>
  <c r="Y92" i="1"/>
  <c r="Y72" i="1"/>
  <c r="Y40" i="1"/>
  <c r="Y91" i="1"/>
  <c r="AA71" i="1"/>
  <c r="Y39" i="1"/>
  <c r="Y30" i="1"/>
  <c r="Y50" i="1"/>
  <c r="Y56" i="1"/>
  <c r="Y55" i="1"/>
  <c r="Y62" i="1"/>
  <c r="Y82" i="1"/>
  <c r="Y81" i="1"/>
  <c r="Y80" i="1"/>
  <c r="Y28" i="1"/>
  <c r="Y58" i="1"/>
  <c r="Y57" i="1"/>
  <c r="Y64" i="1"/>
  <c r="AA32" i="1"/>
  <c r="AA83" i="1"/>
  <c r="AF14" i="1" l="1"/>
  <c r="Y12" i="1"/>
  <c r="AI12" i="4"/>
  <c r="Y10" i="4" s="1"/>
  <c r="AF12" i="4"/>
  <c r="AA56" i="1"/>
  <c r="AF56" i="1"/>
  <c r="AI56" i="1" s="1"/>
  <c r="AA36" i="1"/>
  <c r="AF36" i="1"/>
  <c r="AI36" i="1" s="1"/>
  <c r="AA74" i="1"/>
  <c r="AF74" i="1"/>
  <c r="AI74" i="1" s="1"/>
  <c r="AA58" i="1"/>
  <c r="AF58" i="1"/>
  <c r="AI58" i="1" s="1"/>
  <c r="AA82" i="1"/>
  <c r="AF82" i="1"/>
  <c r="AI82" i="1" s="1"/>
  <c r="AA50" i="1"/>
  <c r="AF50" i="1"/>
  <c r="AI50" i="1" s="1"/>
  <c r="AA30" i="1"/>
  <c r="AF30" i="1"/>
  <c r="AI30" i="1" s="1"/>
  <c r="AA40" i="1"/>
  <c r="AF40" i="1"/>
  <c r="AI40" i="1" s="1"/>
  <c r="AA65" i="1"/>
  <c r="AF65" i="1"/>
  <c r="AI65" i="1" s="1"/>
  <c r="AA68" i="1"/>
  <c r="AF68" i="1"/>
  <c r="AI68" i="1" s="1"/>
  <c r="AA78" i="1"/>
  <c r="AF78" i="1"/>
  <c r="AI78" i="1" s="1"/>
  <c r="AA41" i="1"/>
  <c r="AF41" i="1"/>
  <c r="AI41" i="1" s="1"/>
  <c r="AA45" i="1"/>
  <c r="AF45" i="1"/>
  <c r="AI45" i="1" s="1"/>
  <c r="AA81" i="1"/>
  <c r="AF81" i="1"/>
  <c r="AI81" i="1" s="1"/>
  <c r="AA91" i="1"/>
  <c r="AF91" i="1"/>
  <c r="AI91" i="1" s="1"/>
  <c r="AA89" i="1"/>
  <c r="AF89" i="1"/>
  <c r="AI89" i="1" s="1"/>
  <c r="AA28" i="1"/>
  <c r="AF28" i="1"/>
  <c r="AI28" i="1" s="1"/>
  <c r="AA62" i="1"/>
  <c r="AF62" i="1"/>
  <c r="AI62" i="1" s="1"/>
  <c r="AA39" i="1"/>
  <c r="AF39" i="1"/>
  <c r="AI39" i="1" s="1"/>
  <c r="AA72" i="1"/>
  <c r="AF72" i="1"/>
  <c r="AI72" i="1" s="1"/>
  <c r="AA66" i="1"/>
  <c r="AF66" i="1"/>
  <c r="AI66" i="1" s="1"/>
  <c r="AA88" i="1"/>
  <c r="AF88" i="1"/>
  <c r="AI88" i="1" s="1"/>
  <c r="AA54" i="1"/>
  <c r="AF54" i="1"/>
  <c r="AI54" i="1" s="1"/>
  <c r="AA73" i="1"/>
  <c r="AF73" i="1"/>
  <c r="AI73" i="1" s="1"/>
  <c r="AA75" i="1"/>
  <c r="AF75" i="1"/>
  <c r="AI75" i="1" s="1"/>
  <c r="AA77" i="1"/>
  <c r="AF77" i="1"/>
  <c r="AI77" i="1" s="1"/>
  <c r="AA57" i="1"/>
  <c r="AF57" i="1"/>
  <c r="AI57" i="1" s="1"/>
  <c r="AA47" i="1"/>
  <c r="AF47" i="1"/>
  <c r="AI47" i="1" s="1"/>
  <c r="AA76" i="1"/>
  <c r="AF76" i="1"/>
  <c r="AI76" i="1" s="1"/>
  <c r="AA64" i="1"/>
  <c r="AF64" i="1"/>
  <c r="AI64" i="1" s="1"/>
  <c r="AA80" i="1"/>
  <c r="AF80" i="1"/>
  <c r="AI80" i="1" s="1"/>
  <c r="AA55" i="1"/>
  <c r="AF55" i="1"/>
  <c r="AI55" i="1" s="1"/>
  <c r="AA92" i="1"/>
  <c r="AF92" i="1"/>
  <c r="AI92" i="1" s="1"/>
  <c r="AA86" i="1"/>
  <c r="AF86" i="1"/>
  <c r="AI86" i="1" s="1"/>
  <c r="AA37" i="1"/>
  <c r="AF37" i="1"/>
  <c r="AI37" i="1" s="1"/>
  <c r="AA15" i="1"/>
  <c r="AF15" i="1"/>
  <c r="AI15" i="1" s="1"/>
  <c r="AA48" i="1"/>
  <c r="AF48" i="1"/>
  <c r="AI48" i="1" s="1"/>
  <c r="AA44" i="1"/>
  <c r="AF44" i="1"/>
  <c r="AI44" i="1" s="1"/>
  <c r="AA12" i="1" l="1"/>
  <c r="Y9" i="1" s="1"/>
  <c r="AI14" i="1"/>
  <c r="AI12" i="1" s="1"/>
  <c r="Y10" i="1" s="1"/>
  <c r="AF12"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<sst xmlns="http://schemas.openxmlformats.org/spreadsheetml/2006/main" count="17730" uniqueCount="993">
  <si>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</si>
  <si>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</si>
  <si>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</si>
  <si>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</si>
  <si>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</si>
  <si>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</si>
  <si>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</si>
  <si>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</si>
  <si>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</si>
  <si>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</si>
  <si>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</si>
  <si>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</si>
  <si>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</si>
  <si>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</si>
  <si>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</si>
  <si>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</si>
  <si>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</si>
  <si>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</si>
  <si>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</si>
  <si>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</si>
  <si>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</si>
  <si>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</si>
  <si>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</si>
  <si>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</si>
  <si>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</si>
  <si>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</si>
  <si>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</si>
  <si>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</si>
  <si>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</si>
  <si>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</si>
  <si>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</si>
  <si>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</si>
  <si>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</si>
  <si>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</si>
  <si>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</si>
  <si>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</si>
  <si>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</si>
  <si>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</si>
  <si>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</si>
  <si>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</si>
  <si>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</si>
  <si>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</si>
  <si>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</si>
  <si>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</si>
  <si>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</si>
  <si>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</si>
  <si>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</si>
  <si>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</si>
  <si>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</si>
  <si>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</si>
  <si>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</si>
  <si>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</si>
  <si>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</si>
  <si>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</si>
  <si>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</si>
  <si>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</si>
  <si>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</si>
  <si>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</si>
  <si>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</si>
  <si>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</si>
  <si>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</si>
  <si>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</si>
  <si>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</si>
  <si>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</si>
  <si>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</si>
  <si>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</si>
  <si>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</si>
  <si>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</si>
  <si>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</si>
  <si>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</si>
  <si>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</si>
  <si>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</si>
  <si>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</si>
  <si>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</si>
  <si>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</si>
  <si>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</si>
  <si>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</si>
  <si>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</si>
  <si>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</si>
  <si>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</si>
  <si>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</si>
  <si>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</si>
  <si>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</si>
  <si>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</si>
  <si>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</si>
  <si>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</si>
  <si>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</si>
  <si>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</si>
  <si>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</si>
  <si>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</si>
  <si>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</si>
  <si>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</si>
  <si>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</si>
  <si>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</si>
  <si>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</si>
  <si>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</si>
  <si>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</si>
  <si>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</si>
  <si>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</si>
  <si>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</si>
  <si>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</si>
  <si>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</si>
  <si>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</si>
  <si>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</si>
  <si>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</si>
  <si>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</si>
  <si>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</si>
  <si>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</si>
  <si>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</si>
  <si>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</si>
  <si>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</si>
  <si>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</si>
  <si>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</si>
  <si>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</si>
  <si>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</si>
  <si>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</si>
  <si>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</si>
  <si>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</si>
  <si>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</si>
  <si>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</si>
  <si>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</si>
  <si>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</si>
  <si>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</si>
  <si>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</si>
  <si>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</si>
  <si>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</si>
  <si>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</si>
  <si>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</si>
  <si>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</si>
  <si>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</si>
  <si>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</si>
  <si>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</si>
  <si>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</si>
  <si>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</si>
  <si>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</si>
  <si>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</si>
  <si>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</si>
  <si>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</si>
  <si>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</si>
  <si>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</si>
  <si>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</si>
  <si>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</si>
  <si>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</si>
  <si>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</si>
  <si>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</si>
  <si>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</si>
  <si>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</si>
  <si>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</si>
  <si>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</si>
  <si>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</si>
  <si>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</si>
  <si>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</si>
  <si>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</si>
  <si>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</si>
  <si>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</si>
  <si>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</si>
  <si>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</si>
  <si>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</si>
  <si>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</si>
  <si>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</si>
  <si>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</si>
  <si>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</si>
  <si>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</si>
  <si>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</si>
  <si>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</si>
  <si>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</si>
  <si>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</si>
  <si>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</si>
  <si>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</si>
  <si>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</si>
  <si>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</si>
  <si>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</si>
  <si>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</si>
  <si>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</si>
  <si>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</si>
  <si>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</si>
  <si>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</si>
  <si>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</si>
  <si>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</si>
  <si>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</si>
  <si>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</si>
  <si>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</si>
  <si>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</si>
  <si>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</si>
  <si>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</si>
  <si>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</si>
  <si>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</si>
  <si>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</si>
  <si>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</si>
  <si>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</si>
  <si>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</si>
  <si>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</si>
  <si>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</si>
  <si>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</si>
  <si>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</si>
  <si>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</si>
  <si>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 xml:space="preserve">Investigaciones epidemiológicas de campo de alto impacto para eventos de salud materno-perinatal en la Subred Norte, Centro Oriente, Sur y Sur Occidente </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</si>
  <si>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</si>
  <si>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</si>
  <si>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</si>
  <si>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</si>
  <si>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</si>
  <si>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 xml:space="preserve">Acciones de contención mediante bloqueos  </t>
  </si>
  <si>
    <t>Búsqueda Activa Institucional (BAI) para la subred Norte, Sur Occidente Y Centro Oriente No Transmisibles</t>
  </si>
  <si>
    <t>Búsqueda Activa Institucional (BAI) para la subred Centro oriente, Sur , Sur Occidente y Norte_ Salud Mental</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</si>
  <si>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</si>
  <si>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</si>
  <si>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</si>
  <si>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</si>
  <si>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</si>
  <si>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</si>
  <si>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</si>
  <si>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</si>
  <si>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</si>
  <si>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</si>
  <si>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</si>
  <si>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</si>
  <si>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</si>
  <si>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</si>
  <si>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</si>
  <si>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</si>
  <si>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</si>
  <si>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</si>
  <si>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</si>
  <si>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</si>
  <si>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</si>
  <si>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</si>
  <si>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</si>
  <si>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</si>
  <si>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</si>
  <si>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Gestión logística para la disposición de insumos y biológicos del PAI</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</si>
  <si>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</si>
  <si>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</si>
  <si>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</si>
  <si>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</si>
  <si>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</si>
  <si>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</si>
  <si>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</si>
  <si>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</si>
  <si>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</si>
  <si>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</si>
  <si>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</si>
  <si>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</si>
  <si>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</si>
  <si>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</si>
  <si>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</si>
  <si>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</si>
  <si>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</si>
  <si>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</si>
  <si>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</si>
  <si>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</si>
  <si>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</si>
  <si>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</si>
  <si>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</si>
  <si>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</si>
  <si>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</si>
  <si>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</si>
  <si>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</si>
  <si>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</si>
  <si>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</si>
  <si>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</si>
  <si>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</si>
  <si>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</si>
  <si>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</si>
  <si>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</si>
  <si>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</si>
  <si>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</si>
  <si>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</si>
  <si>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</si>
  <si>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</si>
  <si>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</si>
  <si>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</si>
  <si>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</si>
  <si>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</si>
  <si>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</si>
  <si>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</si>
  <si>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</si>
  <si>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</si>
  <si>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</si>
  <si>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</si>
  <si>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</si>
  <si>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</si>
  <si>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</si>
  <si>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</si>
  <si>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</si>
  <si>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</si>
  <si>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</si>
  <si>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</si>
  <si>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</si>
  <si>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</si>
  <si>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</si>
  <si>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</si>
  <si>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</si>
  <si>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</si>
  <si>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</si>
  <si>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</si>
  <si>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</si>
  <si>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</si>
  <si>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</si>
  <si>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</si>
  <si>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</si>
  <si>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</si>
  <si>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</si>
  <si>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</si>
  <si>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</si>
  <si>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</si>
  <si>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</si>
  <si>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</si>
  <si>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</si>
  <si>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</si>
  <si>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</si>
  <si>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</si>
  <si>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</si>
  <si>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</si>
  <si>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</si>
  <si>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</si>
  <si>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</si>
  <si>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</si>
  <si>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</si>
  <si>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</si>
  <si>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</si>
  <si>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</si>
  <si>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</si>
  <si>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</si>
  <si>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</si>
  <si>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</si>
  <si>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</si>
  <si>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</si>
  <si>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</si>
  <si>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</si>
  <si>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</si>
  <si>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</si>
  <si>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</si>
  <si>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</si>
  <si>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</si>
  <si>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</si>
  <si>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</si>
  <si>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</si>
  <si>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</si>
  <si>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</si>
  <si>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</si>
  <si>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</si>
  <si>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</si>
  <si>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</si>
  <si>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Atención y seguimiento a eventos e incidentes con sustancias quimicas</t>
  </si>
  <si>
    <t>IVC A ESTABLECIMIENTOS DE ESTÉTICA FACIAL Y/O CORPORAL Y ESTÉTICA ORNAMENTAL</t>
  </si>
  <si>
    <t>Establecimiento Terminado Alimentos Sanos y Seguros</t>
  </si>
  <si>
    <t>Establecimiento Terminado Saneamiento</t>
  </si>
  <si>
    <t>Visita IVC otorgar autorización sanitaria expendio o almacenamiento de carne y/o productos cárnicos comestibles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</si>
  <si>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</si>
  <si>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</si>
  <si>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</si>
  <si>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</si>
  <si>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</si>
  <si>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</si>
  <si>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</si>
  <si>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</si>
  <si>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</si>
  <si>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</si>
  <si>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</si>
  <si>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</si>
  <si>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</si>
  <si>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</si>
  <si>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</si>
  <si>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</si>
  <si>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</si>
  <si>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</si>
  <si>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</si>
  <si>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</si>
  <si>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</si>
  <si>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</si>
  <si>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</si>
  <si>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</si>
  <si>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</si>
  <si>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</si>
  <si>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</si>
  <si>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</si>
  <si>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</si>
  <si>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</si>
  <si>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</si>
  <si>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</si>
  <si>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</si>
  <si>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</si>
  <si>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</si>
  <si>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</si>
  <si>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</si>
  <si>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</si>
  <si>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</si>
  <si>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</si>
  <si>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</si>
  <si>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</si>
  <si>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</si>
  <si>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</si>
  <si>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</si>
  <si>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</si>
  <si>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</si>
  <si>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</si>
  <si>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</si>
  <si>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</si>
  <si>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</si>
  <si>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Inspección sanitaria para el manejo integrado de plagas en interiores</t>
  </si>
  <si>
    <t>IVC a establecimientos que prestan servicios para animales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</si>
  <si>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</si>
  <si>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</si>
  <si>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</si>
  <si>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</si>
  <si>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</si>
  <si>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</si>
  <si>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</si>
  <si>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</si>
  <si>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</si>
  <si>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</si>
  <si>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</si>
  <si>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</si>
  <si>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</si>
  <si>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Almacenes por departamentos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</si>
  <si>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</si>
  <si>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</si>
  <si>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</si>
  <si>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</si>
  <si>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</si>
  <si>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Muestreos de la Línea de Medicamentos Seguros - Análisis fisicoquímico</t>
  </si>
  <si>
    <t>IVC A DEPÓSITOS DE MATERIAL DE CONSTRUCCIÓN DE 20 O MAS TRABAJADORES</t>
  </si>
  <si>
    <t>IVC A ESTABLECIMIENTOS QUE UTILICEN COMO MATERIA PRIMA EL CUERO DE 20 O MAS TRABAJADORES</t>
  </si>
  <si>
    <t>IVC A INDUSTRIA DE LA MADERA DE 20 O MÁS TRABAJADORES</t>
  </si>
  <si>
    <t>Operativos establecimientos que comercializan dispositivos médicos para la salud visual y ocular</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</si>
  <si>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</si>
  <si>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</si>
  <si>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</si>
  <si>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</si>
  <si>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</si>
  <si>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</si>
  <si>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</si>
  <si>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</si>
  <si>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</si>
  <si>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</si>
  <si>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</si>
  <si>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</si>
  <si>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</si>
  <si>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</si>
  <si>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Observación y seguimiento al animal agresor</t>
  </si>
  <si>
    <t>GLOSA NUEVA GENERADA EN CONCILIACION</t>
  </si>
  <si>
    <t>ANTONIO NARIÑO</t>
  </si>
  <si>
    <t>CANDELARIA</t>
  </si>
  <si>
    <t>MARTIRES</t>
  </si>
  <si>
    <t>RAFAEL URIBE URIBE</t>
  </si>
  <si>
    <t>SAN CRISTOBAL</t>
  </si>
  <si>
    <t>SANTA FE</t>
  </si>
  <si>
    <t>Bases de datos de ETV a nivel distrital actualizadas y con criterios de calidad</t>
  </si>
  <si>
    <t>Más Bienestar a la Comunidad Negra - Afrocolombiana</t>
  </si>
  <si>
    <t>Plan de cuidado para la salud de los trabajadores informales en UTI de ruralidad cercana</t>
  </si>
  <si>
    <t>Gestión de la información  del  componente SSR Y SMI - Subred Centro oriente y Sur</t>
  </si>
  <si>
    <t>Unidades de análisis de eventos de interés en salud pública Centro Oriente y Sur  _ SSR SMI</t>
  </si>
  <si>
    <t>Unidades de analisis de eventos de interes en salud Pública Centro Oriente y Norte _ Transmisibles</t>
  </si>
  <si>
    <t>Gestión de la información  del  componente Transmisibles - Subred Centro Oriente</t>
  </si>
  <si>
    <t>Búsqueda Activa Institucional (BAI) para la subred Centro oriente y Sur_ TRANSMISIBLES</t>
  </si>
  <si>
    <t>Búsqueda Activa Institucional (BAI) para la subred  Centro Oriente y Sur de SSR</t>
  </si>
  <si>
    <t>Investigaciones epidemiológicas de campo de alto impacto para eventos transmisibles Subred Norte, Centro Oriente y Sur</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</si>
  <si>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</si>
  <si>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</si>
  <si>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</si>
  <si>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Documento de análisis de condiciones, calidad de vida, salud y enfermedad de la población palenquera</t>
  </si>
  <si>
    <t>Mantenimiento y fortalecimiento del sistema de  Vigilancia Centinela Meningitis, neumonía bacteriana</t>
  </si>
  <si>
    <t>Gestión administrativa y de seguimiento del componente  de la vigilancia en salud publica_Fortalecimiento AT Públicas a Subredes</t>
  </si>
  <si>
    <t>Acciones para la implementación  dirigidas a la  comunidad Afrocolombiana</t>
  </si>
  <si>
    <t>Plan de cuidado para la salud de los trabajadores informales en UTI de ruralidad cercana con reporte mensual</t>
  </si>
  <si>
    <t>Avance en el documento de análisis poblacionales en el marco de las políticas públicas</t>
  </si>
  <si>
    <t xml:space="preserve">Sistema de Vigilancia Centinela funcionando </t>
  </si>
  <si>
    <t>Línea Cambio Climático</t>
  </si>
  <si>
    <t>Vigilancia intensificada a leche higienizada y cruda</t>
  </si>
  <si>
    <t>Plaza de mercado Paloquemao</t>
  </si>
  <si>
    <t>Visitas de IVC a Ópticas sin consultorio, con consultorio, Taller óptico y/o comercializadores de dispositivos médicos sobre medida para la salud visual y ocular. Intervención de la Subred Centro Orie</t>
  </si>
  <si>
    <t>Plaza de mercado Flores</t>
  </si>
  <si>
    <t>Plazas de mercado Restrepo y concordia</t>
  </si>
  <si>
    <t>Vigilancia intensificada al recinto ferial CORFERIAS y sus instalaciones anexas o complementarias</t>
  </si>
  <si>
    <t>Plazas de mercado 12 de Octubre, 7 de Agosto, Quirigua, 20 de Julio, perseverancia y las Nieves</t>
  </si>
  <si>
    <t>Plazas de mercado Samper Mendoza, Santander y las Cruces</t>
  </si>
  <si>
    <t>Plaza de mercado la Esperanza</t>
  </si>
  <si>
    <t>Central de abastos Corabastos</t>
  </si>
  <si>
    <t>Monitoreo, seguimiento y análisis en Carga de la Enfermedad por contaminantes del aire y Salud Ambiental en la línea de Aire, Ruido y Radiación Electromagnética a nivel Distrital</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</si>
  <si>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</si>
  <si>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</si>
  <si>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</si>
  <si>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Acciones para funcionamiento del Centro de Zoonosis</t>
  </si>
  <si>
    <t>Implementación de la vigilancia Centinela de eventos respiratorios y cardiovasculares para monitorear episodios de contaminación del aire en la ciudad en el marco de un sistemas de alertas tempranas</t>
  </si>
  <si>
    <t>Servicios de transporte especial de pacientes</t>
  </si>
  <si>
    <t>Operativos eventos masivos</t>
  </si>
  <si>
    <t>Operativos de la línea de medicamentos seguros - Profesional</t>
  </si>
  <si>
    <t>Establecimiento terminado Medicamentos</t>
  </si>
  <si>
    <t>Operativos a establecimientos</t>
  </si>
  <si>
    <t>IVC a establecimientos penitenciarios y carcelarios de la ciudad de Bogotá pertenecientes a la Secretaría de Seguridad y Convivencia Cárcel Distrital</t>
  </si>
  <si>
    <t>Plazas de mercado 12 de Octubre, 7 de Agosto, Quirigua, 20 de Julio, perservancia y las Nieves</t>
  </si>
  <si>
    <t>Establecimientos de educación superior con servicios</t>
  </si>
  <si>
    <t>IVC a establecimientos penitenciarios y carcelarios de la ciudad de Bogotá pertenecientes al INPEC - PICOTA</t>
  </si>
  <si>
    <t>Monitoreo, seguimiento y análisis en Carga de la Enfermedad por contaminantes del aire y Salud Ambiental en la línea de Aire, Ruido y Radiación Electromagnética a nivel Distrital.</t>
  </si>
  <si>
    <t>Batallones con servicios</t>
  </si>
  <si>
    <t>IVC A AGROPUNTOS - COMERCIALIZADORAS</t>
  </si>
  <si>
    <t>Acciones de Cierre Cambio Climatico</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</si>
  <si>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</si>
  <si>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</si>
  <si>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</si>
  <si>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</si>
  <si>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CENTRO ORIENTE</t>
  </si>
  <si>
    <t>4176-2024</t>
  </si>
  <si>
    <t>VER SIVIGILA</t>
  </si>
  <si>
    <t>03 DCIEMBRE 2024 AL 31 DE AGOSTO 2005</t>
  </si>
  <si>
    <t>FORMATO DE GLOSAS
CONVENIO GSP-PSPIC 03 DE DICIEMBRE DE 2024 A 31 AGOSTO 2025
SUBRED CENTRO ORIENTE CONVENIO CO1.PCCNTR-4176-2024</t>
  </si>
  <si>
    <t>Operativos apoyo espacio público y otros</t>
  </si>
  <si>
    <t>IVC A LAVANDERÍAS DE 20 O MAS TRABAJADORES</t>
  </si>
  <si>
    <t>Fortalecimiento de capacidades para establecimientos, productos farmacéuticos y comunidad</t>
  </si>
  <si>
    <t>Fortalecimiento de capacidades para ópticas y talleres ópticos</t>
  </si>
  <si>
    <t>01 JUNIO  HASTA 31 JULIO 2025</t>
  </si>
  <si>
    <t>IVC a establecimientos que elaboran alimentos preparados para animales</t>
  </si>
  <si>
    <t>Visitas de IVC a agencias de especialidades farmacéuticas</t>
  </si>
  <si>
    <t>Estaciones de policia - Ing, Sanitario o ing, Sanitario y ambiental, ing,ambiental</t>
  </si>
  <si>
    <t>Acciones cierre prevención zoonóticas</t>
  </si>
  <si>
    <t>Plazas de mercado 12 de Octubre, 7 de Agosto, Quirigua, 20 de Julio, Perseverancia y las Nieves</t>
  </si>
  <si>
    <t>Seguimiento a MSS Saneamiento</t>
  </si>
  <si>
    <t>Análisis y seguimiento a la implementación de la Vigilancia de Salud Ambiental en la línea de Aire, Ruido y Radiación Electromagnética a nivel Distrital.</t>
  </si>
  <si>
    <t>FORMATO DE GLOSAS
CONVENIO GSP-PSPIC 03 DE DICIEMBRE DE 2024 A 30 SEPTIEMBRE 2025
SUBRED CENTRO ORIENTE CONVENIO CO1.PCCNTR-4176-2024</t>
  </si>
  <si>
    <t>01 AGOSTO  HASTA 30 SEPTIEMBRE 2025</t>
  </si>
  <si>
    <t>I. AGOSTO 2025</t>
  </si>
  <si>
    <t>J. SEPTIEMBRE 2025</t>
  </si>
  <si>
    <t>Establecimientos que desarrollan simultáneamente actividades deportivas, actividades recreativas y de esparcimiento (clubes) sin servicios</t>
  </si>
  <si>
    <t>Jornada Distrital de Vacunación contra la rabia para perros y gatos</t>
  </si>
  <si>
    <t>Seguimiento a MSS Seguridad Química</t>
  </si>
  <si>
    <t>Acciones de Cierre ARREM</t>
  </si>
  <si>
    <t>Andres Felipe Lopez Rodriguez</t>
  </si>
  <si>
    <t>Didier Alexis Santos Lozano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</si>
  <si>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MS05E509404 (ID 328701), MS05E509405 (ID 325749) y MS05E509403 (ID 770256), concepto sanitario Favorable con Requerimientos, se identificó incongruencia en el registro del cumplimiento del formato RH1, en el acta principal, el ítem 4.9 fue marcado como no cumplido, señalando la ausencia de diligenciamiento de las planillas RH1 mensual y anual, sin embargo, en las actas anexas de inyectología (MS19E002379, MS19E002380 y MS19E002381 correspondientes), el ítem 4.4 fue registrado como cumplido, evidenciándose inconsistencia entre ambos instrumentos.</t>
  </si>
  <si>
    <t>Se genera Glosa del 100% de cada intervención, por incumplimiento de Anexo 6 Lineamientos Técnicos de la Gestión de la Salud Pública GSP y del Plan de Salud Pública de Intervenciones Colectivas - PSPIC y Módulo de Estándares - SIVIGILA D.C., ya que se identificó en (2) actas: 
MS09E508945 (ID 489400) y MS09E509042 (ID 462708), concepto técnico Desfavorable, se evidenció que el sustento normativo utilizado para justificar el concepto desfavorable fue la Resolución 3100 de 2019, sin embargo, dicha normativa no es objeto de verificación en la presente intervención y no se encuentra dentro del marco de competencia de la Subred para efectos de evaluación o aplicación sancionatoria, en consecuencia, el soporte normativo resulta no pertinente en el instrumento de inspección.</t>
  </si>
  <si>
    <t>Se genera Glosa del 100% de cada intervención, por incumplimiento de Anexo 6 Lineamientos Técnicos de la Gestión de la Salud Pública GSP y del Plan de Salud Pública de Intervenciones Colectivas - PSPIC y Módulo de Estándares - SIVIGILA D.C., ya que se identificó en (2) actas: 
MS12E506984, ID: 778016 y MS12E506986, ID: 828548, Desfavorable, se evidenció incongruencia en el diligenciamiento del punto 2. Saneamiento de Edificaciones, aunque todos los ítems de esta sección fueron marcados como cumplidos, en el ítem 2.13 (totalizador del punto) se registró como no cumplido, sin que se encontrara justificación para la discrepancia.</t>
  </si>
  <si>
    <t>Se genera Glosa del 100% de cada intervención, por incumplimiento de Anexo 6 Lineamientos Técnicos de la Gestión de la Salud Pública GSP y del Plan de Salud Pública de Intervenciones Colectivas - PSPIC y Módulo de Estándares - SIVIGILA D.C., ya que se identificó en (1) acta: 
MS09E509287, ID: 428615, Desfavorable, se evidenció que el sustento normativo utilizado para justificar el concepto desfavorable fue la Resolución 3100 de 2019, sin embargo, dicha normativa no es objeto de verificación en la presente intervención y no se encuentra dentro del marco de competencia de la Subred para efectos de evaluación o aplicación sancionatoria, en consecuencia, el soporte normativo resulta no pertinente en el instrumento de inspección.</t>
  </si>
  <si>
    <t>Se genera Glosa del 100% de cada intervención, por incumplimiento de Anexo 6 Lineamientos Técnicos de la Gestión de la Salud Pública GSP y del Plan de Salud Pública de Intervenciones Colectivas - PSPIC y Módulo de Estándares - SIVIGILA D.C., ya que se identificó en (1) acta:
MS05E509435, ID: 844364, Favorable con Requerimientos, se evidenció incongruencia en el registro del servicio de Atención Farmacéutica, en el ítem 5.9 se marcó que el establecimiento cuenta con área destinada para este servicio, sin embargo, en el ítem 7.21 se registró que no presta Atención Farmacéutica y en el ítem 17.5 se consignó como N.A. (No Aplica), no se encontró ninguna aclaración por parte del colaborador que justificara esta inconsistencia.</t>
  </si>
  <si>
    <t>Se genera Glosa del 100% de cada intervención, por incumplimiento de Anexo 6 Lineamientos Técnicos de la Gestión de la Salud Pública GSP y del Plan de Salud Pública de Intervenciones Colectivas - PSPIC y Módulo de Estándares - SIVIGILA D.C., ya que se identificó en (1) acta: 
MS12E506887, ID: 705043, Desfavorable, se evidenció incongruencia en el diligenciamiento del punto 2. Saneamiento de edificaciones, aunque todos los ítems de esta sección fueron marcados como cumplidos, en el ítem 2.13 (totalizador del punto) se registró como no cumplido, sin que se encontrara justificación para la discrepancia.</t>
  </si>
  <si>
    <t>Se genera Glosa del 100% de cada intervención, por incumplimiento de Anexo 6 Lineamientos Técnicos de la Gestión de la Salud Pública GSP y del Plan de Salud Pública de Intervenciones Colectivas - PSPIC y Módulo de Estándares - SIVIGILA D.C., ya que se identificó en (2) actas los siguientes hallazgos:
MS09E509276, ID: 823863, Desfavorable, se evidenció que el sustento normativo utilizado para justificar el concepto desfavorable fue la Resolución 3100 de 2019, sin embargo, dicha normativa no es objeto de verificación en la presente intervención y no se encuentra dentro del marco de competencia de la Subred para efectos de evaluación o aplicación sancionatoria, en consecuencia, el soporte normativo resulta no pertinente en el instrumento de inspección.
MS09E509074, ID: 397026, Favorable con Requerimientos, se identificó un error en la fecha registrada en el apartado de previa lectura y ratificación del acta, donde se consignó 04/99/2025, un formato no válido.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</si>
  <si>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MS09E509106 con ID 820087 del 01/08/2025 y  MS09E509130 con ID 841353 del 08/08/2025 , ambas con concepto desfavorable, debido a que en la sección de hallazgos se emite concepto desfavorable al establecimiento citando incumplimiento de la Resolución 3100 de 2019 como sustento normativo del concepto por la presencia  de consultorios sin habilitación y con equipos de optometría dispuestos para su uso, sin embargo, la facultad para verificar y sancionar aspectos relacionados con habilitación corresponde a otro ámbito de competencia, por lo cual no es procedente citar dicha norma.
</t>
  </si>
  <si>
    <t>Iván Garzón</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</si>
  <si>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Alimentos Sanos y Seguros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2025-EE-106210 del 21/10/2025 y 2025-EE-116208 del 18/11/2025, en los que se comunicó que persistieron los hallazgos en la información ingresada por parte de la Subred de Servicios de Salud Centro Oriente en el aplicativo SIVIGILA D.C, en los que se vieron afectadas las líneas de Aire Ruido y Radiación Electromagnética en 7 intervenciones, Alimentos Sanos y Seguros en 17 intervenciones, Calidad del Agua y Saneamiento Básico en 2 intervenciones, Eventos Transmisibles de Origen Zoonótico en 1 intervención y Seguridad Química en 2 intervenciones.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</si>
  <si>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2025-EE-116039 del 18/11/2025, en el que se comunicó que persistieron los hallazgos en la información ingresada por parte de la Subred de Servicios de Salud Centro Oriente en el aplicativo SIVIGILA D.C, en los que se vieron afectadas las líneas de Aire Ruido y Radiación Electromagnética en 9 intervenciones, Alimentos Sanos y Seguros en 6 intervenciones, Calidad del Agua y Saneamiento Básico en 1 intervención y 1 intervención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</si>
  <si>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8 en Alimentos Sanos y Seguros, 13 en Calidad de Agua y Saneamiento Básico, 15 en Seguridad Química y 1 en Medicamentos Seguros.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</si>
  <si>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1 en Medicamentos Seguros, 4 en Alimentos Sanos y Seguros, 18 en Calidad de Agua y Saneamiento Básico y 7 en Seguridad Química.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</si>
  <si>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2025-EE-116208 del 18/11/2025, en el que se informa que, finalizados los plazos mensuales y ampliaciones extemporáneas otorgadas para realizar los ajustes de inconsistencias, se ha evidenciado que persisten hallazgos en la información ingresada en agosto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agosto, Conceptos técnicos definitivos”.
Adicionalmente se evidenció 4 inconsistencias en la base de talento humano de la línea de Aire, Ruido y Radiación Electromagnética y 2 inconsistencias en la línea de Calidad del Agua y Saneamiento básico.</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</si>
  <si>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2025-EE-116030 del 18/11/2025, en el que se informa que, finalizados los plazos mensuales y ampliaciones extemporáneas otorgadas para realizar los ajustes de inconsistencias, se ha evidenciado que persisten hallazgos en la información ingresada en septiembre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septiembre, Conceptos técnicos definitivos”.
Adicionalmente se evidenció 4 inconsistencias en la base de talento humano de la línea de Aire, Ruido y Radiación Electromagnética.</t>
  </si>
  <si>
    <t>Se genera Glosa por incumplimiento de anexo 6 lineamientos técnicos de la gestión de la salud pública GSP y del plan de salud pública de intervenciones colectivas - PSPIC y módulo de estándares - SIVIGILA D.C, correspondiente al valor de 3 horas del perfil profesional universitario 2, ya que evidenció:
En la base auxiliar de la línea de Seguridad Química del mes de agosto de 2025, archivo denominado: "8.Intervenidos_Centro_Oriente_Bases Auxiliares", se indicó para un establecimiento asociado al acta SA03E725935 del 22 de agosto de 2025, en la columna "eMail" se digitó: "maicoldavid08@gmail.com", sin embargo, en el soporte físico se registró: "maicoldavid08@hotmail.com".
Nota: Se precisa que las actividades que generaron los hallazgos fueron realizadas por 1 profesional universitario del equipo de autorregulación.</t>
  </si>
  <si>
    <t>Se genera Glosa por incumplimiento de anexo 6 lineamientos técnicos de la gestión de la salud pública GSP y del plan de salud pública de intervenciones colectivas - PSPIC y módulo de estándares - SIVIGILA D.C, correspondiente al valor de 3 horas del perfil profesional universitario 2, ya que evidenció:
En la base auxiliar de la línea de Seguridad Química del mes de septiembre de 2025, archivo denominado: "9.Intervenidos_Centro_Oriente_Bases Auxiliares", se indicó para un establecimiento asociado al acta SA03E727326 del 04 de septiembre de 2025, en la columna "MatriculaEstablecimiento" se digitó: "2982941", sin embargo, en el soporte físico se registró: "2982940".
Nota: Se precisa que las actividades que generaron los hallazgos fueron realizadas por 1 profesional universitario del equipo de autorregulación.</t>
  </si>
  <si>
    <t>Jenny Rocio López Espinel</t>
  </si>
  <si>
    <t>Se genera glosa del 100% del valor reportado en la columna “presupuesto ejecutado periodo”, por ausencia de soportes, debido a que las actividades de la intervención reportadas como ejecutada en el informe de gestión, no fueron soportadas en su totalidad. La Subred soporto 5 quejas individuales, de las 6 reportadas como ejecutadas, evidenciándose ausencia de un soporte. Se genera glosa del 100% toda vez que el 10% no cubre el valor de la queja faltante</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</si>
  <si>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de:
Un (1) perfil de Tecnólogo - Operativo (Nancy Viviana González Gordillo) en el mes de Septiembre 2025 por 24 horas adicionales, ya que no se evidenció el reconocimiento de la totalidad de los honorarios en las planillas radicadas por la Subred correspondiente a las 208 horas ejecutas, sino únicamente de 184 horas.</t>
  </si>
  <si>
    <t>Doraangela Suarez Monzón</t>
  </si>
  <si>
    <t>Luis Gabriel Piñeros Huertas</t>
  </si>
  <si>
    <t>irma Ines Perez Cespedes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</si>
  <si>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1.Acta AS04E734617, ID 679415, de fecha 23/08/2025, establecimiento de intervención Expendios de pescado y productos de mar: Javz pez. Se evidencia diligenciamiento de formato de rotulado de alimentos para solo 2 productos de los 3 establecidos, es de precisar que no se evidencia registro de la justificación, lo cual incumple lo descrito en la Ficha técnica de alimentos sanos y seguros que indica que “…Cuando en el establecimiento o vehículo no se encuentre suficiente cantidad de alimentos o no haya para la verificación de rotulado, se debe dejar constancia de la situación evidenciada en el acta de visita.”
2. Acta AS06E713473, ID 842832, de fecha 23/08/2025, establecimiento de la intervención Depósitos de alimentos y bebidas: Lácteos las flores. El ítem 2.1 Condiciones de equipos y utensilios cuenta con registro de hallazgos de no cumplimiento “Estantería con acumulación de suciedad como polvo, tierra. Canastillas de almacenamiento con acumulación de residuos sólidos.”; sin embargo, no fue calificado el ítem.
Es de precisar que la meta afectada equivale a una intervención de Expendios de pescado y productos de mar y a una intervención de Depósitos de alimentos y bebidas.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</si>
  <si>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AS011E714434 de fecha del 20-08-25, se observó espacio en blanco en hoja 1 del acta de IVC en la información del porcentaje de cumplimiento de la última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</si>
  <si>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AS06E710488 de fecha del 11-09-2025 de ID 462975, se observo que al establecimiento se le tomo medida sanitaria el día 24-02-205, se realizo levantamiento de medida sanitaria el día 26-02-2025 y se realizó cambio de concepto hasta el día 11-09-2025, incumpliendo con los tiempos estipulados por lineamiento técnico para el cambio de concepto.</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</si>
  <si>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2 actas:
-	Al establecimiento  Los Hornitos City U Uniandes ID 521592 del 27/08/2025  se le emitió concepto sanitario desfavorable bajo acta  AS02E793039, donde  se califican como críticos los ítems: 3.4 Educación y capacitación  se registra como hallazgo: Se presentan soportes de capacitación continuada, pero en lo evidenciado  el personal no implementa  conocimientos en temperaturas, condiciones de almacenamiento alimentos de alto riesgo. 4.1 Control de materias primas e insumos se registra el hallazgo “… No se realiza control de materias primas  dentro del punto, se observan productos de alto riesgo  a temperaturas de 13°C ,7,7°C y 8,9°C 4.3 Manejo de temperaturas. Hallazgo: no se realiza control de temperaturas  de producto exhibido  en nevera. 4.4 Condiciones de almacenamiento. Hallazgo: No garantizan condiciones de almacenamiento de productos  de alto riesgo; de igual manera se aplica medida de destrucción o desnaturalización MH05E705886 de los productos que incumplan con los rangos de temperatura. Sin embargo, se  evidencia que se aplica medida bajo acta  MH06E714709 que corresponde a la suspensión parcial de trabajos y servicios  aplicada al equipo de refrigeración para exhibición de sándwich, Leche asada y  avena  productos que no dan cumplimiento con las temperaturas sin embargo, esta condición  no se ve reflejada en el acta de visita  en el ítem  2.1 Condiciones de equipos y utensilios dado que se refiere como hallazgo que el equipo de refrigeración no se encuentra en adecuado funcionamiento siendo esto la causal de la medida pero no fue calificado como crítico. 
-	Al establecimiento Restaurante Raíces Centro se observa que en la visita  de IVC bajo acta AS02E793127 realizada para cambio de concepto sanitario el día  22/08/2025 (seis días posteriores al levantamiento de la medida ); se volvieron a  registrar estos hallazgo en los ítem .1 Localización y diseño se registró el hallazgo “… Espacios abiertos  entre angeo y tejado  en algunos tramos que dan al exterior ,1.4  Instalaciones sanitarias se registró en el hallazgo “…no cuenta con jabón y sistema de secado de manos “… 3.2 reconocimiento médico se registra como hallazgo: presenta soportes de reconocimiento médico de 3 de los 5 operarios… de reconocimiento médico como manipulador de alimentos sanos … ítem 3.3 practicas Higiénicas se registró como hallazgo: No cuenta con dotación adecuada para ejecutar la actividad. 5.4 Control integrado de plagas hallazgo: “Se evidencia plaga tipo Cucaracha viva en piso debajo del lokers, en piso bajo nevera en área de proceso y en piso área de almacenamiento” … ítem 5.5 Limpieza y desinfección de áreas equipos y utensilios. Hallazgo: Deficientes procesos de limpieza y desinfección en piso área de neveras, de proceso bajo mueble de almacenamiento de frutas y verduras y piso en área de lokers canastillas con cumulo de polvo residuos en parte externa área de almacenamiento  Fruver, los  cuales  fueron  identificados como críticos. 5.6 soportes documentales de saneamiento, hallazgo: Plan de saneamiento documentado sin embargo no es acorde al establecimiento; evidenciando así que el día  16/08/2025  se ejecuta el levantamiento de la medida sanitaria de seguridad bajo el acta MH08E721365 en la cual se registró “Al momento de la visita cumple con el 100% de las causales que generaron la medida sanitaria de seguridad la cual se procede a levantar”; sin embargo; se evidencio que en visita ejecutada el día 13 de agosto de 2025 donde se emitió  concepto sanitario desfavorable bajo acta de IVC AS02E793384, los  ítems:  1.1 Localización y diseño se registró el hallazgo “… Almacena objetos que no corresponden a la actividad en un cuarto ubicado cerca al lavamanos de proceso …” , 1.4  Instalaciones sanitarias se registró en el hallazgo “… lavamanos de accionamiento manual ubicado en el área de proceso no cuenta con jabón y sistema de secado de un solo uso en área de proceso”… 3.2 reconocimiento médico se registra como hallazgo: No presenta soporte de reconocimiento médico como manipulador de alimentos sanos … ítem 3.3 practicas Higiénicas se registró como hallazgo: se evidencia personal sin dotación adecuada para ejecutar la actividad. 5.4 Control integrado de plagas hallazgo: “Se evidencia plaga tipo Cucaracha viva en piso debajo del lokers, en piso bajo nevera en área de proceso y en piso área de almacenamiento de frutas y verduras” … ítem 5.5 Limpieza y desinfección en área de equipos y utensilios. Hallazgo: Deficientes procesos de limpieza y desinfección en piso área de neveras, de proceso bajo mueble de almacenamiento de frutas y verduras y piso en área de lokers canastillas con cumulo de polvo residuos en parte externa área de almacenamiento  Fruver,5.6 soportes documentales de saneamiento, hallazgo: No documenta plan de saneamiento  ni las planillas de control de estos. Estos fueron  identificados como críticos, observaciones registradas en el acta de aplicación de la medida sanitaria de seguridad de Clausura temporal total MH06E716662. 
</t>
  </si>
  <si>
    <t>Sandra Milena Acevedo Echeverry</t>
  </si>
  <si>
    <t xml:space="preserve">Jenny Alexandra Morales Mancera </t>
  </si>
  <si>
    <t xml:space="preserve">Vladimir Murillo Rivas </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</si>
  <si>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</si>
  <si>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Para el acta SB01E760836 de fecha: 20/08/2025 con ID: 383431 de concepto Desfavorable, se evidencia registro errado del número de inscripción del establecimiento en el acta de IVC toda vez que se consigna el consecutivo Número de inscripción: SB0008533 con 9 dígitos, sin embargo, el número de inscripción corresponde a Número de inscripción: SB00008533 cabe aclarar que este número consta de 10 dígitos.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</si>
  <si>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visitas con el siguiente hallazgo:
En el acta de IVC, no se evidencia número de inscripción del establecimiento y adicionalmente en el ítem 8.6 Observaciones de quien realiza la visita; no se deja nota del por qué no se realizó la inscripción en el momento de la inspección sanitaria, esto se observó en los siguientes soportes:
Acta SB01E750704 de fecha: 13/08/2025  con ID: 841468 de concepto Favorable con requerimientos.
Acta SB01E750700 de fecha: 13/08/2025  con ID: 841463 de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</si>
  <si>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SB01E751470 del 28/08/2025 con ID 549074 de concepto favorable con requerimientos, se presentó incumplimiento en las características técnicas y de calidad en el diligenciamiento de los instrumentos, debido al registro errado de fecha de visita en hoja 1 del acta de IVC, ya que se registró “28/05/2025”; sin diligenciar nota aclaratoria frente a dicho error.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</si>
  <si>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SB03E703000 con ID 328050 del 08/08/2025 de concepto favorable con requerimientos,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</si>
  <si>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SB18E705261 del 14/08/2025 con ID 725366 de concepto desfavorable, se presentó incumplimiento en las características técnicas y de calidad en el diligenciamiento de los instrumentos, debido al registro errado de la dirección de notificación del establecimiento, ya que se registró "KR 18 17-68"; sin embargo, la dirección del establecimiento corresponde a "KR 18 17-68 Sur". Por lo que se evidenció la omisión en el registro de la coordenada Sur de dicha dirección, lo anterior se verificó con el histórico de visitas del establecimiento en el aplicativo Sivigila.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</si>
  <si>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SB03E701782 con ID 327472 del 03/09/2025 de concepto favorable con requerimientos, se presentó incumplimiento en las características técnicas y de calidad en el diligenciamiento de los instrumentos, debido a inconsistencia en la información registrada en bloque 5. Servicios de lavandería, ya que para el ítem 5.5 “Cuenta con sistema de producción de vapor?” Se registro “Sí”; sin embargo, en ítem 5.7 “Cual?” se registró “Calentador”, lo cual no es concordante, ya que este tipo de equipos no son considerados sistemas de producción de vapor.</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</si>
  <si>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Desfavorable. 
1.1.	SB01E750386 ID 712101 DEL 11/08/2025. 
2.	Acta con concepto Favorable con requerimientos. 
2.1.	SB01E751776 ID 411662 DEL 07/08/2025. 
Se evidencia inconsistencia entre la información registrada en los ítems 5.4.1, 5.4.2 y 5.4.3:
	El ítem 5.4.1 establece: “Se cuenta con un Plan de Gestión Integral de Residuos (PGIRS) diseñado e implementado según lo establecido en la normatividad vigente (Título 2 del Decreto Único 1077 de 2015 y Decreto 780 de 2016)”, el cual fue calificado como “NO CUMPLE”, con hallazgo: "(...) No implementa manejo de los residuos sólidos (...)”.
	El ítem 5.4.2 indica: “Se realiza segregación, identificación (embalaje, envasado y etiquetado) de los residuos generados y cumple con el código de colores”, calificado como “NO CUMPLE”, con hallazgo: "(...) No garantiza segregación acorde a código de colores (...)”.
	5.4.3. indica: “Cumple con los requisitos de dotación e infraestructura para el traslado, almacenamiento, aprovechamiento y/o tratamiento de residuos generados al interior del establecimiento” fue calificado “CUMPLE”.	
La calificación otorgada al ítem 5.4.3 resulta incongruente, dado que este criterio evalúa condiciones directamente relacionadas con la implementación del PGIRS. Si el establecimiento no implementa el manejo de residuos sólidos ni garantiza la segregación conforme al código de colores, no es coherente considerar que cumple con la gestión interna de residuos. Esta situación afecta la consistencia del proceso de evaluación y requiere revisión para asegurar alineación entre los hallazgos y las calificaciones asignadas.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</si>
  <si>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SB06E706090 ID 576573 del 12/08/2025. Incumplimiento del Documento Operativo del Proceso Transversal de Vigilancia de la Salud Ambiental (vigencia: diciembre 2024 – septiembre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23 de mayo de 2025 y su abordaje se realizó el 12 de agosto de 2025, excediendo el plazo establecido en el lineamiento.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</si>
  <si>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SB01E751776 ID 411662 DEL 07/08/2025. Se evidencia inconsistencia entre la información registrada en los ítems 5.4.1, 5.4.2 y 5.4.3:
	El ítem 5.4.1 establece: "Se cuenta con un Plan de Gestión Integral de Residuos (PGIRS) diseñado e implementado según lo establecido en la normatividad vigente (Título 2 del Decreto Único 1077 de 2015 y Decreto 780 de 2016)", el cual fue calificado como "NO CUMPLE", con hallazgo: "(...) Sin adecuado manejo de residuos sólidos generados (...)".
	El ítem 5.4.2 indica: "Se realiza segregación, identificación (embalaje, envasado y etiquetado) de los residuos generados y cumple con el código de colores", calificado como "NO CUMPLE", con hallazgo: "(...) Sin correcta segregación en la fuente (...)".
	5.4.3. indica: "Cumple con los requisitos de dotación e infraestructura para el traslado, almacenamiento, aprovechamiento y/o tratamiento de residuos generados al interior del establecimiento" fue calificado "CUMPLE".	
La calificación otorgada al ítem 5.4.3 resulta incongruente, dado que este criterio evalúa condiciones directamente relacionadas con la implementación del PGIRS. Si el establecimiento no implementa el manejo de residuos sólidos ni garantiza la segregación conforme al código de colores, no es coherente considerar que cumple con la gestión interna de residuos. Esta situación afecta la consistencia del proceso de evaluación y requiere revisión para asegurar alineación entre los hallazgos y las calificaciones asignadas.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</si>
  <si>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SÓLIDOS Y NORMATIVIDAD RELACIONADA” Actividad fechada del 28/8/2025, en el cual se evidenció lo siguiente:
	Inconsistencia en el rentre el análisis de resultados del Pre-Test y la documentación presentada como soporte:
Resultados reportados en el análisis:
	25%: 5 respuestas correctas.
	66,7%: 4 respuestas correctas.
	8,3%: 2 respuestas correctas.
Validación de soportes: Al revisar la documentación, se constata que 12 participantes realizaron el Pre-Test durante el proceso de fortalecimiento; sin embargo, el análisis presentado se efectuó únicamente sobre 11 participantes.
Esta discrepancia compromete la coherencia y trazabilidad de la información, afectando la confiabilidad de los datos reportados en el marco del proceso de formación y evaluación. La ficha técnica debe reflejar fielmente la población abordada, en concordancia con los instrumentos de verificación aplicados durante la actividad.</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</si>
  <si>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Incumplimiento de anexo 6 Lineamientos Técnicos GSP-PSPIC y Modulo de Estándares -SIVIGILA D.C. Se evidencia incongruencia en la calificación del ítem 5.5 frente a la información registrada en los ítems 5.7, 5.8 y 5.9, lo que constituye un incumplimiento en las características técnicas y de calidad del diligenciamiento del instrumento, para los siguientes casos:
1.	Acta con concepto Desfavorable.
1.1.	SB03E703115 ID 830122 DEL 29/09/2025.
-	Ítem 5.5: "¿Cuenta con sistema de producción de vapor?" Calificación: Sí.
-	Ítem 5.7: "¿Cuál?" Respuesta: Otro: calentador.
-	Ítem 5.8: Capacidad: No reporta.
-	Ítem 5.9: Potencia: No reporta.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septiembre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 En este orden de idea la respuesta correcta de la calificación del Ítem 5.5 debió ser NO.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</si>
  <si>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Incumplimiento de anexo 6 Lineamientos Técnicos GSP-PSPIC y Modulo de Estándares -SIVIGILA D.C. Se evidencia incongruencia en la calificación del ítem 5.5 frente a la información registrada en los ítems 5.7, 5.8 y 5.9, lo que constituye un incumplimiento en las características técnicas y de calidad del diligenciamiento del instrumento, para los siguientes casos:
1.	Acta con concepto Desfavorable.
1.1.	SB03E703117 ID 483165 del 22/9/2025.
-	Ítem 5.5: "¿Cuenta con sistema de producción de vapor?" Calificación: Sí.
-	Ítem 5.7: "¿Cuál?" Respuesta: Otro: calentador.
-	Ítem 5.8: Capacidad: No reporta.
-	Ítem 5.9: Potencia: No reporta.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periodo  diciembre de 2024 - septiembre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 En este orden de idea la respuesta correcta de la calificación del Ítem 5.5 debió ser NO.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</si>
  <si>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cuatro (4) actas, en las cuales se evidenció lo siguiente:
1.	Acta con concepto Favorable con requerimiento. 
1.1.	SB01E753335 ID 775724 DEL 15/09/2025.
1.2.	SB01E753287 ID 330813 DEL 24/09/2025.
1.3.	SB01E753347 ID 585808 DEL 20/09/2025.
1.4.	SB01E753316 ID 326705 DEL 23/09/2025.
Se evidencia inconsistencia entre la información registrada en los ítems 5.4.1, 5.4.2 y 5.4.3:
	El ítem 5.4.1 establece: “Se cuenta con un Plan de Gestión Integral de Residuos (PGIRS) diseñado e implementado según lo establecido en la normatividad vigente (Título 2 del Decreto Único 1077 de 2015 y Decreto 780 de 2016)”, el cual fue calificado como “NO CUMPLE”, con hallazgo: "(...) Sin adecuado manejo de residuos sólidos generados (...)”.
	El ítem 5.4.2 indica: “Se realiza segregación, identificación (embalaje, envasado y etiquetado) de los residuos generados y cumple con el código de colores”, calificado como “NO CUMPLE”, con hallazgo: "(...) Sin adecuada segregación en la fuente (...)”.
	5.4.3. indica: “Cumple con los requisitos de dotación e infraestructura para el traslado, almacenamiento, aprovechamiento y/o tratamiento de residuos generados al interior del establecimiento” fue calificado “CUMPLE”.	
La calificación otorgada al ítem 5.4.3 resulta incongruente, dado que este criterio evalúa condiciones directamente relacionadas con la implementación del PGIRS. Si el establecimiento no implementa el manejo de residuos sólidos ni garantiza la segregación conforme al código de colores, no es coherente considerar que cumple con la gestión interna de residuos. Esta situación afecta la consistencia del proceso de evaluación y requiere revisión para asegurar alineación entre los hallazgos y las calificaciones asignadas.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</si>
  <si>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SB03E701955 ID 388071 con concepto favorable con requerimientos, se evidencio incongruencia en la calificación de ítems, ya que se registró en el ítem 6.1.3. Fecha de ultimo lavado “22-01-2025” y el ítem 6.1.4. El usuario mantiene las condiciones sanitarias de las instalaciones de distribución y almacenamiento de agua a nivel intradomiciliario, garantizando agua apta para consumo humano, ítem que se calificó como Cumple, lo cual no es correcto, ya que frecuencia del lavado de tanque es mayor a seis meses y el establecimiento no garantiza la calidad del agua frente a la frecuencia de lavado y desinfección del tanque de almacenamiento de agua potable; además en el bloque 8. Exigencias, no se registró el hallazgo en relación la frecuencia del lavado y desinfección de tanque de almacenamiento de agua potable con frecuencia no mayor a seis meses.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</si>
  <si>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SB18E705266 ID 843212 con concepto favorable con requerimientos, se evidenció incongruencia en la calificación de ítems, respecto a que se calificaron en No cumple algunos ítems del bloque 5. Gestión integral de Residuos, para lo cual el ítem: 5.3. fue calificado como No cumple con hallazgo “No cuenta con evidencia de capacitación”, el ítem 5.6. se calificó como No cumple y se registró “No cuenta con rotulado de recipientes”,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calificarse en No cumple, ya que su implementación se ve afectada por los hallazgos que se evidenciaron en los ítems 5.3. y 5.6.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</si>
  <si>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SB01E752280 ID 551373 con concepto favorable, se evidencio que no se registró ninguna información relacionada con el ítem 3.3., dejando el espacio sin diligenciar</t>
  </si>
  <si>
    <t>Edgar Alberto Salazar Manosalva</t>
  </si>
  <si>
    <t>Freddy Vicente Nieto Moreno</t>
  </si>
  <si>
    <t>Mónica Alexandra Cuervo Salgado</t>
  </si>
  <si>
    <t xml:space="preserve">Mabel A Rueda </t>
  </si>
  <si>
    <t>Natalia González Sánchez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</si>
  <si>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SQ03E710585, ID establecimiento (713301), de fecha 9/9/2025 con Concepto Desfavorable. De acuerdo con nota aclaratoria en la hoja 8 el hallazgo del ítem 11.1 se registró: "No diligencia formatos de desinfección ambiental", sin embargo, el incumplimiento de este ítem se reportó: "No diligencia formatos de desinfección ambiental y control de plagas", lo cual no es consistente.
2. En el soporte físico del Acta No. SQ03E710176, ID establecimiento (791152), de fecha 24/9/2025 con Concepto Desfavorable. Se presentó inconsistencia ya que se registró para el ítem 14.4 como incumplimiento: "plan de gestión integral incompleto...movimiento interno de residuos", sin embargo, en la evaluación del ítem 14.3 se calificó "Cumple", por lo que no se consideró que la gestión integral de los residuos hace parte de los contenidos del Manual de bioseguridad para establecimientos que desarrollen actividades cosméticas o con fines de embellecimiento facial, capilar, corporal  y ornamental de acuerdo con  la Resolución  2827 de 2006 en su CAPITULO VII Gestión integral de residuos provenientes de centros de estética,  peluquerías y actividades similares.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</si>
  <si>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SQ01E763546, ID establecimiento (303898), de fecha 4/9/2025 con Concepto Favorable. En el ítem 8.1 se registró la cantidad mensual utilizada de gas natural 1500 centímetros cúbicos, sin embargo, no es congruente la unidad de medida registrada de esta cantidad con el tipo de establecimiento reportado: Estaciones de servicio.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</si>
  <si>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SQ01E763444, ID establecimiento (306737), de fecha 4/9/2025 con Concepto Desfavorable. Se realizó un acta adenda de número SA03E722538 de fecha 08 de octubre de 2025, la cual no se radicó en la Secretaría Distrital de Salud.
2. En el soporte físico del Acta No. SQ01E753986, ID establecimiento (556999), de fecha 10/9/2025 con Concepto Desfavorable. Se registró el incumplimiento del ítem 5.10 "Se evidencia presencia de olores de tinta", sin embargo, en el ítem 8.1 no se reportó información de esta sustancia química, lo cual no es consistente.
3. En el soporte físico del Acta No. SQ01E754068, ID establecimiento (787626), de fecha 12/9/2025 con Concepto Favorable con Requerimientos. Los ítems 5.9, 5.10 y 5.11 se calificaron "No cumple", sin embargo, en el ítem 12.1 "Descripción de exigencias" no se registraron exigencias para estos ítems.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</si>
  <si>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SQ01E753972, ID establecimiento (660361), de fecha 11/9/2025 con Concepto Favorable con Requerimientos. De acuerdo con el Concepto técnico definitivo componente Vigilancia de la Salud Ambiental – septiembre 2025, Subred Centro Oriente. Convenio 4176-2024 GSP-PSPIC, diciembre del 2024 a septiembre del 2025, oficio de la SDS con radicado No. 2025-EE-109578 del 29/10/2025. "La cantidad de pintura inflamable en aerosol reportada como utilizada (600 m³) no resulta coherente con el área del establecimiento (120 m²). Asimismo, de acuerdo con esta información, la cantidad de residuos generados (400 g de envases y contenedores de desechos que contienen sustancias peligrosas) no corresponde con la cantidad de sustancia utilizada".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</si>
  <si>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SQ01E752334 ID (734705), realizada el día 13-08-2025, de concepto sanitario Favorable,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Las sustancias químicas registradas en el acta no corresponden con las que se evidenciaron almacenadas en el establecimiento, se indagó con la persona que atiende la visita si estas sustancias son las que se utilizan y refieren que no corresponden, se consultó sobre las fichas de datos de seguridad de estas sustancias químicas y se evidenció que no cuenta con ellas, sin embargo, se calificó cumple en los ítems 4.9 Cuenta con fichas de datos de seguridad de las sustancias químicas empleadas o almacenadas y 4.11 Conocimiento en prácticas de manejo seguro de sustancias químicas, así mismo se evidenció que no están disponibles los elementos de protección personal, sin embargo, este aspecto se calificó como cumple; adicional se calificó cumple el ítem 4.2 Todas las máquinas, equipos y herramientas están diseñados, construidos, instalados, mantenidos y operados de manera segura, sin embargo, no se evidenciaron equipos o maquinas en el establecimiento, se indagó con la persona que atendió la visita y refiere que no cuenta con ellos.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</si>
  <si>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las actas No. SQ03E710166 y SQ04E701371 ID (685540), realizada el día 14-08-2025, de concepto sanitario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algunos de los aspectos evaluados no son concordantes con las condiciones evidenciadas en el establecimiento. La persona que atiende la visita cuenta con un manual de Bioseguridad, que incluye el capítulo de la gestión integral de residuos el cual se presentó en formato digital y un formato físico de residuos diligenciado y con título Formato RH1, sin embargo, estos aspectos se calificaron no cumple registrando como incumplimientos, en el acta del servicio principal SQ03E710166: “…14.3 No presenta manual de Bioseguridad documentado...”, “…14.4 No cuenta con un plan de gestión integral de residuos…” y “…14.5 No diligencia el formulario RH1…” y para el acta del servicio complementario SQ04E701371: “…6.1, 6.2 No dispone de un manual de Bioseguridad documentado…”, “…6.3 No cuenta con un plan de gestión integral de residuos documentado…” y “…7.3 No diligencia el formulario RH1…”; adicional se evidenció que los registros de limpieza y desinfección de pisos, paredes y superficies de trabajo, se encuentran desactualizados, sin embargo, se calificó cumple el ítem 12.5 ¿Implementan procedimientos de limpieza, desinfección y esterilización con los insumos, procedimientos y frecuencias adecuados según lo establecido en la Resolución 2827 de 2006 y en el manual de bioseguridad del establecimiento?, del acta del servicio principal.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</si>
  <si>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SQ01E753387 (ID 722122) con Concepto Desfavorable del 20-08-2025, no se registraron los incumplimientos evidenciados para el ítem 7.5, el cual fue calificado como "2. No Cumple".
2.	En el acta SQ01E752945 (ID 753330) con Concepto Desfavorable del 01-08-2025, no se registraron los incumplimientos evidenciados para el ítem 7.5,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</si>
  <si>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SQ01E752874 (ID 656159) con Concepto Favorable con Requerimientos del 11-08-2025, se registró como tipo de establecimiento fábricas de productos termoplásticos, sin embargo, se identificó que en los ítems 4.9 al 4.13, así como en los ítems 7.6 y 7.7, se calificó con "1. Cumple". No obstante, en el ítem 8.1, no se reportaron sustancias químicas para las cuales aplique la presentación de Fichas de Datos de Seguridad (FDS).
2.	En el acta SQ01E752875 (ID 660421) con Concepto Favorable con Requerimientos del 11-08-2025, en el diligenciamiento de la cedula del establecimiento, se evidenció espacio en blanco en el digitó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</si>
  <si>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SQ01E752762 (ID 745392) con Concepto Desfavorable del 26-08-2025, no se registraron los incumplimientos evidenciados para los ítems 7.2 y 7.5,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</si>
  <si>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SQ01E753205 (ID 621706) con Concepto Desfavorable del 13-08-2025, no se registraron los incumplimientos evidenciados para el ítem 7.7, el cual fue calificado como "2. No Cumple".
2.	En el acta SQ01E753241 (ID 830880) con Concepto Desfavorable del 14-08-2025, no se registraron los incumplimientos evidenciados para el ítem 7.5,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</si>
  <si>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SQ01753358 ID (841842) con concepto favorable con requerimiento del 14/08/2025. en el establecimiento MAQUI DE PAN XXL BOGOTA , Se evidencio espacio en blanco en la hoja 1, en el campo DV del NIT del establecimiento.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</si>
  <si>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2025-EE-106210 del 21-10-2025 con el asunto: "Concepto técnico definitivo componente Vigilancia de la Salud Ambiental- Agosto de 2025, Subred Centro Oriente convenio 4176-2024. GSP- PSPIC, diciembre del 2024 a septiembre del 2025. Para el acta SQ01E753463 (ID 803559) con concepto desfavorable de 21/08/2025, se reportó la siguiente inconsistencia: "El hallazgo del numeral 7.7 no es preciso  ni suficientemente detallado, ya que no especifica a que sustancia(s) se refiere la falta o necesidad del sistema de contención. Tampoco se evidencia en los numerales 3.9 o 3.10"</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</si>
  <si>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los siguientes hallazgos:
Acta SQ01E754190 ID (845164) con concepto favorable con requerimiento del 24/09/2025. en el establecimiento FLACO MX, no se registró el incumplimiento evidenciado para el ítem 4.8 , el cual fue calificado como “2. No cumple”.
Mediante oficio con numero de radicado 2025-EE-109578 del 29-10-2025 con el asunto: "Concepto técnico definitivo componente Vigilancia de la Salud Ambiental- Septiembre de 2025, Subred Centro Oriente convenio 4176-2024. GSP- PSPIC, diciembre del 2024 a septiembre del 2025. Para el acta SQ01E754049 (ID 671257) con concepto favorable con requerimiento de 17/09/2025, se reportó la siguiente inconsistencia: "Inconsistencia entre la calificación y el hallazgo reportado en el numeral 7.5.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</si>
  <si>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 763455 ID (306239) con concepto favorable con requerimiento del 2/09/2025. en el establecimiento ORNAMENTACIÓN LA 32 , se identificó una inconsistencia entre el ítem evaluado y el hallazgo reportado. Específicamente, se calificó como “No cumple” el ítem 3.2, sin embargo, el hallazgo fue numerado como correspondiente al ítem 3.3 sin que exista una relación clara entre ambos</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</si>
  <si>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los siguientes hallazgos:
En el acta SQ03E710561 (ID 412930) con concepto favorable con requerimiento del 16-09-2025, en el acta anexa de inspección vigilancia y control a centros de estética y similares SQ04E701398, se evidenció inconsistencia en la calificación del ítem 9.1 en donde este ítem verifica si el personal del establecimiento conoce y cumple con el manual de bioseguridad al indicar "1. Cumple", y se calificó los ítems 6.1 y 6.2 los cuales verifican si el establecimiento presenta manual de bioseguridad e implementa completamente las acciones contempladas en dicho documento, como “2. No cumple” y como hallazgo se registró “presentar el manual de bioseguridad documentado e implementar completamente las acciones contempladas en el mismo”
En el acta SQ03E710558 (ID 797353), con concepto favorable con requerimiento del 12-09-2025, en el acta anexa de inspección vigilancia y control a centros de estética y similares SQ04E701395, se evidenció inconsistencia en la calificación del ítem 9.1 en donde este ítem verifica si el personal del establecimiento conoce y cumple con el manual de bioseguridad al indicar "1. Cumple", y se calificó los ítems 6.1 y 6.2 los cuales verifican si el establecimiento presenta manual de bioseguridad e implementa completamente las acciones contempladas en dicho documento, como “2. No cumple” y como hallazgo se registró “presentar el manual de bioseguridad documentado e implementar completamente las acciones contempladas en el mismo”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</si>
  <si>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SQ03E709768 (ID 594637) con concepto Desfavorable del 19-08-2025, se registró como incumplimiento para el ítem 4.2: "Falta ducha en el lava cabezas", lo cual no cuenta con sustento normativo; ya que, la Resolución 2117 de 2010 en el artículo 3 numeral 2 establece: "Se dispondrá de lavacabezas de uso exclusivo, independiente de la unidad sanitaria, con instalaciones adecuadas tanto de suministro de agua como de conexiones sanitarias para evacuación de residuos líquidos. Estos residuos se tratarán según lo establecido en la normatividad sanitaria y ambiental vigente", sin establecer que el suministro de agua se deba realizar a través de una "ducha".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</si>
  <si>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SQ01E753085 (ID 739803) con concepto Favorable del 12-08-2025, se evidenció que en la base de establecimientos priorizados para agosto de 2025, en la columna “Acciones_Adelantadas”, se registró la acción “Visita inicial autorregulación”, intervención realizada el 08-08-2025. Debido a que el establecimiento se encontraba en proceso de autorregulación, la visita efectuada por IVC contraviene lo establecido en los lineamientos técnicos del fortalecimiento de la estrategia de autorregulación, numeral 3.3, el cual señala que: “La subred deberá indicar, dentro de los dos días hábiles siguientes a la publicación, los establecimientos a intervenir en el mes respectivo; por tanto, los establecimientos que se encuentran en el proceso de autorregulación no deben ser abordados desde las acciones de IVC hasta tanto finalice dicho proceso o sean canalizados para la IVC. En caso de evidenciarse que un establecimiento programado para autorregulación fue intervenido por IVC, la subred deberá sustentar desde la IVC los motivos técnicos; no obstante, esta situación podría generar hallazgo en el marco del Anexo 9 para el proceso de IVC, dado que va en contravía del proceso establecido para autorregulación.”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</si>
  <si>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SQ08E701095 (ID 830099) del 15-08-2025, se registró que en establecimiento realizan actividades de tatuaje; sin embargo, en el ítem "6. Productos de desinfección e insumos utilizados", no se registraron las agujas de tatuaje como insumo utilizado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</si>
  <si>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SQ03E710658 (ID 625556) con concepto Desfavorable del 11-09-2025, en el acta anexa de inspección, vigilancia y control sanitario a centros de estética y similares SQ04E701126 no se registró el incumplimiento evidenciado en el ítem 5.7, referido a la ausencia del certificado de idoneidad de la persona que realiza los procedimientos estéticos, el cual fue la causal para la aplicación de la medida sanitaria de seguridad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</si>
  <si>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SQ03E710196 (ID 816022) con concepto Favorable con requerimientos del 23-08-2025, se evidenció inconsistencia al calificar el ítem 14.5 como "2. No Cumple" y diligenciar en el ítem 15.2 cantidades mensuales generadas de los residuos biosanitarios, cortopunzantes y ordinarios. Adicionalmente, no se registró en el campo de observaciones de quien realiza la visita la socialización de la estrategia de acreditación.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</si>
  <si>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SQ03E710452 (ID 380078) con concepto Favorable con requerimientos del 19-09-2025, se evidenció inconsistencia al calificar el ítem 14.5 como "2. No Cumple" y diligenciar en el ítem 15.2 cantidades mensuales generadas de los residuos biosanitarios, cortopunzantes y ordinarios, no se indicó en el ítem 16 si hay o no exigencias resultantes de la intervención, quedando este espacio en blanco. Adicionalmente, no se registró en el campo de observaciones de quien realiza la visita la socialización de la estrategia de acreditación.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</si>
  <si>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SQ01E753786 (ID 619839) con concepto Favorable con requerimientos del 10-09-2025, en el ítem 5.4 se registró: "Se evidencia suciedad, baldosa fracturada en piso de sanitario comunal", aspecto que no fue tenido en cuenta en la evaluación de las condiciones locativas del establecimiento en el ítem 3.2.
2.	En el acta SQ01E754089 (ID 618941) con concepto Favorable con requerimientos del 19-09-2025, se evidenció inconsistencia en la evaluación del ítem 5.6 al registrar como hallazgo: "Plan de gestión de residuos desactualizado", haciendo referencia a un aspecto documental, ya que de acuerdo con lo establecido en el instructivo para el diligenciamiento del acta de IVC SQ01 "en este ítem se deben evaluar las actividades adelantadas en el establecimiento para la gestión interna de los residuos generados, de acuerdo a su clasificación y cantidad generada, tales como separación en la fuente, clasificación, movilización interna, acopio y almacenamiento y disposición para entrega a los procesos de gestión externa, y determinar si su desarrollo se realiza de manera segura, principalmente los relacionados con el manejo de residuos con características de peligrosidad o especiales". Adicionalmente, en el ítem 5.4 se registró: "Humedad en techo de baño hombres, nivel 3", aspecto que no fue tenido en cuenta en la evaluación de las condiciones locativas del establecimiento en el ítem 3.5.
3.	En el acta SQ01E754201 (ID 300613) con concepto Favorable del 25-09-2025, se evidenció que en la base de establecimientos priorizados para septiembre de 2025, en la columna “Acciones_Adelantadas”, se registró la acción “Visita inicial autorregulación”, intervención realizada el 16-09-2025. Debido a que el establecimiento se encontraba en proceso de autorregulación, la visita efectuada por IVC contraviene lo establecido en los lineamientos técnicos del fortalecimiento de la estrategia de autorregulación, numeral 3.3, el cual señala que: “La subred deberá indicar, dentro de los dos días hábiles siguientes a la publicación, los establecimientos a intervenir en el mes respectivo; por tanto, los establecimientos que se encuentran en el proceso de autorregulación no deben ser abordados desde las acciones de IVC hasta tanto finalice dicho proceso o sean canalizados para la IVC. En caso de evidenciarse que un establecimiento programado para autorregulación fue intervenido por IVC, la subred deberá sustentar desde la IVC los motivos técnicos; no obstante, esta situación podría generar hallazgo en el marco del Anexo 9 para el proceso de IVC, dado que va en contravía del proceso establecido para autorregulación.”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</si>
  <si>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Para la actividad de fortalecimiento de capacidades realizada en la localidad de San Cristóbal el 23-08-2025, se evidenció inconsistencia en la ficha técnica, al registrar que para la actividad se habían convocado tres establecimientos, ya que el soporte físico presentado (planilla) se encuentra firmado por representantes de cuatro establecimientos.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</si>
  <si>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Para la actividad de fortalecimiento de capacidades realizada en la localidad de San Cristóbal el 19-09-2025, se evidenció que, según la ficha técnica y la planilla presentada, tanto la convocatoria como la actividad de fortalecimiento solamente se realizó en un establecimiento (Peluquería y barbería la tijera de oro), incumpliendo lo establecido en la Ficha Técnica de la Línea de Seguridad Química que en el ítem 3.2. señala: "Soportes de convocatoria, teniendo en cuenta que para el área urbana la actividad debe dirigirse a varios establecimientos ..."; adicionalmente, la actividad no cuenta con soporte de solicitud por parte del usuario, ni con la aprobación técnica o concepto favorable de viabilidad para su ejecución dada por los referentes distritales de la línea e Seguridad Química por medio de correo electrónico.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</si>
  <si>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Para la actividad de fortalecimiento de capacidades realizada en la localidad de Mártires el 28-08-2025, se evidenció inconsistencia en la ficha técnica en el registro de los resultados obtenidos en el post-test para la pregunta número 5, al registrar que 5 de los 6 participantes respondieron correctamente; sin embargo, de acuerdo con los soportes de evaluación los 6 participantes acertaron la respuesta, por lo que el análisis de los resultados no es concordante.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</si>
  <si>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SQ01E753163 (ID 702708) con concepto Favorable con requerimientos del 13-08-2025,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Durante el seguimiento en campo realizado el 20-08-2025, en la verificación de la información registrada en el acta se identificaron las siguientes inconsistencias: 
•	No se consignó el historial la visita realizada el 18-03-2025, en la que se emitió concepto Favorable con requerimientos.
•	En el campo de observaciones de quien realiza la visita se registró: “En la visita se evidenciaron nuevos hallazgos por lo que se emite concepto Favorable con requerimientos nuevamente”; sin embargo, al comparar con el acta anterior, se evidenció que los requerimientos de los ítems 3.9 y 4.13 se repitieron.
•	En relación con la verificación de las sustancias químicas utilizadas y almacenadas, las cantidades registradas de “Esmalte”, “Vinilo” y “Thinner” no coinciden con lo reportado en el soporte físico, no se incluyó la sustancia “Estuco”, a pesar que, según lo manifestado por la persona del establecimiento, se contaban con aproximadamente 10 canecas de 28 kilogramos cada una
•	Asimismo, aunque en el acta se indicó que todas las sustancias químicas contaban con sus respectivas fichas de datos de seguridad, la persona encargada manifestó no disponer de dichos documentos al momento de la visita.</t>
  </si>
  <si>
    <t>Anyela Rodríguez</t>
  </si>
  <si>
    <t xml:space="preserve">Se genera GLOSA POR INCONSISTENCIAS DE INFORME DE GESTIÓN del 5% sobre el total del producto, dado que en los productos . Implementación del Programa de ETV; 6. Implementación de acciones con abordaje psicosocial a personas afectadas por Tuberculosis y Lepra; 7. Gestión y control de medicamentos e insumos de los programas de TB y Hansen; 10. Implementación de estrategias de Instituciones Amigas de la Mujer y la Infancia Integral (IAMII) y Salas Amigas de la Familia Lactante (SAFL) duales; 11.Fortalecimiento de capacidades para el abordaje de temas relacionados con  violencias basadas en género y 12. Gestión en los niveles meso y micro de la salud pública del proceso de Estrategias y Programas de interés en Salud Pública, se evidenció error en la digitación de la meta ejecutada en relación a la meta real verificada, soportada y programada, se precisa que en estos productos en donde se identificó el hallazgo se dispuso del talento humano completo y de los soportes necesarios requeridos en su totalidad.
A continuación, se relacionan por producto las inconsistencias:
Código 1. Implementación del Programa de ETV, meta ejecutada de 1 y la meta real verificada, soportada y programada fue de: 1,00000003071551.
Código 6. Implementación de acciones con abordaje psicosocial a personas afectadas por Tuberculosis y Lepra; meta ejecutada de 1 y la meta real verificada, soportada y programada fue de: 1,00000003071551.
Código  7. Gestión y control de medicamentos e insumos de los programas de TB y Hansen; meta ejecutada de 3 y la meta real verificada, soportada  y programada fue de: 3,00000006675673.
Código 10. Implementación de estrategias de Instituciones Amigas de la Mujer y la Infancia Integral (IAMII) y Salas Amigas de la Familia Lactante (SAFL) duales; meta ejecutada de 1 y la meta real verificada, soportada y programada fue de: 1,00000003071551.
Código  11.Fortalecimiento de capacidades para el abordaje de temas relacionados con  violencias basadas en género; meta real verificada soportada y programada fue de: 1,00000001930445.
Código 12. Gestión en los niveles meso y micro de la salud pública del proceso de Estrategias y Programas de interés en Salud Pública; meta ejecutada de 1 y la meta real verificada soportada y programada fue de: 1,00000001757315. 
</t>
  </si>
  <si>
    <t>Sandra Jiménez</t>
  </si>
  <si>
    <t>Sandra Jiménez
Sandra Leal</t>
  </si>
  <si>
    <t>Sandra Jiménez
Sandra Leal
Alejandro Bustos</t>
  </si>
  <si>
    <t>SANDRA YANIRA LEAL ORTIZ</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</si>
  <si>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12 horas adicionales del perfil Tecnólogo en Salud Ocupacional Oscar Aldemar Marín Parra.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</si>
  <si>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 horas adicionales del perfil Tecnólogo en Salud Ocupacional Oscar Aldemar Marín Parra.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</si>
  <si>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4 horas adicionales del perfil Tecnólogo en Salud Ocupacional Oscar Aldemar Marín Parra.
</t>
  </si>
  <si>
    <t>Se genera GLOSA POR INCONSISTENCIAS DE INFORME DE GESTIÓN del 5% sobre el total del producto Gestión en los niveles meso y micro de la salud pública del Entorno cuidador Laboral “Bienestar en nuestro entorno laboral” con reporte mensual porque se evidencia inconsistencia en los siguientes productos:
Producto 25 - Caracterización de las condiciones de salud y trabajo para la concertación de planes en UTI con trabajadores informales, en el cual la meta programada y la meta ejecutada se registran como cero (0), sin embargo, se reporta ejecución por localidad de la siguiente manera: Candelaria	7, Santa Fe 37, Mártires 38, San Cristóbal 55, Rafael Uribe Uribe 37, Antonio Nariño 13, Para Un Total de 187.
Producto 36 - Caracterización del perfil del riesgo en niños, niñas y adolescentes trabajadores en zonas de concentración comercial referenciadas a nivel intersectorial o por otros espacios y procesos, en el cual la meta programada y la meta ejecutada se registran como cero (0), sin embargo, se reporta ejecución por localidad de la siguiente manera: Candelaria	0, Santa Fe 44, Mártires 42, San Cristóbal 66, Rafael Uribe Uribe 37, Antonio Nariño 23, Para Un Total de 212.</t>
  </si>
  <si>
    <t xml:space="preserve">Se genera GLOSA POR INCONSISTENCIAS DE INFORME DE GESTIÓN del 5% sobre el total del producto 34. Gestión en los niveles meso y micro de la salud pública del Entorno cuidador Laboral “Bienestar en nuestro entorno laboral, ya que se presenta diferencia entre lo reportado y lo soportado en el mes de septiembre del 2025; puesto que se evidenció error en la digitación de la meta ejecutada de los siguientes productos:
Producto 32 – Promoción del cuidado con personas vinculadas a las actividades sexuales pagadas, se reporta una meta programada de 1,00000000544148 y una meta ejecutada de 1 cuando lo realmente ejecutado y soportado es de 1,00000000544148. Sin embargo, se aclara que se cuenta con el talento humano y soportes completos.
Producto 33 – Acciones en alimentación y nutrición en el entorno laboral “bienestar en nuestro entorno laboral, se reporta una meta programada de 1,00000003071551 y una meta ejecutada de 1 cuando lo realmente ejecutado y soportado es de 1,00000003071551. Sin embargo, se aclara que se cuenta con el talento humano y soportes completos.
Producto 34 – Gestión en los niveles meso y micro de la salud pública del Entorno cuidador Laboral “Bienestar en nuestro entorno laboral”, se reporta una meta programada de 1,0000000135545 y una meta ejecutada de 1 cuando lo realmente ejecutado y soportado es de 1,0000000135545. Sin embargo, se aclara que se cuenta con el talento humano y soportes completos.
Producto 38 – Acciones colectivas para promover la desvinculación de las peores formas de trabajo infantil, se reporta una meta programada de 3,0000016817055 y una meta ejecutada de 1 cuando lo realmente ejecutado y soportado es de 3,0000016817055. Sin embargo, se aclara que se cuenta con el talento humano y soportes completos.
Producto 39 – Acciones colectivas con trabajadores informales, se reporta una meta programada de 3,00000158623461 y una meta ejecutada de 1 cuando lo realmente ejecutado y soportado es de 3,00000158623461. Sin embargo, se aclara que se cuenta con el talento humano y soportes completos.
Producto 40 – Tu Bar tu responsabilidad, se reporta una meta programada de 56,0000033362995 y una meta ejecutada de 1 cuando lo realmente ejecutado y soportado es de 56,0000033362995. Sin embargo, se aclara que se cuenta con el talento humano y soportes completos.
De otra parte para el producto 37 - "Asesoría para la desvinculación del trabajo infantil, Asesoría para el cuidado y la protección de la salud, Monitoreo de la desvinculación, Monitoreo – seguimiento del efecto" se identificó inconsistencia, puesto que se reportó una meta ejecutada por localidad de la siguiente manera: Santa Fe 244, Mártires 210, San Cristóbal 335, Rafael Uribe Uribe 189 y Antonio Nariño 115; cuando lo realmente ejecutado y soportado fue: Santa Fe 244, Mártires 170, San Cristóbal 375, Rafael Uribe Uribe 189 y Antonio Nariño 115.
Adicional a esto, se identificó inconsistencia en el informe de gestión para los siguientes productos:
Producto 25 - Caracterización de las condiciones de salud y trabajo para la concertación de planes en UTI con trabajadores informales, ya que se reporto un total de 187 caracterizaciones como meta programada y ejecutada en dicho mes y los soportes presentados correspondían al mes de agosto de 2025. 
Producto 36 - Caracterización del perfil del riesgo en niños, niñas y adolescentes trabajadores en zonas de concentración comercial referenciadas a nivel intersectorial o por otros espacios y procesos, ya que se reportó un total de 212,000007669154 caracterizaciones como meta programada y ejecutada en dicho mes y los soportes presentados correspondían al mes de agosto de 2025.
</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</si>
  <si>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ocho (8) asesorías: 
1.	No. 2040264071 en la asesoría No.3 de 05/08/2025 y la asesoría No.4 del 19/08/2025 firmo la señora Sandra Agilar la cual no se encontraba caracterizada en la UTI. 
2.	No. 2040264065 asesoría 3 del 05/08/2025 y cierre 19/08/2025 firmo la señora Sandra Yaneth Losada la cual no se encontraba caracterizada en la UTI.
3.	No. 2180264092 de 19/08/2025,   - no se registra la educación de las estrategias Iboca y Mpower.
4.	No. 2030266001 de 15/08/2025,   - no se registra la educación de las estrategias Mpower.
5.	No. 2040265405 de 19/08/2025,   - no se registra la educación de las estrategias Iboca y Mpower.
6.	No. 2030264042 del 29/08/2025 en el mes de agosto de 2025 se identificó una asesoría posterior al cierre sin que se estuviera realizando una reposición y de acuerdo al lineamiento este producto se desarrollará en tres (3) oportunidades y una (1) asesoría de monitoreo del proceso en UTI y con Se aclara que una UTI de mediano o alto impacto cuenta con un proceso completo que se constituye de seis (6) visitas en total (una caracterización – por perfil de tecnólogo, cuatro asesorías – 3 de tecnólogo – mediano impacto o especialista – alto impacto y 1 de enfermería (50% del total de UTIs) o psicología (50% de las UTI) y un monitoreo o cierre - tecnólogo – mediano impacto o especialista – alto impacto) y las UTI de bajo impacto cuenta con tres (3) visitas (una caracterización – tecnólogo y dos (2) asesorías 1 de enfermería y 1 de psicología) y solo se realiza una asesoría adicional en caso de remplazo y reposición.</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</si>
  <si>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1.	No. 2040265403 de 19/09/2025,   - no se registra la educación de la estrategia Iboca.
2.	En la ficha No. 2040255573 del 26/09/2026, se registró ajuste en el porcentaje final con nota aclaratoria de 27.5 y el correcto es 52.5 el cual no se ajustó en el sistema GESI, el lineamiento permite hacer un solo ajuste por ficha, pero este debe quedar corregido en el sistema por lo que se pierde la información de como termino esa UTI</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</si>
  <si>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La profesional encargada del seguimiento al proceso GESI identificó, durante la revisión de la ficha No. 2030265515, que en la asesoría en salud realizada por el perfil de enfermería el 11/09/2025 se efectuó una glucometría que no fue registrada en el sistema GESI. Al verificar el escáner, se evidenció que esta información no estaba consignada inicialmente, lo que indica que fue adicionada con posterioridad a la entrega para su sistematización. Como consecuencia, el registro correspondiente a la condición de salud de la persona se perdió dentro del sistema.
</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</si>
  <si>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1.	Ficha No. 2040264164 (08/08/2025): No se documenta la razón por la cual no se realizó el cierre con el trabajador No. 1, como lo exige el lineamiento. Esto impide documentar el cumplimiento de los compromisos.
2.	Ficha No. 2180264098 (13/08/2025) No se documenta la razón por la cual no se realizó el cierre con los trabajadores No. 1 y No. 3, lo que impide verificar el cumplimiento de sus compromisos.
</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</si>
  <si>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2040264666 del 10/09/2025 en el mes de septiembre de 2025 se identificó una asesoría posterior al cierre sin que se estuviera realizando una reposición y de acuerdo al lineamiento este producto se desarrollará en tres (3) oportunidades y una (1) asesoría de monitoreo del proceso en UTI y con Se aclara que una UTI de mediano o alto impacto cuenta con un proceso completo que se constituye de seis (6) visitas en total (una caracterización – por perfil de tecnólogo, cuatro asesorías – 3 de tecnólogo – mediano impacto o especialista – alto impacto y 1 de enfermería (50% del total de UTIs) o psicología (50% de las UTI) y un monitoreo o cierre - tecnólogo – mediano impacto o especialista – alto impacto) y las UTI de bajo impacto cuenta con tres (3) visitas (una caracterización – tecnólogo y dos (2) asesorías 1 de enfermería y 1 de psicología) y solo se realiza una asesoría adicional en caso de remplazo y reposición.</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</si>
  <si>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Se identificaron las siguientes 6 fichas con ausencia del registro de educación en la estrategia Mpower:
1.	No. 2150265455 (22/08/2025)
2.	No. 2150265454 (22/08/2025)
3.	No. 2150265457 (19/08/2025)
4.	No. 2150265453 (15/08/2025)
5.	No. 2150265456 (22/08/2025)
6.	No. 2150265451 (15/08/2025)</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</si>
  <si>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Se identificaron las siguientes 6 fichas sin registro de educación en las estrategias IBOCA y Mpower:
1.	No. 2030265995 (12/09/2025)
2.	No. 2030265996 (12/09/2025)
3.	No. 2030265997 (12/09/2025)
4.	No. 2030265998 (12/09/2025)
5.	No. 20302666000 (27/09/2025)
6.	No. 2030266001 (27/09/2025)
Se identificaron las siguientes 11 fichas sin registro de educación en la estrategia Mpower:
1.	No. 2150265964 (26/09/2025)
2.	No. 2150265966 (19/09/2025)
3.	No. 2150265965 (19/09/2025)
4.	No. 2150265967 (19/09/2025)
5.	No. 2150265963 (26/09/2025)
6.	No. 2150265962 (25/09/2025)
7.	No. 2150265961 (25/09/2025)
8.	No. 2150265960 (24/09/2025)
9.	No. 2170265959 (24/09/2025)
10.	No. 2170265957 (23/09/2025)
11.	No. 2170265958 (23/09/2025)</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</si>
  <si>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</si>
  <si>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Seguimiento a la calidad y oportunidad del dato ingresado a los aplicativos PAI, de la estrategia extramural. 
1) La subred no presentó el acta institucional y/o correo electrónico que evidencie el seguimiento a la calidad y oportunidad de los datos ingresados en los aplicativos PAI correspondientes a la estrategia extramural realizada entre el 28 y el 31 de agosto.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</si>
  <si>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Seguimiento a la calidad y oportunidad del dato ingresado a los aplicativos PAI, de la estrategia extramural. 
1) La subred no presentó el acta institucional y/o correo electrónico que evidencie el seguimiento a la calidad y oportunidad de los datos ingresados en los aplicativos PAI correspondientes a la estrategia extramural realizada entre el 25 al 30 de Septiembre.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</si>
  <si>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Realizar seguimiento al ingreso de las dosis administradas en el aplicativo PAI Distrital 2.0, validando criterios de oportunidad, calidad y completitud.  
1) Las profesionales extramurales presentaron el acta institucional correspondiente a la actividad de seguimiento al registro de las dosis administradas en el aplicativo PAI Distrital 2.0, incluyendo la verificación de los criterios de oportunidad, calidad y completitud. No obstante, se identificó un incumplimiento de los estándares de calidad, debido a que en el acta se consignan errores en el proceso y se incluyó un listado con la firma de asistencia de un técnico 2, aun cuando dicho funcionario no realizó actividades de digitación durante el periodo reportado.</t>
  </si>
  <si>
    <t>Se genera GLOSA POR INCUMPLIMIENTO DE ANEXO 6 LINEAMIENTOS TÉCNICOS DE LA GESTIÓN DE LA SALUD PÚBLICA GSP Y DEL PLAN DE SALUD PÚBLICA DE INTERVENCIONES COLECTIVAS - PSPIC Y MÓDULO DE ESTÁNDARES - SIVIGILA D.C, del 100% en las subactividades debido a que se identificó hallazgo en 1 profesional de las 3,99999996615026 reportadas en el informe de gestión, en los registros de 1 actividad de las 10 establecidas en el lineamiento técnico, a continuación se describe la Subactividad afectada:
1.	Asistir a las reuniones de fortalecimiento PAI convocadas por el componente de estrategias de SDS
1) Se evidenció que en el acta de asistencia técnica del PAI de nivel central no se registró la participación de una profesional extramural, situación que representa un incumplimiento de lo dispuesto en el Anexo 6. Profesionales afectadas 1</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</si>
  <si>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una (1) subactividad: 
1.	Realizar las entregas y traslados de medicamentos inmunobiológicos, dispositivos médicos e insumos a las IPS públicas y privadas, garantizando las condiciones técnicas y logísticas para la adecuada entrega de estos. 
1)  Se evidenció incumplimientos de los estándares de calidad establecidos en el Anexo 78.7 – Recepción Técnica, ya que  se identificaron las siguientes inconsistencias en los registros:
• Unidad de Servicios de Salud Olaya (extramural): Inconsistencia por diferencia en la fecha registrada de entrega vs la fecha del soporte 
• Unidad de Servicios de Salud Chircalés: Campo incompleto correspondiente al nombre de la persona que recibe.
• Cafam Centenario: Inconsistencia por diferencia en la fecha registrada de entrega vs la fecha del soporte.</t>
  </si>
  <si>
    <t>Helena Aldana Garcia</t>
  </si>
  <si>
    <t>Se genera GLOSA POR INCONSISTENCIAS DE INFORME DE GESTIÓN del 5% sobre el total del producto, dado que en los productos 66- Educación para la Salud Pública ,69- Operación de las fases 1 a la 7 del procedimiento de activación de rutas y canalización sectorial e intersectorial en la subred, 72-Programa Ampliado de Inmunizaciones (PAI) en operación, 73-Seguimiento a la implementación del PAI en las localidades, 78- Operación del componente cadena de frío del PAI, 79-Digitación de dosis administradas del PAI y 85 Documentos de análisis de situación de calidad de vida y salud local, se evidenció error en la digitación de la meta ejecutada en relación a la meta real verificada, soportada y programada, se precisa que en estos productos en donde se identificó el hallazgo se dispuso del talento humano completo y de los soportes necesarios requeridos en su totalidad.
A continuación, se relacionan por producto las inconsistencias: 
Producto 66- Educación para la Salud Pública, meta ejecutada 1 y la meta real verificada, soportada y programada 1,00000001232165. 
Producto 69 – Operación de las fases 1 a la 7 del procedimiento de activación de rutas y canalización sectorial e intersectorial en la subred, meta ejecutada de 3 y la meta real verificada, soportada y programada fue de: 3,00000003733161.
Producto 72 – Programa Ampliado de Inmunizaciones (PAI) en operación, se registró una meta de 1 y la meta real verificada, soportada y programada corresponde a 1,0000000531029.
Producto 73 – Seguimiento a la implementación del PAI en las localidades, meta ejecutada registrada como 2 y la meta real verificada, soportada y programada corresponde a 2,00000002854023.
Productos 78- Operación del componente cadena de frío del PAI,  la meta ejecutada de 2,00 y la meta real verificada, soportada y programada fue de 2,00000014244569. 
Producto 79 -Digitación de dosis administradas del PAI, la meta ejecutada de 4,00 y la meta real verificada, soportada y programada fue de 4,00000004450614.
Producto 85 – Documentos de análisis de situación de calidad de vida y salud local, meta ejecutada de 1 y la meta real verificada, soportada y programada fue de: 1,00000000115339.</t>
  </si>
  <si>
    <t>LUISA MAYORGA</t>
  </si>
  <si>
    <t>Luz Helena Parra Silva</t>
  </si>
  <si>
    <t>Karen Lorena Camargo Molano</t>
  </si>
  <si>
    <t>Johanna Lucila Balaguera Rojas</t>
  </si>
  <si>
    <t>Aida Carrillo Ferro</t>
  </si>
  <si>
    <t>Se genera GLOSA POR INCUMPLIMIENTO DE ANEXO 6 LINEAMIENTOS TÉCNICOS DE LA GESTIÓN DE LA SALUD PUBLICA GSP Y DEL PLAN DE SALUD PÚBLICA DE INTERVENCIONES COLECTIVAS - PSPIC Y MÓDULO DE ESTÁNDARES - SIVIGILA D.C, del 100%, del valor ejecutado del producto (plan de acción Cuantitativo), dado que se identificó una inconsistencia en el registro y diligenciamiento de la información reportada, la cual no coincide con la validación realizada en GESI frente al soporte en físico; en la Ficha de Sesiones Colectivas No. 2140622027 se evidenció un registro incorrecto del ítem de sexo, consignado como masculino cuando corresponde a femenino, afectando 1 sesión.</t>
  </si>
  <si>
    <t xml:space="preserve">Se genera GLOSA POR INCUMPLIMIENTO DE ANEXO 6 LINEAMIENTOS TÉCNICOS DE LA GESTIÓN DE LA SALUD PUBLICA GSP Y DEL PLAN DE SALUD PÚBLICA DE INTERVENCIONES COLECTIVAS - PSPIC Y MÓDULO DE ESTÁNDARES - SIVIGILA D.C, del 100%, del valor ejecutado del producto (plan de acción Cuantitativo), dado que se identificó una inconsistencia en el registro y diligenciamiento de la información reportada, la cual no coincide con la validación realizada en GESI frente al soporte en físico; en la Ficha de Sesiones Colectivas No. 2150621706 un inconsistencia  en el estado civil del usuario afectando 1 sesión. </t>
  </si>
  <si>
    <t>Se genera GLOSA POR INCUMPLIMIENTO DE ANEXO 6 LINEAMIENTOS TÉCNICOS DE LA GESTIÓN DE LA SALUD PUBLICA GSP Y DEL PLAN DE SALUD PÚBLICA DE INTERVENCIONES COLECTIVAS - PSPIC Y MÓDULO DE ESTÁNDARES - SIVIGILA D.C, del 100%, del valor ejecutado del producto (plan de acción Cuantitativo), dado que se identificó una inconsistencia en el registro y diligenciamiento de la información reportada, la cual no coincide con la validación realizada en GESI frente al soporte en físico; en la Ficha de Sesiones Colectivas No. 2140622361: el no registro del número de documento de identidad afectando 1 sesión.</t>
  </si>
  <si>
    <t>Se genera GLOSA POR INCONSISTENCIAS DE INFORME DE GESTIÓN del 5%, sobre el total de Gestión en los niveles meso y micro de la salud pública del Entorno Cuidador Institucional “Bienestar en nuestro entorno institucional”. Ya que se evidencio inconsistencias en el informe de gestión para el producto 15- Planes de cuidado en Instituciones de poblaciones diferenciales y en protección (meta programada de 112,000000609446, meta ejecutada 112), 22- Implementación, seguimiento y monitoreo de estrategias distritales relacionadas con Salud Sexual y Reproductiva y Salud Materno Infantil,
(meta programada de 1,00000003071551 meta ejecutada 1),  23- Acciones para el abordaje integral de la población expuesta y/o afectada por condiciones crónicas. (meta programada1,00000003071551 meta ejecutada 1),adicionalmente se identificó inconsistencia en el informe de gestión para el producto 17: con relación al valor programado vs el valor ejecutado con una diferencia de seis pesos ($6).</t>
  </si>
  <si>
    <t>Se genera GLOSA POR INCUMPLIMIENTO DE ANEXO 6 LINEAMIENTOS TECNICOS DE LA GESTION DE LA SALUD PUBLICA GSP Y DEL PLAN DE SALUD PUBLICA DE INTERVENCIONES COLECTIVAS PSPIC Y MODULO DE ESTANDARES SIVIGILA D.C, del 100% del valor ejecutado del producto 89 Informe gestión intersectorial de las políticas étnicas, el cual lo conforman cuatro PP Étnicas: indígenas, Rrom, Afro Negra y Raizal, afectando la PP Afro Negra. Compuesta por dos actividades gestión y seguimiento de las políticas étnicas en los territorios y gestión de insumos ancestrales, afectando la actividad No. 1 seguimiento a políticas públicas, que presenta tres entregables gestión de las PP, avance en la suscripción, seguimiento o cumplimiento de los compromisos intersectoriales locales y el plan de trabajo, ya que se evidencio inconsistencias en la  política Afro Negra, el registro de soportes en el anexo 1.2 “matriz de gestión de políticas étnicas”  en el mes de agosto de 2025, de las localidades de:
Localidad de Engativá: acta acción conjunta colegio Morisco con fecha del 21/08/25 el acta no registra el lugar. 
Localidad Los Mártires: acta articulación de generación compromiso profesional centro día de la sabiduría con fecha del 1/08/25 corresponde a la PP Raizal.
Localidad de Chapinero: acta de inducción en canalizaciones no tiene registrada la fecha en el correo.</t>
  </si>
  <si>
    <t>Se genera GLOSA POR INCONSISTENCIAS DE INFORME DE GESTIÓN del 5%, sobre el total  de la gestión en los niveles macro, meso y micro de la salud pública del proceso transversal de gestión y análisis de Políticas para el Bienestar en los Territorios, ya que se evidenció inconsistencia en el registro de la meta programada Vs la meta ejecutada, en los siguientes códigos  87 informe de gestión intersectorial de las políticas públicas para las localidades de Antonio Nariño (programada 1,00000000034898, ejecutada 1), Candelaria (programada 1,00000000034898, ejecutada 1), Mártires (programada 1,00000000034898, ejecutada 1), Rafael Uribe U. (programada 1,00000000034898, ejecutada 1),San Cristóbal (programada 1,00000000034898, ejecutada 1),y Santa fe (programada 1,00000000034898, ejecutada 1),  Código 89 Informe de gestión intersectorial de las políticas étnicas (programada 1,00002887463607, ejecutada 1), Código 90 Documento de Análisis poblacional y temático en el marco de las políticas públicas (programada 1,00000001427011, ejecutada 1), código 93 Gestión en los niveles meso y micro de la salud pública del proceso de Análisis de Políticas para el bienestar en los territorios (programada 1,00000001757315, ejecutada 1),  para el mes de septiembre de 2025.</t>
  </si>
  <si>
    <t>Se genera GLOSA POR INCONSISTENCIAS DE INFORME DE GESTIÓN del 5% sobre el total del producto Gestión en los niveles meso y micro de la salud pública del Entorno cuidador educativo “Bienestar en nuestro entorno educativo” con reporte mensual ya que se evidencia error de la meta programada vs la meta ejecutada, para los siguientes productos:
52 jardín Saludable puesto que se evidencia meta programada de  
496,000004424127, meta ejecutada 496.
53 salud y nutrición puesto que se evidencia meta programada de  
1,00000007122285, meta ejecutada 1 
54 Bienestar en el colegio puesto que se evidencia meta programada de  
1.240,00000544024, meta ejecutada 1240 
55 sonrisa saludable puesto que se evidencia meta programada a de 248,00000077931, meta ejecutada 248
55 sonrisa saludable puesto que se evidencia meta programada de 248,00000077931, meta ejecutada 248
56 SPAcios de bienestar puesto que se evidencia meta programada de 38,0000002311275, meta ejecutada 38
57 salud y bienestar puesto que se evidencia meta programada de 19,0000001626104, meta ejecutada 19
58 Bienestar emocional puesto que se evidencia meta programada de 248,000002153602, meta ejecutada 248</t>
  </si>
  <si>
    <t>Se genera GLOSA POR INCUMPLIMIENTO DE ANEXO 6 LINEAMIENTOS TÉCNICOS DE LA GESTIÓN DE LA SALUD PUBLICA GSP Y DEL PLAN DE SALUD PÚBLICA DE INTERVENCIONES COLECTIVAS - PSPIC Y MÓDULO DE ESTÁNDARES - SIVIGILA D.C del 100% del valor  ejecutado del producto con plan de acción cuantitativo en los que se evidenció  el hallazgo. En en el producto 43-Jornadas Más Bienestar que contiene cinco (5) Sub productos (Puntos Cuídate Se feliz, Cuidarte Cuidándonos a través del arte, Bienestar Integral es Más Salud Mental, Jornadas Rumbea con Bienestar y Gestores Territoriales de la Salud), identificando el hallazgo en el subproducto  Cuidarte Cuidándonos a través del arte, (con ejecución de 100 acciones artísticas), afectando (1 acción) ;  evidenciando lo siguiente: En seguimiento en campo se observó incumplimiento en la implementación de la acción artística con calidad, ya que el equipo durante la puesta en escena no contaba con la disponibilidad de las diademas Bluetooth ni insumos de sonido mediante los cuales se garantizará la efectiva transmisión del mensaje dispuesto a través de la educación para la salud pública,  tal y como lo describe el anexo operativo de la Secretaría Distrital de Salud. Se aclara que la subred cuenta con los insumos.</t>
  </si>
  <si>
    <t>Se genera GLOSA POR INCUMPLIMIENTO EN LA UNIDAD BASE DE COSTEO DE LOS PRODUCTOS GSP-PSPIC, en el código 42, Dispositivos comunitarios para el cuidado colectivo por la diferencia entre el valor mensual reconocido por la subred al perfil del PSPIC y los valores de referencia descritos en la columna 1 VALOR BASE 184 HORAS MES ya que se evidenció, el no pago al perfil Gestor comunitario (LILIA CASTRO BOLIVAR) de 1 hora adicional realizada en el mes de septiembre 2025</t>
  </si>
  <si>
    <t>Se genera GLOSA POR INCONSISTENCIAS DE INFORME DE GESTIÓN del 5%, sobre el total de la gestión en los niveles macro, meso y micro de la salud pública del Entorno cuidador comunitario “Bienestar con nuestras comunidades”, ya que se evidenció inconsistencia en el registro de la meta ejecutada en el producto 42. Dispositivos comunitarios para el cuidado colectivo, siendo la meta real ejecutada de 1152 sesiones colectivas para el mes de agosto de 2025 Y adicionalmente se identificó inconsistencia en el informe de gestión para el producto 42: con relación al valor programado vs el valor ejecutado con una diferencia de treinta y un pesos ($31).</t>
  </si>
  <si>
    <t>Se genera GLOSA POR INCONSISTENCIAS DE INFORME DE GESTIÓN del 5%, sobre el total de la gestión en los niveles macro, meso y micro de la salud pública del Entorno cuidador comunitario “Bienestar con nuestras comunidades”, ya que se evidenció inconsistencia en el informe de gestion para el producto 43: Jornadas Mas Bienestar  con relación al valor programado vs el valor ejecutado con una diferencia de diecisiete pesos ($17). Adicionalmente se evidenció inconsistencia frente a la meta prograda vs la meta ejecutada en los productos  41-Caracterización territorial  ( meta programada 1,00000000701578, meta ejecutada 1) y 43-Jornadas Más Bienestar (meta programada 1,00000007148632, meta ejecutada 1).</t>
  </si>
  <si>
    <t xml:space="preserve">Margarita Duarte </t>
  </si>
  <si>
    <t xml:space="preserve">Slenavy Meneses Guzmán </t>
  </si>
  <si>
    <t>Adaluz Gómez Hernández</t>
  </si>
  <si>
    <t>Mabel Lizcano</t>
  </si>
  <si>
    <t>Mabel Lizcano / Daniela Camelo / Andrea Palacios</t>
  </si>
  <si>
    <t>Alejandro Molina</t>
  </si>
  <si>
    <t>Alejandro Molina y Margarita Duarte</t>
  </si>
  <si>
    <t>Yudy Cusva</t>
  </si>
  <si>
    <t>Daniela Camelo</t>
  </si>
  <si>
    <t>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VEINTICUATRO (24) Brotes, de los cuales 1 no cumple lo descrito en el lineamiento y se describe a continuación:  
Brote caso por sospecha de Cólera del Centro Penitenciario COBOG Picota, con fecha de notificación: 09/08/2025 y fecha de respuesta: 10/08/2025, y en donde de acuerdo a correo del 12/08/2025, por referentes distritales de Urgencias y emergencias, el hallazgo evidenciado se asocia con:” Evento sospecha de Colera realizada los días 9 y 10 de agosto en COBOG Picota por el ERI de la Subred Integrada de Servicios de Salud Centro Oriente, donde se identificaron deficiencias operativas que afectaron la calidad de la información suministrada a la referente distrital por parte del equipo ERI encargado dela intervención.
El sábado 9 de agosto, el equipo ERI se desplazó al centro penitenciario con el objetivo de identificar contactos estrechos, casos sintomáticos relacionados con el evento, y obtener información clínica del privado de la libertad antes de su traslado al Hospital San Carlos. Esta información era clave para esclarecer los síntomas asociados al evento y establecer la fecha de inicio de los mismos. Sin embargo, ese mismo día se informó a la referente distrital que no se contaba con la historia clínica, y que únicamente se disponía de información referida por el personal de salud del establecimiento. Con base en estos datos, se elaboró una cápsula informativa que fue enviada a la Subdirección de Vigilancia en Salud Pública, a la Subsecretaría de Salud Pública y al referente del evento en el Instituto Nacional de Salud.
El domingo 10 de agosto, posterior a seguimiento de evento en la picota en horas de la tarde, el epidemiólogo expresó no comprender la necesidad de realizar un nuevo desplazamiento el lunes, día hábil. Ante esto, la referente distrital Jully Olivares reiteró la importancia de contar con información de fuentes primarias, en este caso la historia clínica. El epidemiólogo del ERI indicó que desde el día anterior tenía acceso al documento, pero él no le dio la relevancia necesaria, omitiendo su revisión y la comunicación correspondiente a nivel central.
Por otra parte, el caso índice proviene del área de transitorio, la cual se encontraba bajo seguimiento por un brote de varicela cuya cuarentena fue levantada el 9 de agosto de 2025. En este mismo sector, donde se ubican personas privadas de la libertad en proceso de traslado a otros centros penitenciarios, el equipo ERI no consideró relevante identificar a los individuos que fueron trasladados a otras entidades territoriales. El lunes 11 de agosto, al ser consultados sobre 17 personas que no fueron contabilizadas como expuestas en el patio, el equipo indicó que desde el fin de semana tenían conocimiento de que los privados de la libertad fueron trasladados a la penitenciaria del municipio de guaduas. No obstante, omitieron realizar la evaluación de riesgo correspondiente y no informaron a la referente distrital, lo que impidió la articulación con el referente del Instituto Nacional de Salud de manera oportuna para que se realizara el seguimiento adecuado de estos contactos en las entidades receptoras Debido a las deficiencias operativas identificadas durante el proceso de intervención, la información suministrada no cumple con los criterios mínimos de calidad exigidos para la gestión del evento.”
Es importante destacar que frente a la solicitud desde Secretaría Distrital de salud del listado de 17 personas expuestas y que no habían sido contabilizadas, la subred Centro oriente, realiza el envió el mismo día 11/08/2025.
Conforme a lo anteriormente expuesto, se realiza revisión de la intervención y se genera el hallazgo por incumplimiento al lineamiento (anexo 6 del convenio).</t>
  </si>
  <si>
    <r>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113-Gestión de la información del componente Transmisibles - Subred Centro Oriente,   con avance mensual del plan de acción cualitativo el cual contiene </t>
    </r>
    <r>
      <rPr>
        <b/>
        <sz val="12"/>
        <color theme="1"/>
        <rFont val="Arial Narrow"/>
        <family val="2"/>
      </rPr>
      <t>5 actividades</t>
    </r>
    <r>
      <rPr>
        <sz val="12"/>
        <color theme="1"/>
        <rFont val="Arial Narrow"/>
        <family val="2"/>
      </rPr>
      <t xml:space="preserve">, de las cuales se afecta 1 actividad  que contiene a su vez </t>
    </r>
    <r>
      <rPr>
        <b/>
        <sz val="12"/>
        <color theme="1"/>
        <rFont val="Arial Narrow"/>
        <family val="2"/>
      </rPr>
      <t>16 subactividades</t>
    </r>
    <r>
      <rPr>
        <sz val="12"/>
        <color theme="1"/>
        <rFont val="Arial Narrow"/>
        <family val="2"/>
      </rPr>
      <t xml:space="preserve">, y 1 de ellas presentó inoportunidad que se describe a continuación:  
</t>
    </r>
    <r>
      <rPr>
        <b/>
        <sz val="12"/>
        <color theme="1"/>
        <rFont val="Arial Narrow"/>
        <family val="2"/>
      </rPr>
      <t>Actividad 2: con la Subactividad 3</t>
    </r>
    <r>
      <rPr>
        <sz val="12"/>
        <color theme="1"/>
        <rFont val="Arial Narrow"/>
        <family val="2"/>
      </rPr>
      <t>: “Medición de indicadores de cumplimiento y oportunidad de información de eventos transmisibles” en el que el envío de la información consolidada de las salas ERA correspondiente a la semana 32 se realizó en fecha 12/08/2025 a las 15:39 horas, siendo en hora posterior a lo que menciona el lineamiento “…con fecha de envío los días martes antes de las 3:00 pm…”}</t>
    </r>
  </si>
  <si>
    <t>Se genera glosa por ausencia de soportes proporcional a la subactividad, donde se evidenció la ausencia acorde a lo reportado en el plan de acción cualitativo del Producto 146 - Asistencia técnica de las UPGD que conforman la red de Estadísticas Vitales, el cual está compuesto por 2 actividades afectando 1 actividad de la siguiente forma:
1.	Actividad 1. Con 3 subactividades con afectación en 1 subactividad en la que se reportan 22 soportes pero se presentan 21, evidenciándose ausencia de 1 soporte. 
El hallazgo se amplía a continuación:
Actividad 1: Asistencia técnica de las UPGD que conforman la red de Estadísticas Vitales que a su vez, cuenta con 3 subactividades de las cuales se afecta 1 que reporta 22 soportes con la ausencia de 1 soporte. El hallazgo se evidenció de la siguiente manera:
La subred no presentó soportes de la asistencia técnica programada a UI USS Diana Turbay.</t>
  </si>
  <si>
    <t>Se genera glosa por incumplimiento de anexo 6 lineamientos técnicos de la Gestión de la Salud Pública - GSP y del Plan de Salud Pública de Intervenciones Colectivas - PSPIC y módulo de estándares - SIVIGILA D.C. del 100% del valor ejecutado de una (1) UPGD activa con asistencia técnica, toda vez que se evidenció:
1. Realización de asistencia técnica a la UPGD Asistir Salud SAS Quiroga (localidad de Rafael Uribe Uribe) el 26/08/2025 por el subsistema SIVIGILA, Transmisibles, Crónicos, SIVIM y SISVECOS, en la que: 
- Lista de chequeo del subsistema SIVIGILA en ítem “4.3.3.1.” registra “…Se hace verificación de la notificación del período (mayo a julio de 2025) encontrando 34 registros, de los cuales 3 persisten con errores en variables de georreferenciación…”, sin embargo, no se describen cuáles son los eventos que presentan hallazgos.
- Lista de chequeo del subsistema SIVIGILA en ítem “4.3.12.” registra “…se encuentra ajuste tardío de los casos de leptospirosis…”, sin embargo, hay ausencia de diligenciamiento del ítem “4.3.11.2.”.
- Lista de chequeo del subsistema SIVIGILA en ítem “4.5.2.” registra “…Se encuentra caso de Hepatitis B al cual no se le han reportado resultados de CORE y CORE total y al hacer la revisión de la historia clínica, se logra establecer su toma, por lo cual, se solicita realizar el cargue y la clasificación final del caso…”, sin embargo, hay ausencia de diligenciamiento del ítem “4.5.2.1.”.
- Lista de chequeo del subsistema Transmisibles en ítem “1. Calidad de la notificación” registra “…en las semanas epidemiológicas 19 a la 31…831_Varicela: 8 casos notificados oportunamente con clasificación inicial…”, sin embargo, lista de chequeo del subsistema SIVIGILA en ítem “4.3.3.” registra “…durante el periodo de las semanas 19 a la 31 de 2025…831 (7 casos) …”.
- Lista de chequeo del subsistema Crónicos en ítem “1. Eventos crónicos” registra “…En el periodo evaluado semanas 19 a la 31 la UPGD realizó notificación de un caso confirmado del evento 155…”, sin embargo, lista de chequeo del subsistema SIVIGILA en ítem “4.3.3.” registra “…durante el periodo de las semanas 19 a la 31 de 2025…115 (1 caso) …”.
- Lista de chequeo del subsistema Crónicos en ítem “6.2.1.” registra “…se encuentra notificado un caso notificación inoportuna según fecha de resultado de biopsia por 10 días sin embargo el caso no consulto en la UPGD si no en sede de CLL 26, pero por directriz del asegurador, la notificación la asume la IPS primaria que para este caso es Asistir Salud Quiroga…”, sin embargo, en ítem “Puntaje obtenido” registra “…25…” y no se describen las acciones implementadas por la UPGD para subsanar la inoportunidad presentada.
- Lista de chequeo del subsistema Crónicos en ítem “8. Resultados evaluación tablero crónicos” y “11. Hallazgos objetos de plan de mejora o compromisos” registra “…Observaciones...Se obtiene resultado excelente con hallazgos sujetos a plan de mejora…Se establece plan de mejora por oportunidad baja en la notificación del único caso notificado durante el periodo evaluado…”, sin embargo, tablero de control en ítem “Plan de mejora” y “Observaciones” registra “…No…No se genera plan de mejora…” y acta de cierre en ítem “Desarrollo” registra “…No se genera plan de mejora para ningún subsistema…”, lo que conllevó a que no se realizará el respectivo seguimiento al plan de mejora.
- Acta de cierre en ítem “Fecha” registra “…2025/05/26…”, sin embargo, correo electrónico de programación, lista de chequeo del subsistema SIVIGILA, SIVIM y SISVECOS en ítem “Fecha – Evaluación en UPGD”, lista de chequeo del subsistema Transmisibles y Crónicos en ítem “Fecha A. técnica” y listado de asistencia en ítem “Fecha” registra “…2025-08-26…”.
- Acta de cierre en ítem “Desarrollo” registra “…solicitando espacio para realizar asistencia técnica del mes de mayo…”, sin embargo, correspondería a “…solicitando espacio para realizar asistencia técnica del mes de agosto…”.
Lo anterior obvia lo establecido en el documento operativo del proceso transversal de salud pública (página 20, 22 y 23); en la ficha técnica: subsistema SIVIGILA (página 3, 4, 13, 14, 15, 19, 20 y 21) y en la ficha técnica del subsistema de vigilancia en salud pública de eventos asociados a enfermedades crónicas no transmisibles (página 3, 4 y 5).</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</si>
  <si>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
- Actividad 1 con diecinueve (19) subactividades y afectación en una (1) subactividad, en la que se afecta una (1) de las cuatro (4) asistencias técnicas a UPGD ejecutadas.
- Actividad 3 con diecinueve (19) subactividades y afectación en una (1) subactividad, en la que se afecta uno (1) de los once (11) monitoreos a UPGD críticas ejecutados.
Debido a que se evidenciaron los siguientes hallazgos:
Actividad 1 - Asistencia técnica a UPGD que conforman la red de operadores de la vigilancia en salud pública trimestral, garantizando la adherencia y cumplimiento al proceso a través de la medición de indicadores establecidos. 
Subactividad 6 - Aplicación de listas de chequeo y elaboración de actas de asistencias técnicas realizadas a UPGD subsistema SSR.
1. Realización de asistencia técnica a la UPGD USS Meissen / Unidad de Servicios de Salud Meissen el 11 y 15/08/2025 por el subsistema SIVIGILA, IAAS, Transmisibles, Crónicos, Huérfanas, SISVESO, SIVISTRA, SISVAN, SIVIM, SISVECOS, SIVELCE y SSR, en la que:
- Cronograma en ítem “Razón social” registra “…USS Meissen…”, sin embargo, tablero de control en ítem “Nombre de la UPGD” registra “…USS Meissen / Unidad de Servicios de Salud Meissen…”.
- Lista de chequeo del subsistema SIVIGILA en la variable “Observación” del ítem “4.3.3. La información consignada en la descarga SIVIGILA 4,0 de los eventos de interés en salud pública se encuentra diligenciada con calidad” registra notificación de 1.756 eventos entre las semanas 14 a 26 (que corresponden a los meses de abril, mayo y junio de 2025), sin embargo, el período a evaluar corresponde a mayo, junio y julio de 2025.
- Lista de chequeo del subsistema SSR registra que se realiza verificación de concordancia de notificación del evento 550 en RUAF, SIVIGILA y SVEMMBW; sin embargo, este último aplicativo dejo de emplearse para la notificación del evento desde el mes de diciembre del año 2024, desde esta fecha se realiza seguimiento mediante el módulo de maternidad segura de SIVIGILA 4.0 y no se evidencia claridad sobre la inhabilitación de dicho aplicativo.
- Lista de chequeo del subsistema SSR en el apartado “Morbilidad materna extrema” registran notificación de 94 casos del evento 549; sin embargo, en la variable “Observación” del ítem “4.3.3” de la lista de chequeo del subsistema SIVIGILA registran notificación de 91 casos.
- Lista de chequeo del subsistema SSR en el apartado “Mortalidad perinatal y defectos congénitos” registran notificación de 65 casos del evento 215; sin embargo, en la variable “Observación” del ítem “4.3.3” de la lista de chequeo del subsistema SIVIGILA registran notificación de 60 casos.
- Lista de chequeo del subsistema SSR en el apartado “Eventos de transmisión materno infantil” registran notificación de 7 casos del evento 850; sin embargo, en la variable “Observación” del ítem “4.3.3” de la lista de chequeo del subsistema SIVIGILA registran notificación de 8 casos.
Actividad 3 - Producto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2. Realización de monitoreo como institución critica a la UPGD Los Alpes USS SCO San Cristóbal / Unidad de Servicios de Salud los Alpes el 20/08/2025 por el subsistema SISVAN, en el que acta describe que “…no se realiza retroalimentación debido a que las acciones son concordantes con los hallazgos…”, sin embargo, se evidenció soporte de realimentación en el que se solicita ajuste en relación a las fechas de finalización del plan de mejora, pero no se evidencia el medio por el cual se realizó la solicitud. Adicionalmente en el soporte del plan de mejora, no se evidencia dicho ajuste.</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</si>
  <si>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27 con afectación total de la subactividad.
Los hallazgos se describen a continuación: 
- Subactividad 27: “Soporte técnico a UPGD y UI frente al aplicativo (virtual o presencial si es requerido por la institución o servicio)” toda vez que las actas presentadas de los dos soportes técnicos relacionados en el plan de acción para el mes (Entorno Comunitario y Espacios de Bienestar) se encuentran ambas firmadas con participación de la líder de salud mental aunque se realizaron en la misma fecha y hora: 15/08/2025 de 8:00 a 10:00 a.m.</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</si>
  <si>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Cinco (5) IEC SIVIM: ID1760582 Inconsistencia en la IEC, ante evento de presunto abuso sexual sobre niña extranjera de 13 años, toda vez que el formato SIRC se encuentra mal diligenciado en la variable “Población espacial/diferencial” ya que se indica “Ninguna” aunque debe elegirse la opción 21 “Migrante Internacional”; además, se observa no coherencia entre la visita y la canalización puesto que en las observaciones de la primera se describe “Se realiza activación de ruta para valoración por (…) y Salud Sexual y Reproductiva” aunque en la segunda no se registra la solicitud a tal servicio. ID1760617 Inconsistencia en la IEC, ante evento de presunto abuso sexual sobre niña extranjera de 7 años por parte de su madrastra, toda vez que no se soporta activación de ruta intersectorial con número de radicado a ICBF, Comisaria de Familia y/o Fiscalía, según requiere ficha técnica operativa del subsistema, ni se soporta canalización/gestión del caso a tales instituciones. Por otra parte, el formato SIRC se encuentra mal diligenciado en la variable “Población espacial/diferencial” ya que se indica “Ninguna” aunque debe elegirse la opción 21 “Migrante Internacional”; además, se observa no coherencia entre la visita y la canalización puesto que en las observaciones de la primera se describe “Acciones de canalización con el fin de solicitar acompañamiento por parte de EBE” aunque en la segunda no se registra la solicitud a tal servicio. ID1774136 Inconsistencia en la IEC, ante evento de presunto abuso sexual sobre niña de 5 años por parte de compañero de colegio, toda vez que no se soporta activación de ruta intersectorial con número de radicado a ICBF y/o Fiscalía, según requiere ficha técnica operativa del subsistema, ni se soporta canalización/gestión del caso a tales instituciones. Por otra parte, el formato SIRC se encuentra mal diligenciado en la variable “Motivo / Riesgo de canalización” en la sección “Necesidad Identificada” ya que se indica “Persona víctima de violencia física / psicológica / negligencia - abandono” aunque en el código de ruta 13 debe elegirse la opción 1 “Persona víctima de violencia sexual”. ID1764445 No coherencia en la IEC entre la visita y la canalización puesto que en las observaciones de la primera se describe “Se realiza la solicitud de cita por crecimiento y desarrollo (…)” aunque en el formato SIRC de la segunda no se activa la ruta 1 “Ruta de promoción y mantenimiento de la salud” código 1 “Finalidad valoración integral” motivo 7 “Valoración integral infancia (6 años a 11 años, 11 meses y 29 días)”, ni se registra la solicitud a tal servicio en la sección de comentarios. ID1770178 Incongruencia en la IEC, ante evento de presunto abuso sexual sobre niña de 3 años, toda vez que no se soporta activación de ruta intersectorial con número de radicado a ICBF y/o Fiscalía, según requiere ficha técnica operativa del subsistema, ni se soporta canalización/gestión del caso a tales instituciones. Por otra parte, se observa no coherencia entre la visita y la canalización puesto que en las observaciones de la primera se describe “Siguiendo la ruta en salud se realiza solicitud de cita pendiente por optometría y psicología” aunque en la segunda no se realiza la solicitud a tales servicios en los comentarios, se registra “Se identifica pendiente cita por psiquiatría infantil” y no se activa ruta 16 “RIAS para población con riesgo o presencia de trastornos visuales y auditivos” motivo 1 “Persona con riesgo de presentar alteraciones visuales sin valoración”. </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</si>
  <si>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siete (7) IEC que se describen a continuación:
- Seis (6) IEC SIVIM: ID1778225 Incongruencia en la IEC, en evento de presunto abuso sexual sobre niña de 11 años por parte de su tío, toda vez que no se soporta activación de ruta intersectorial con número de radicado a ICBF y/o Fiscalía, según requiere ficha técnica operativa del subsistema, ni se soporta canalización/gestión del caso a tales instituciones, ni se describen actuaciones de las mismas en las observaciones de la visita o del seguimiento telefónico. ID1791912 Inconsistencia en la intervención por diferencia en las fechas de visita y cierre entre el formato de IEC (15/09/2025 y 20/09/2025) y la base (30/08/2025 y 1009/2025); también inconsistencia en el diligenciamiento de los formatos de IEC y SIRC dado que, en evento de presunta violencia intrafamiliar sobre mujer de 19 años con 16 semanas de gestación, no se registra en el primero las semanas de gestación y en el segundo se indican “5” semanas. Además, no congruencia en la intervención toda vez que en las observaciones de la visita se describe “canalización de la usuaria a la Comisaría de Familia con el fin de activar medidas de protección frente a la violencia intrafamiliar, y la entrega de remisión física a la Casa de Igualdad de Oportunidades para la Mujer para acceso a orientación psicosocial y jurídica” sin que se soporten tales acciones y, en cambio, se presenta canalización con activación de rutas a la EAPB y Portafolio EBE Hogar sin que se registren estás acciones en el Plan de Intervención del formato de la IEC. ID1793742 No coherencia de la intervención por discrepancia entre el formato IEC y el de SIRC puesto que en las observaciones de la visita en el primero se describe “Se activa la ruta en salud donde se solicita la asignación de citas con Psicología, Medicina General y Odontología”, aunque en el segundo no se realiza la solicitud a los dos últimos servicios toda vez que en los comentarios de la canalización se registra “El caso se direcciona a la EAPB para atención psicológica” y no se activa ruta 7 “RIAS para población con riesgo o presencia de alteraciones en la salud bucal”. ID1781640 (SISVECOS ID1787871) Inconsistencia en el diligenciamiento del formato de la IEC toda vez que el nombre de la usuaria se registra incorrectamente “WADDY” siendo “WANDY” según soporte ADRES; además, se observa también inconsistencia por diligenciamiento incompleto toda vez que no se registra ID de la intervención integral desarrollada por el SISVECOS en el campo dispuesto para ello en el formato SIVIM (misma situación se presenta en el formato SISVECOS donde no se registra ID de la intervención por SIVIM). ID1799174 Inconsistencia en la IEC, en evento de presunto maltrato infantil sobre niña de 13 años por parte de sus progenitores, toda vez que en el formato no se registra a la madre como agresora en la sección “Situación de violencia” aunque la usuaria menciona “mi mamá me pega por lo del aseo y la organización, me pega con un palo en la cadera, mi papá también me pega con lo mismo, lo hace con lo mismo que mi papá” y en las observaciones de la visita tampoco se desmiente esta afirmación; además, se observa incongruencia en la intervención toda vez que no se soporta activación de ruta intersectorial con número de radicado a Comisaría de Familia y/o ICBF, según requiere ficha técnica operativa del subsistema, ni se soporta canalización/gestión del caso a tales instituciones. ID1810693 Inconsistencia en la IEC, en evento de presunto abuso sexual sobre niña de 14 años por parte de conocido, toda vez que en las observaciones se registra “se activa ruta en la EPS solicitando cita de psicología para Yosmeri para iniciar proceso terapéutico” más en la ficha SIRC no se activa canalización en la variable “Requiere atención por parte de la EAPB”, además, se observa incongruencia en la intervención toda vez que no se soporta activación de ruta intersectorial con número de radicado a ICBF y/o Fiscalía, según requiere ficha técnica operativa del subsistema, ni se soporta canalización/gestión del caso a tales instituciones. 
- Una (1) IEC SISVECOS: ID1793412 Localidad Candelaria (con integral con VESPA bajo el ID 1802710) IEC de SISVECOS que refiere en relatoría: “paciente con una discapacidad producto de una poliomielitis que padece desde su nacimiento”, sin embargo, en la ficha de VESPA en la variable de grupo poblacional Persona con discapacidad: NO y en el soporte de la canalización refiere: población especial/diferencial: código (16) ninguna. No siendo concordante de acuerdo con el diagnostico que presenta el paciente.</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</si>
  <si>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(23) Investigaciones Epidemiológicas de Campo y con afectación en (3).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se evidenciaron los siguientes hallazgos de calidad e incumplimiento al lineamiento técnico en tres (3) Investigaciones Epidemiológicas de Campo de un total de veintitrés (23) reportadas en el periodo: 
1.	IEC del caso identificado con CC1033685109 por el evento de Mortalidad Perinatal de la localidad de Santa fe, con fecha de visita del 16/09/2025, en la cual se identificaron inconsistencias en las variables relacionadas con el seguimiento al Método Anticonceptivo al informar que actualmente se encuentra planificando, pero en la descripción del método refiere “ninguno”. Por otra parte, se evidenció que la representación del familiograma no corresponde al grupo familiar del caso reportado. 
2.	IEC del caso identificado con CC1064790348 por el evento de Sífilis Gestacional de la localidad de Rafael Uribe Uribe, con fecha de visita del 11/09/2025, en la cual no se soportó la articulación con la EAPB correspondiente luego de identificar que la usuaria y su contacto no fueron adherentes al tratamiento. No cuenta con soportes de la gestión realizada por la Subred para asegurar la canalización del caso, tal y como lo refiere la Ficha técnica SALUD SEXUAL Y REPRODUCTIVA Y SALUD MATERNO INFANTIL VIGENCIA DICIEMBRE 2024 – JULIO 2025 “En los casos de sífilis gestacional y congénita que se identifican con inadherencia a los controles prenatales o tratamiento y/o gestantes de alto riesgo, se debe realizar canalización y seguimiento articulado con la EAPB.”, página 32.
3.	IEC del caso identificado con CC53030432 por el evento de Morbilidad Materna Extrema de la localidad de Rafael Uribe Uribe con fecha de visita 09/09/2025 en la cual se identificó la ausencia de reglas ortográficas como el uso de tildes, comas, letras mayúsculas, palabras incompletas, redacción no clara y con falta de coherencia en la descripción del evento.</t>
  </si>
  <si>
    <t>Se genera GLOSA POR INCONSISTENCIAS DE INFORME DE GESTIÓN del 5% sobre el total de la “Gestión en los niveles meso y micro de la salud pública del proceso Vigilancia en salud Publica”, debido a que Se identificaron diferencias entre lo reportado en el informe de gestión y lo soportado por la Subred en los siguientes productos:
100 - Investigaciones epidemiológicas de campo de alto impacto para eventos de salud materno-perinatal en la Subred Norte, Centro Oriente, Sur y Sur Occidente, donde no se ve reflejada la programación ni la ejecución en agosto de 2025, tanto en la meta, como en el valor ejecutado el dato reportado fue (0); sin embargo, durante el seguimiento retrospectivo la subred presentó la totalidad de los soportes, logrando evidenciar las acciones realizadas para la ejecución completa del producto. Por lo anterior, la meta ejecutada corresponde a 1,00000001427012. Es importante aclarar que los datos reportados en agosto de 2025 con el detalle de desagregación del producto y la territorialización de las Investigaciones Epidemiológicas de Campo se encontraron acorde con los soportes que presentó la Subred durante el seguimiento retrospectivo.</t>
  </si>
  <si>
    <t>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toda vez que se evidenció incumplimiento de especificaciones técnicas de los equipos de cómputo destinados para el desarrollo del producto 153 - Georreferenciación y análisis de información cartográfica de eventos de interés en salud pública; por cambio de proveedor de equipos de cómputo realizado en el mes de julio de 2025, lo que afectó el cumplimiento de las especificaciones técnicas establecidas.</t>
  </si>
  <si>
    <t>Se genera GLOSA POR INCONSISTENCIAS DE INFORME DE GESTIÓN del 5% sobre el total de la “Gestión en los niveles meso y micro de la salud pública del proceso Vigilancia en salud Publica”, debido a que Se identificaron diferencias entre lo reportado en el informe de gestión y lo soportado por la Subred en los siguientes productos:
100 - Investigaciones epidemiológicas de campo de alto impacto para eventos de salud materno-perinatal en la Subred Norte, Centro Oriente, Sur y Sur Occidente; lo anterior teniendo en cuenta que la meta programada fue de 2,00000002854023, sin embargo, el dato corresponde a 1,00000001427011. Es importante aclarar que los datos reportados en septiembre de 2025 con el detalle de desagregación del producto y la territorialización de las Investigaciones Epidemiológicas de Campo se encontraron acorde con los soportes que presentó la Subred durante el seguimiento retrospectivo.
128- Gestión de la información del componente de Urgencias y Emergencias - Subred Norte, Centro Oriente, Sur Occidente y Sur; teniendo en cuenta que la meta programada fue de 1,00000000831391 y por error en la meta ejecutada registran 1,00.
140- Gestión de la información de la Vigilancia Comunitaria - Subred Norte, Centro Oriente, Sur Occidente y Sur; teniendo en cuenta que la meta programada fue de 1,00000002205347 y por error en la meta ejecutada registran 1,00.
110 - Gestión de la información del componente SIVIGILA – Subred Sur Occidente y Centro Oriente, toda vez, que la "meta programada recursos 2025" fue de 1,00000000355375 y por error la Subred en la "meta ejecutada recursos 2025", registraron 1,00.
155 - Gestión administrativa y de seguimiento del componente de la vigilancia en salud pública_Fortalecimiento AT públicas a Subredes, toda vez, que la "meta programada recursos 2025" fue de 1,00000000311336 y por error la Subred en la "meta ejecutada recursos 2025", registraron 1,00.
117 - Búsqueda Activa Institucional (BAI) Para La Subred Norte y Subred Sur Occidente Transmisibles (Código 116); y Centro Oriente y Sur (Código 117); teniendo en cuenta que la meta programada fue de 1,00000008340826 y por error en la meta ejecutada registran 1,00.
144 - Investigaciones epidemiológicas de eventos prioritarios en salud mental; teniendo en cuenta que la meta programada fue de 521,999999317572 y por error en la meta ejecutada registran 522.
133-1- Investigaciones epidemiológicas de campo - No Transmisibles, toda vez que para el subsistema de crónicos por error se reporta la siguiente desagregación: Candelaria (0) IEC, Santa Fe (4) IEC, Mártires (1) IEC, San Cristóbal (14) IEC, Rafael Uribe Uribe (9) IEC y Antonio Nariño (3) IEC. Sin embargo, durante el seguimiento se evidenció que corresponde a: Candelaria (0) IEC, Santa Fe (3) IEC, Mártires (1) IEC, San Cristóbal (15) IEC, Rafael Uribe Uribe (9) IEC y Antonio Nariño (3) IEC.</t>
  </si>
  <si>
    <t>SUBRED CENTRO ORIENTE - AGOSTO 2025 - CONCEPTO TÉCNICO - 2025-EE-106210 21/10/2025 2025-EE-116208 18/11/2025</t>
  </si>
  <si>
    <t>Localidad</t>
  </si>
  <si>
    <t>Línea</t>
  </si>
  <si>
    <t>Intervención</t>
  </si>
  <si>
    <t>ID Establecimiento, Test o Encuesta</t>
  </si>
  <si>
    <t>Cuenta de Intervención</t>
  </si>
  <si>
    <t>Costo/Unitario</t>
  </si>
  <si>
    <t>Costo/total</t>
  </si>
  <si>
    <t>Mártires</t>
  </si>
  <si>
    <t>Línea Seguridad Química</t>
  </si>
  <si>
    <t>Rafael Uribe</t>
  </si>
  <si>
    <t xml:space="preserve">San Cristóbal </t>
  </si>
  <si>
    <t>Línea aire, ruido y radiación electromagnética</t>
  </si>
  <si>
    <t xml:space="preserve">Aplicación de encuesta de caracterización de posibles factores de riesgo en salud por exposición intramural y extramural en contaminación del aire, ruido y radiación electromagnética. </t>
  </si>
  <si>
    <t>342032 342072 341785</t>
  </si>
  <si>
    <t xml:space="preserve">Línea alimentos sanos y seguros </t>
  </si>
  <si>
    <t xml:space="preserve">Expendios minoristas </t>
  </si>
  <si>
    <t>487949 544243</t>
  </si>
  <si>
    <t>Inspección  a  vehículos transportadores de alimentos</t>
  </si>
  <si>
    <t xml:space="preserve">NOL270 NUU953 TZS287 WLL292 VEL542   </t>
  </si>
  <si>
    <t xml:space="preserve">Cafeterías, panaderías, fruterías </t>
  </si>
  <si>
    <t xml:space="preserve">Expendios  de  bebidas alcohólicas </t>
  </si>
  <si>
    <t xml:space="preserve">Línea calidad de agua y saneamiento básico </t>
  </si>
  <si>
    <t xml:space="preserve">Profesionales independientes de salud/objeto social diferente </t>
  </si>
  <si>
    <t xml:space="preserve">Rafael Uribe </t>
  </si>
  <si>
    <t>341976 341978</t>
  </si>
  <si>
    <t xml:space="preserve">Recepción y trámite de quejas individuales relacionadas con las temáticas de la línea. Incluye elaboración de respuesta oficial. </t>
  </si>
  <si>
    <t xml:space="preserve">Línea eventos transmisibles de origen zoonótico </t>
  </si>
  <si>
    <t xml:space="preserve">IVC a establecimientos que prestan servicios para animales (pet shop, peluquerías, spa y afines) </t>
  </si>
  <si>
    <t xml:space="preserve">Mártires </t>
  </si>
  <si>
    <t xml:space="preserve">Depósitos de alimentos y bebidas </t>
  </si>
  <si>
    <t xml:space="preserve">Santa Fe </t>
  </si>
  <si>
    <t xml:space="preserve">Supermercados intermedios </t>
  </si>
  <si>
    <t xml:space="preserve">Establecimientos comerciales saneamiento básico </t>
  </si>
  <si>
    <t xml:space="preserve">Candelaria </t>
  </si>
  <si>
    <t xml:space="preserve">Restaurantes, cevicherías y comidas rápidas </t>
  </si>
  <si>
    <t xml:space="preserve">Antonio Nariño </t>
  </si>
  <si>
    <t>TOTAL</t>
  </si>
  <si>
    <t>% Glosa</t>
  </si>
  <si>
    <t>Código 1067 - Mártires</t>
  </si>
  <si>
    <t>Valor Presupuesto</t>
  </si>
  <si>
    <t>Valor glosa/Agosto2025/RU</t>
  </si>
  <si>
    <t>INCONSISTENCIAS EN CARGUE EN EL SISTEMA DE INFORMACIÓN DE INVESTIGACIONES ADMINISTRATIVAS EN SALUD – SIIAS - AGOSTO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</si>
  <si>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</si>
  <si>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</si>
  <si>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</si>
  <si>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</si>
  <si>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</si>
  <si>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</si>
  <si>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</si>
  <si>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</si>
  <si>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</si>
  <si>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</si>
  <si>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</si>
  <si>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Alimentos Sanos y seguros</t>
  </si>
  <si>
    <t>Agosto</t>
  </si>
  <si>
    <t>Santa Fe</t>
  </si>
  <si>
    <t>TM01E713619</t>
  </si>
  <si>
    <t>Para el muestreo de alimentos de fecha 12/08/2025 bajo acta TM01E713619, ID 521592, localidad Santa Fe; por parte del Laboratorio de Salud pública se emitió resultado de No cumple para jugos preparados en establecimiento: jugo de maracuyá, bajo radicado 2025-1-025640 con fecha de impresión 20/08/2025, donde se evidencio soporte cargado al SIIAS a los 57 días, excediendo el tiempo establecido de 30 días calendario siguientes a la impresión de los resultados de laboratorio</t>
  </si>
  <si>
    <t>1</t>
  </si>
  <si>
    <t>Adriana Moreno</t>
  </si>
  <si>
    <t>Glosa Agosto 2025 por CTD</t>
  </si>
  <si>
    <t>Glosa Agosto 2025 por SIIAS</t>
  </si>
  <si>
    <t>Total Glosa/Agosto 2025</t>
  </si>
  <si>
    <t>Total Técnicos Agosto 2025</t>
  </si>
  <si>
    <t>SUBRED CENTRO ORIENTE - SEPTIEMBRE 2025 - CONCEPTO TÉCNICO - 2025-EE-116039 18/11/2025</t>
  </si>
  <si>
    <t>Línea Aire, Ruido y Radiación Electromagnética</t>
  </si>
  <si>
    <t xml:space="preserve">343732 
344037 
343950 
343957 </t>
  </si>
  <si>
    <t xml:space="preserve">Línea seguridad química </t>
  </si>
  <si>
    <t xml:space="preserve">IVC a establecimientos de mantenimiento automotriz de menos de 20 trabajadores </t>
  </si>
  <si>
    <t xml:space="preserve">343925 
343912 </t>
  </si>
  <si>
    <t xml:space="preserve">Santa fe </t>
  </si>
  <si>
    <t xml:space="preserve">343705 
343869 </t>
  </si>
  <si>
    <t>Candelaría</t>
  </si>
  <si>
    <t xml:space="preserve">Supermercados - Hipermercados - Grandes superficies </t>
  </si>
  <si>
    <t xml:space="preserve">Línea Alimentos Sanos y Seguros </t>
  </si>
  <si>
    <t xml:space="preserve">Inspección a vehículos transportadores de carne y/o productos cárnicos comestibles </t>
  </si>
  <si>
    <t xml:space="preserve">WZH327 LZN374 </t>
  </si>
  <si>
    <t xml:space="preserve">Inspección  a  vehículos transportadores de alimentos </t>
  </si>
  <si>
    <t xml:space="preserve">R48828 </t>
  </si>
  <si>
    <t>Valor glosa/Septiembre2025/RU</t>
  </si>
  <si>
    <t>BASES DE DATOS VS SOPORTES EN MEDIO FISICO – DIGITADOR SISVEA</t>
  </si>
  <si>
    <t>AGOSTO DE 2025</t>
  </si>
  <si>
    <t>LINEA</t>
  </si>
  <si>
    <t>INTERVENCIÓN</t>
  </si>
  <si>
    <t xml:space="preserve">HALLAZGO </t>
  </si>
  <si>
    <t>Medicamentos Seguros</t>
  </si>
  <si>
    <t>Antonio Nariño</t>
  </si>
  <si>
    <t>MS09E508945</t>
  </si>
  <si>
    <t>Se identifica en acta MS09E508945, ID: 489400, con concepto Desfavorable, error en la digitación del tipo del establecimiento, en el acta se encuentra como ÓPTICA SIN CONSULTORIO, sin embargo, en el SIVIGILA D.C se encuentra ÓPTICA CON CONSULTORIO</t>
  </si>
  <si>
    <t>Andrés López</t>
  </si>
  <si>
    <t>Linea de alimentos sanos y seguros</t>
  </si>
  <si>
    <t>Agosto de 2025</t>
  </si>
  <si>
    <t>San Cistóbal</t>
  </si>
  <si>
    <t>AS06E710480</t>
  </si>
  <si>
    <t>En el mes de agosto de 2025 en la intervencion Depósitos de alimentos y bebidas, existe diferencia entre el soporte físico y el aplicativo SIVIGILA DC, en un acta:
1. Acta AS06E710480, ID 390527, de fecha 23/08/2025, establecimiento Distribuidora Punto 37. En el acta física de IVC se registró medida sanitaria de Clausura temporal total; sin embargo, en el aplicativo SIVIGILA DC se digitó como Suspensión parcial de trabajos o servicios</t>
  </si>
  <si>
    <t>AS15E756277</t>
  </si>
  <si>
    <t>En el mes de agosto de 2025 en la intervencion Operativos de carnes y productos cárnicos comestibles, existe diferencia entre el soporte físico y el aplicativo SIVIGILA DC, en un acta:
1. Acta AS15E756277, ID 690595, de fecha 27/08/2025, establecimiento Gran expendio de carnes El porvenir. En el acta física se registró para los productos “Pierna de cerdo cantidad inspeccionada 34 Kg y para el producto Lomo de res cantidad inspeccionada 8,9 Kg”; sin embargo, en el aplicativo SIVIGILA DC se digitaron 3,4 Kg y 89 Kg respectivamente.</t>
  </si>
  <si>
    <t>Línea de alimentos sanos y seguros</t>
  </si>
  <si>
    <t>AS15E749370</t>
  </si>
  <si>
    <t xml:space="preserve">Operativo de alimentos y  bebidas </t>
  </si>
  <si>
    <t>En el mes de agosto  de 2025 en la intervención  Operativo de alimentos y  bebidas, existe diferencia entre el soporte físico y el aplicativo SIVIGILA DC:
1. Acta AS15E749370 ID 773895, de fecha 02/08/2025, En el acta física se registra  el producto  coctel con tequila  sabor a amargarita y mango  lata x 473 ml  cantidad 3,78 litros y el aplicativo SIVIGILA D.C ,  se registraron la cantidad de 7.78 litros.</t>
  </si>
  <si>
    <t>Irma Perez</t>
  </si>
  <si>
    <t>AS15E761764</t>
  </si>
  <si>
    <t>En el mes de agosto  de 2025 en la intervención  Operativo de alimentos y  bebidas, existe diferencia entre el soporte físico y el aplicativo SIVIGILA DC:
1. Acta AS15E761764 ID 422413, de fecha 12/08/2025, En el acta física se registra  el producto  cafe instantaneo  Colcafe unidad x 1,5 g cantidad  0.114 kg y el aplicativo SIVIGILA D.C ,  se registraron la cantidad de 1,5 kg.</t>
  </si>
  <si>
    <t>AS15E759880</t>
  </si>
  <si>
    <t>En el mes de agosto  de 2025 en la intervención  Operativo de alimentos y  bebidas, existe diferencia entre el soporte físico y el aplicativo SIVIGILA DC:
1. Acta AS15E759880 ID 811894, de fecha 16/08/2025, En el acta física se registran los productos  Yogurt entero sin dulce,con sabor a vainilla con probioticos  unidad x 113 g cantidad 1,4 kg , Bebida gaseosa Coca cola botella x 1 litro cantidad 20 l , queso fresco semigraso semiduro al vacio  x 200g  cantidad 1.8 kg , en  el aplicativo SIVIGILA D.C ,  no se registraron .</t>
  </si>
  <si>
    <t xml:space="preserve">Linea Seguridad Quimica </t>
  </si>
  <si>
    <t>SQ03E710280</t>
  </si>
  <si>
    <t>IVC A ESTABLECIMIENTO DE ESTETICA ORNAMENTAL</t>
  </si>
  <si>
    <t xml:space="preserve">
ActaSQ03E710280 con Id (354905) , con concepto desfavorable  del 22/08/2025, error en digitacion en el nomnre dele stablecimiento en el aplicativo   SIVIGILA DC </t>
  </si>
  <si>
    <t xml:space="preserve">Mabel Andrea Rueda Vega </t>
  </si>
  <si>
    <t>Seguridad Química</t>
  </si>
  <si>
    <t>Agosto 2025</t>
  </si>
  <si>
    <t>SQ03E710164</t>
  </si>
  <si>
    <t>En el acta SQ03E710164 (ID 384974) con Concepto Favorable del 12-08-2025, se registró en soporte físico el motivo de la visita por solicitud del interesado, bajo número de radicado 111956 del 03-07-2025, sin embargo, en el aplicativo SIVIGILA DC se digitó por programación.</t>
  </si>
  <si>
    <t>565255
787838</t>
  </si>
  <si>
    <t>SQ01E752964
SQ01E753217</t>
  </si>
  <si>
    <t>En el acta SQ01E752964 (ID 565255) con Concepto Desfavorable del 04-08-2025, se registró en soporte físico en el ítem 8.3 cantidad mensual generada 1 Kg para residuo común, sin embargo, en el aplicativo SIVIGILA DC se digitó 1,3 Kg.
En el acta SQ01E753217 (ID 787838) con Concepto Favorable del 12-08-2025, se registró en soporte físico como representante legal Daniel Humberto Prieto Alfonso, sin embargo, en el aplicativo SIVIGILA DC se digitó Daniel Humberto Alfonso</t>
  </si>
  <si>
    <t>SQ01E753405</t>
  </si>
  <si>
    <t>En el acta SQ01E753405 (ID 490681) con Concepto Favorable con Requerimientos del 23-08-2025, se registró en soporte físico nombre del establecimiento: DMJ abrasivos y soldaduras - ABRASOL, sin embargo, en el aplicativo SIVIGILA DC se digitó DMJ Abradivos y soldaduras - ABRASOL</t>
  </si>
  <si>
    <t>SQ01E753038</t>
  </si>
  <si>
    <t>En el acta SQ01E753038 (ID 391802) con Concepto Desfavorable del 08-08-2025, se registró en soporte físico correo electrónico: urregojose678@gmail.com, sin embargo, en el aplicativo SIVIGILA DC se digitó urregojose78@gmail.com</t>
  </si>
  <si>
    <t>SQ01E753337</t>
  </si>
  <si>
    <t>En el acta SQ01E753337 (ID 309472) con Concepto Desfavorable del 19-08-2025, se registró en soporte físico para el ítem 7.3 "No conoce los procedimientos para la atención de emergencias", sin embargo, en el aplicativo SIVIGILA DC no se digitó.</t>
  </si>
  <si>
    <t>301800
303323</t>
  </si>
  <si>
    <t>SQ01E752944
SQ01E753564</t>
  </si>
  <si>
    <t>En el acta SQ01E752944 (ID 301800) con Concepto Desfavorable del 04-08-2025, se registró en soporte físico correo electrónico: mecanicaindustriasnelqui@hotmail.com, sin embargo, en el aplicativo SIVIGILA DC se digitó mecanicaindustriaslnelqui@hotmail.com
En el acta SQ01E753564 (ID 303323) con Concepto Desfavorable del 21-08-2025, se registró en soporte físico barrio: el Progreso, sin embargo, en el aplicativo SIVIGILA DC se digitó Eduardo Santos</t>
  </si>
  <si>
    <t>SQ01E753487</t>
  </si>
  <si>
    <t>En el acta SQ01E753487 (ID 300214) con concepto Desfavorable del 23-08-2025, se evidenció digitación errada del correo electrónico en el aplicativo SIVIGILA DC.</t>
  </si>
  <si>
    <t>SQ03E710181</t>
  </si>
  <si>
    <t>En el acta SQ03E710181 (ID 457825) con concepto Desfavorable del 08-08-2025, para el acta anexa SQ04E701122 se evidenció digitación errada del número de trabajadores y correo electrónico en el aplicativo SIVIGILA DC.</t>
  </si>
  <si>
    <t>SQ01E753486</t>
  </si>
  <si>
    <t>En el acta SQ01E753486 (ID 688979) con concepto Desfavorable del 23-08-2025, se evidenció digitación errada del nombre del establecimiento en el aplicativo SIVIGILA DC.</t>
  </si>
  <si>
    <t>SQ01E753376</t>
  </si>
  <si>
    <t>En el acta SQ01E753376 (ID 701347) con concepto Favorable del 19-08-2025, no se digitó en el aplicativo SIVIGILA DC la información registrada de la matrícula mercantil del establecimiento.</t>
  </si>
  <si>
    <t>SQ03E709770</t>
  </si>
  <si>
    <t>En el acta SQ03E709770 (ID 726954) con concepto Desfavorable del 20-08-2025, se evidenció digitación errada del nombre del establecimiento en el aplicativo SIVIGILA DC.</t>
  </si>
  <si>
    <t>SQ01E753276</t>
  </si>
  <si>
    <t>En el acta SQ01E753276 (ID 778024) con concepto Favorable del 16-08-2025, se evidenció digitación errada del nombre del establecimiento en el aplicativo SIVIGILA DC.</t>
  </si>
  <si>
    <t>Calidad del agua y saneamiento basico</t>
  </si>
  <si>
    <t>SB12E701130</t>
  </si>
  <si>
    <t>2020 - Establecimientos de sitio de encuentro Sexual</t>
  </si>
  <si>
    <t>Para el acta SB12E701130 de fecha: 08/08/2025  con ID: 430554 de concepto Desfavorable, se evidencia error de digitación en el aplicativo SIVIGILA ya que no se ingresó la información correspondiente al Tecnólogo en saneamiento ambiental que desarrollo la visita sanitaria, toda vez que se registra en el acta de IVC que la intervención fue realizada por el profesional Ing. Ambiental John Alexander Parra Garzón y por el Tecnólogo en saneamiento ambiental Daniel Francisco Pinzón.</t>
  </si>
  <si>
    <t xml:space="preserve">Sandra Milena Acevedo Echeverry </t>
  </si>
  <si>
    <t>SB12E701105</t>
  </si>
  <si>
    <t>Para el acta SB12E701105 de fecha: 08/08/2025  con ID: 383904 de concepto Favorable, se evidencia error de digitación en el aplicativo SIVIGILA ya que no se ingresó la información correspondiente al Tecnólogo en saneamiento ambiental que desarrollo la visita sanitaria, toda vez que se registró en el acta de IVC que la intervención fue realizada por el profesional Ing. Ambiental John Alexander Parra Garzón y por el Tecnólogo en saneamiento ambiental Daniel Francisco Pinzón.</t>
  </si>
  <si>
    <t>SB12E701104</t>
  </si>
  <si>
    <t>Para el acta SB12E701104 de fecha: 08/08/2025  con ID: 649916 de concepto Favorable con requerimientos, se evidencia error de digitación en el aplicativo SIVIGILA ya que no se ingresó la información correspondiente al Tecnólogo en saneamiento ambiental que desarrollo la visita sanitaria, toda vez que se registró en el acta de IVC que la intervención fue realizada por el profesional Ing. Ambiental John Alexander Parra Garzón y por el Tecnólogo en saneamiento ambiental Daniel Francisco Pinzón</t>
  </si>
  <si>
    <t>SB12E701091</t>
  </si>
  <si>
    <t>Para el acta SB12E701091 de fecha: 22/08/2025  con ID: 780863 de concepto Favorable con requerimientos, se evidencia error de digitación en el aplicativo SIVIGILA ya que no se ingresó la información correspondiente al Ingeniero ambiental  John Alexander Parra Garzón que desarrollo la visita sanitaria, toda vez que se registró en el acta de IVC que la intervención fue realizada por el profesional Ing. Ambiental John Alexander Parra Garzón y por el Tecnólogo en saneamiento ambiental Daniel Francisco Pinzón.</t>
  </si>
  <si>
    <t>Alimentos Sanos y Seguros</t>
  </si>
  <si>
    <t>Rafael Uribe Uribe</t>
  </si>
  <si>
    <t>AS05E705046</t>
  </si>
  <si>
    <t>Supermercados-Hipermercados- Grandes superficies</t>
  </si>
  <si>
    <t xml:space="preserve">Para el mes de agosto de 2025, se evidenció hallazgo, en el acta No AS05E705046 ID 842311 del 15 de agosto de 2025, en acta en físico esta registrado destrucción o desnaturalización, no está digitado en SIVIGILA DC. </t>
  </si>
  <si>
    <t>Candelaria</t>
  </si>
  <si>
    <t>AS15E761776</t>
  </si>
  <si>
    <t>Operativos de alimentos y bebidas alcoholicas</t>
  </si>
  <si>
    <t>Para el mes de agosto de 2025, se evidenció hallazgo, en el acta No AS15E761776 ID 667022 del 15 de agosto de 2025, en acta en físico esta registrado: Producto: Cerveza coronita, cantidad a inspeccionar 15,1L, no esta digitado en SIVIGILA DC</t>
  </si>
  <si>
    <t>381139
495310</t>
  </si>
  <si>
    <t>AS15E749100
MH06E717065</t>
  </si>
  <si>
    <t>Operativos de alimentos y bebidas</t>
  </si>
  <si>
    <t>Se evidencio para el operativo de alimentos de fecha del 19-08-2025, en el establecimiento de ID: 381139, que el acta en físico tiene el Nº AS15E749100, sin embargo, en el aplicativo se relacionó número de acta AS15E949100, adicional, en nombre del propietario en acta en físico es: Inversiones SAM SAS, en el aplicativo se relacionó en nombre del propietario: Inversiones SANI SAS, no coincide la información.
Se evidencio en acta en físico de toma de medida sanitaria Nº MH06E717065  de fecha del 19-08-2025, que se relacionó que se tomó medida sanitaria, clausura temporal parcial, en el aplicativo se relacionó clausura temporal total.</t>
  </si>
  <si>
    <t>Línea Calidad del Agua y Saneamiento Básico</t>
  </si>
  <si>
    <t xml:space="preserve">SB01E751479 </t>
  </si>
  <si>
    <t xml:space="preserve">Establecimientos comerciales de saneamiento básico </t>
  </si>
  <si>
    <t>En el mes de agosto de 2025. Acta No.SB01E751479 ID 798796 de la localidad de Candelaria.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YINETHGUERRERO1@GMAIL.COM mientras que en SIVIGILA apare YNETHGUERRERO1@GMAIL.COM.</t>
  </si>
  <si>
    <t>Vladimir Murillo Rivas</t>
  </si>
  <si>
    <t xml:space="preserve">SB06E705912 </t>
  </si>
  <si>
    <t>En el mes de agosto de 2025. Acta No.SB06E705912 ID 842658 de la localidad de Candelaria. Se evidenció inconsistencia en la digitación por base de datos vs soportes físicos a través de la validación en aplicativo SIVIGILA DC. “ESTABLECIMIENTOS DE EDUCACIÓN SUPERIOR SIN SERVICIOS” en la CÉDULA DEL ESTABLECIMIENTO para el ítem CORREO ELCTRONICO DE NOTIFICACIÓN en FISICO se diligenció PLANTAFISICA@UEXTERNADO.EDU.CO mientras que en SIVIGILA aparece PLANTAFISICA@EXTERNADO.EDU.CO.</t>
  </si>
  <si>
    <t xml:space="preserve">SB01E753313 </t>
  </si>
  <si>
    <t>En el mes de agosto de 2025. Acta No.SB01E751831 ID 8417791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YINETHGUERRERO1@GMAIL.COM mientras que en SIVIGILA apare YNETHGUERRERO1@GMAIL.COM.</t>
  </si>
  <si>
    <t>SB01E751831</t>
  </si>
  <si>
    <t>Bodegas de almacenamiento de material reciclable y similar.</t>
  </si>
  <si>
    <t xml:space="preserve">SB00034319 </t>
  </si>
  <si>
    <t>En el mes de agosto de 2025. Acta No. SB00034319 ID 411838 de la localidad de Rafael Uribe Uribe. Se evidenció inconsistencia en la digitación por base de datos vs soportes físicos a través de la validación en aplicativo SIVIGILA DC. “GIMNASIO” en la CÉDULA DEL ESTABLECIMIENTO PARA EL ÍTEM NÚMERO de Trabajadores en FISICO se diligenció 6 que en SIVIGILA aparece 4.</t>
  </si>
  <si>
    <t xml:space="preserve">SB18E705329 </t>
  </si>
  <si>
    <t>En el mes de agosto de 2025. Acta No. SB18E705329 ID 626753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CORREO ELECTRÓNICO PARA NOTIFICACIÓN en FISICO se diligenció ANAZUCUA13@HOTMAIL.COM que en SIVIGILA aparece ANAZUCU13@HOTMAIL.COM.</t>
  </si>
  <si>
    <t xml:space="preserve">SB01E751355 </t>
  </si>
  <si>
    <t>En el mes de agosto de 2025. Acta No. SB01E751355 ID 732239 de la localidad de Rafael Uribe Uribe. Se evidenció inconsistencia en la digitación por base de datos vs soportes físicos a través de la validación en aplicativo SIVIGILA DC. “ESTABLECIMIENTOS COMERCIALES DE SANEAMIENTO BÁSICO” en la CÉDULA DEL ESTABLECIMIENTO para el ítem RAZÓN SOCIAL en FISICO se diligenció CELU STORE@ S.A.S mientras que en SIVIGILA apare CELU STORE S.A.S.</t>
  </si>
  <si>
    <t xml:space="preserve">SB01E751356 </t>
  </si>
  <si>
    <t>En el mes de agosto de 2025. Acta No. SB01E751356 ID 548148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RAZÓN SOCIAL en FISICO se diligenció CELU STORE@ S.A.S mientras que en SIVIGILA apare CELU STORE S.A.S. Asimismo, para el ítem MOTIVO VISITA en FISICO se diligenció SOLICITUD DEL INTERESADO mientras que en SIVIGILA apare PROGRAMACIÓN.</t>
  </si>
  <si>
    <t xml:space="preserve">SB06E706227 </t>
  </si>
  <si>
    <t>En el mes de agosto de 2025. Acta No. SB06E706227 ID 446611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TELÉFONOS en FISICO se diligenció 3118351217/6012399016mientras que en SIVIGILA aparece 3118351217/2399016.</t>
  </si>
  <si>
    <t>Valor %</t>
  </si>
  <si>
    <t>Código 1063 Mártires</t>
  </si>
  <si>
    <t>Valor glosa/Agosto 2025</t>
  </si>
  <si>
    <t>SEPTIEMBRE DE 2025</t>
  </si>
  <si>
    <t>Línea de Medicamentos Seguros</t>
  </si>
  <si>
    <t>Septiembre de 2025</t>
  </si>
  <si>
    <t>San Cristóbal</t>
  </si>
  <si>
    <t>MS12E506915</t>
  </si>
  <si>
    <t>Se evidenció que existe diferencia entre el soporte en físico y el aplicativo SIVIGILA D.C, para el soporte, MS12E506915 con ID 422310 del 04/09/2025 con concepto favorable de la localidad de San Cristóbal, se indicó el dato “2463294” como matricula mercantil, sin embargo, en el aplicativo SIVIGILA D.C se digitó “2463292”</t>
  </si>
  <si>
    <t>septiembre de 2025</t>
  </si>
  <si>
    <t>MÁRTIRES</t>
  </si>
  <si>
    <t>SQ01E754130</t>
  </si>
  <si>
    <t>En el Acta No. SQ01E754130, ID establecimiento (302434), de fecha 15/9/2025 con Concepto Favorable. En el ítem 8.1 no se digitó la información de la sustancia yeso, registrada en el soporte físico.</t>
  </si>
  <si>
    <t>Edgar Salazar</t>
  </si>
  <si>
    <t>SQ01E754172</t>
  </si>
  <si>
    <t>En el Acta No. SQ01E754172, ID establecimiento (435684), de fecha 23/9/2025 con Concepto Desfavorable.  Se registró la nota aclaratoria: "Se actualiza tipo de establecimiento: Servicios de acabados de partes y productos metálicos", sin embargo, en el aplicativo SIVIGILA DC, se digitó Servicios de torno.</t>
  </si>
  <si>
    <t>SQ01E753741</t>
  </si>
  <si>
    <t>En el Acta No. SQ01E753741, ID establecimiento (541230), de fecha 12/9/2025 con Concepto Favorable. En el ítem 8.1 se registró la cantidad mensual utilizada de gas natural 200 metros cúbicos, sin embargo, en el aplicativo SIVIGILA DC, se digitó 200 centímetros cúbicos.</t>
  </si>
  <si>
    <t>SQ01E753926</t>
  </si>
  <si>
    <t>En el Acta No. SQ01E753926, ID establecimiento (555495), de fecha 19/9/2025 con Concepto Desfavorable. En el ítem 8.2 se registró la cantidad mensual producida de productos acero 4,5 Toneladas, sin embargo, en el aplicativo SIVIGILA DC, se digitó 45 Toneladas.</t>
  </si>
  <si>
    <t>SQ01E763422</t>
  </si>
  <si>
    <t>En el Acta No. SQ01E763422, ID establecimiento (570700), de fecha 2/9/2025 con Concepto Desfavorable. Se registró el número del documento de la persona por parte del establecimiento 15666251, sin embargo, en el aplicativo SIVIGILA DC, se digitó 1566251.</t>
  </si>
  <si>
    <t>SQ01E754068</t>
  </si>
  <si>
    <t>En el Acta No. SQ01E754068, ID establecimiento (787626), de fecha 12/9/2025 con Concepto Favorable con Requerimientos. En el soporte físico los ítems 5.9, 5.10 y 5.11 se registraron con la calificación "No cumple", sin embargo, en el aplicativo SIVIGILA DC, se digitaron con la calificación "Cumple".</t>
  </si>
  <si>
    <t>Septiembre</t>
  </si>
  <si>
    <t>AS15E759349</t>
  </si>
  <si>
    <t>En el mes de septiembre  de 2025 en la intervención  Operativo de alimentos y  bebidas, existe diferencia entre el soporte físico y el aplicativo SIVIGILA DC:
1. Acta AS15E759349 ID 387766, de fecha 04/09/2025, En el acta física se registra el producto Cerveza Heineken lata x 310 cm3 cantidad 3.72 litros, en  el aplicativo SIVIGILA D.C , se registraron 372  litros  .</t>
  </si>
  <si>
    <t>AS15E750574</t>
  </si>
  <si>
    <t>En el mes de septiembre  de 2025 en la intervención  Operativo de alimentos y  bebidas, existe diferencia entre el soporte físico y el aplicativo SIVIGILA DC:
1. Acta AS15E750574 ID 415596, de fecha 08/09/2025, En el acta física se registra el producto Mezcla de aceites vegetales saborizados saabor artifici9al a mantequilla boella x 250 ml  xabtidad 0.75 litros, en  el aplicativo SIVIGILA D.C , se registraron 75 litros.</t>
  </si>
  <si>
    <t>SQ03E710426</t>
  </si>
  <si>
    <t xml:space="preserve">
Acta SQ03E710426 con ID (354883) , con concepto favorable con requerimiento   del 10/09/2025, error en digitacion en la direccion del establcimiento    SIVIGILA DC </t>
  </si>
  <si>
    <t>SB01E752218</t>
  </si>
  <si>
    <t>31 - Bodegas de almacenamiento de material reciclable y similares</t>
  </si>
  <si>
    <t>Para el acta SB01E752218 de fecha: 04/09/2025  con ID: 787231 de concepto Desfavorable, se evidencia diferencia entre el acta física y el aplicativo SIVIGILA, toda vez que, en el acta física se diligencio en el ítem nombre del establecimiento: PROSPERIDA J.R.N 3 y en el aplicativo SIVIGILA se evidencia nombre del establecimiento: PROSPERIDAD J.R.N 3, se hace verificación en aplicativo RUES donde se constata que el nombre del establecimiento es PROSPERIDA J.R.N 3.</t>
  </si>
  <si>
    <t>SB01E752330</t>
  </si>
  <si>
    <t>2018 - Establecimientos comerciales saneamiento básico</t>
  </si>
  <si>
    <t>Para el acta SB01E752330 de fecha: 23/09/2025  con ID: 800809 de concepto Desfavorable, se evidencia diferencia entre el acta física y el aplicativo SIVIGILA, toda vez que, en el acta física se diligencio en el ítem Número de inscripción: SB00073410       y en el aplicativo SIVIGILA se observa Número de inscripción: sin digitar información, en acta física se diligencio en ítem: Presenta matricula mercantil del establecimiento: SI X y el número 3283421 y en el aplicativo SIVIGILA se evidencia sin digitar la información.</t>
  </si>
  <si>
    <t>SB01E752325</t>
  </si>
  <si>
    <t xml:space="preserve">Para el acta SB01E752325 de fecha: 18/09/2025  con ID: 511093 de concepto Favorable, se evidencia diferencia entre el acta física y el aplicativo SIVIGILA, toda vez que, en el acta física se diligencio en el ítem dirección de notificación: KR 18 9 34 LC1  y en el aplicativo SIVIGILA se observa KR 18 9 34. </t>
  </si>
  <si>
    <t>SB01E752855</t>
  </si>
  <si>
    <t>Para el acta SB01E752855 de fecha: 22/09/2025  con ID: 637058 de concepto Favorable, se evidencia diferencia entre el acta física y el aplicativo SIVIGILA, toda vez que, en el acta física se diligencio en ítem: Presenta matricula mercantil del establecimiento: SI X y el número 3727277 y en el aplicativo SIVIGILA se evidencia sin digitar la información.</t>
  </si>
  <si>
    <t>SB12E701141</t>
  </si>
  <si>
    <t>Para el acta SB12E701141 de fecha: 05/09/2025  con ID: 383191 de concepto Favorable con requerimientos, se evidencia error de digitación en el aplicativo SIVIGILA ya que no se ingresó la información correspondiente al Ingeniero ambiental  John Alexander Parra Garzón que desarrollo la visita sanitaria, toda vez que se registró en el acta de IVC que la intervención fue realizada por el profesional Ing. Ambiental John Alexander Parra Garzón y por el Tecnólogo en saneamiento ambiental Manuel Ricardo Roa Martínez.</t>
  </si>
  <si>
    <t>SB12E701093</t>
  </si>
  <si>
    <t>Para el acta SB12E701093 de fecha: 05/09/2025  con ID: 724097 de concepto Favorable con requerimientos, se evidencia error de digitación en el aplicativo SIVIGILA ya que no se ingresó la información correspondiente al Ingeniero ambiental  John Alexander Parra Garzón que desarrollo la visita sanitaria, toda vez que se registró en el acta de IVC que la intervención fue realizada por el profesional Ing. Ambiental John Alexander Parra Garzón y por el Tecnólogo en saneamiento ambiental Manuel Ricardo Roa Martínez</t>
  </si>
  <si>
    <t>SB12E701139</t>
  </si>
  <si>
    <t>Para el acta SB12E701139 de fecha: 05/09/2025  con ID: 434510 de concepto Favorable con requerimientos, se evidencia error de digitación en el aplicativo SIVIGILA ya que no se ingresó la información correspondiente al Ingeniero ambiental  John Alexander Parra Garzón que desarrollo la visita sanitaria, toda vez que se registró en el acta de IVC que la intervención fue realizada por el profesional Ing. Ambiental John Alexander Parra Garzón y por el Tecnólogo en saneamiento ambiental Manuel Ricardo Roa Martínez.</t>
  </si>
  <si>
    <t>AS21E715033</t>
  </si>
  <si>
    <t>Se evidencio en acta en físico Nº AS21E715033 que la dirección del establecimiento y de notificación es: Cl 7A  15A 43 IN 1, en el aplicativo se relacionó en dirección del establecimiento y dirección de notificación: Cl 7A  15A 43, no coincide la información.</t>
  </si>
  <si>
    <t>AS04E732925</t>
  </si>
  <si>
    <t>Se evidencio en acta en físico Nº AS04E732925 que el porcentaje de cumplimiento fue de 39,75%, en el aplicativo se relacionó en porcentaje de cumplimiento de visita fue de 39,15%, no coincide la información</t>
  </si>
  <si>
    <t xml:space="preserve">SB18E704080 </t>
  </si>
  <si>
    <t>En el mes de septiembre de 2025. Acta No. SB18E704080 ID 599374 de la localidad de Candelaria. Se evidenció inconsistencia en la digitación por base de datos vs soportes físicos a través de la validación en aplicativo SIVIGILA DC. “PROFESIONALES INDEPENDIENTES DE SALUD/OBJETO SOCIAL DIFERENTE” en la CÉDULA DEL ESTABLECIMIENTO para el ítem CORREO ELECTRÓNICO PARA NOTIFICACIÓN en FISICO se diligenció TATISSANCHEZMAR@GMAIL.COM que en SIVIGILA aparece TATISANCHEZMAR@GMAIL.COM.</t>
  </si>
  <si>
    <t>SB01E751630</t>
  </si>
  <si>
    <t>En el mes de septiembre de 2025. Acta No. SB01E751630 ID 782942 de la localidad de Candelaria.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MARIACARS2235@HOTMAIL.COM mientras que en SIVIGILA apare MARIACARS52235@HOTMAIL.COM.</t>
  </si>
  <si>
    <t>SB01E751525</t>
  </si>
  <si>
    <t>En el mes de septiembre de 2025. Acta No. SB01E751525 ID 832848 de la localidad de Candelaria. Se evidenció inconsistencia en la digitación por base de datos vs soportes físicos a través de la validación en aplicativo SIVIGILA DC. “ESTABLECIMIENTOS COMERCIALES DE SANEAMIENTO BÁSICO” en la CÉDULA DEL ESTABLECIMIENTO para el ítem NOMBRE DEL ESTABLECIMIENTO en FISICO se diligenció TROPICAL FASHION mientras que en SIVIGILA apare TROPICAL FASHION ROPA HINDU.</t>
  </si>
  <si>
    <t xml:space="preserve">SB06E705882 </t>
  </si>
  <si>
    <t>En el mes de septiembre de 2025. Acta No. SB06E705882 ID 379312 de la localidad de Candelaria. Se evidenció inconsistencia en la digitación por base de datos vs soportes físicos a través de la validación en aplicativo SIVIGILA DC. “ESTABLECIMIENTOS DE EDUCACIÓN SUPERIOR SIN SERVICIOS” en la CÉDULA DEL ESTABLECIMIENTO PARA EL ÍTEM NÚMERO de Trabajadores en FISICO se diligenció 27 que en SIVIGILA aparece 25.</t>
  </si>
  <si>
    <t xml:space="preserve">SB18E705158 </t>
  </si>
  <si>
    <t>En el mes de septiembre de 2025. Acta No. SB18E705158 ID 591479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CORREO ELECTRÓNICO PARA NOTIFICACIÓN en FISICO se diligenció MERDECES3@HOTMAIL.COM que en SIVIGILA aparece CONSULTA@UNIDADMEDICA.CO.</t>
  </si>
  <si>
    <t xml:space="preserve">SB18E705274 </t>
  </si>
  <si>
    <t>En el mes de septiembre de 2025. Acta No. SB18E705274 ID 5908051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APLICA (9999) mientras que en SIVIGILA aparece NO TIENE (8888).</t>
  </si>
  <si>
    <t xml:space="preserve">SB01E753189 </t>
  </si>
  <si>
    <t>En el mes de septiembre de 2025. Acta No. SB01E753189 ID 786466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PAPELERIAGAMESTAR@GMAIL.COM mientras que en SIVIGILA apare PAPELERIAGAMESSTAR@GMAIL.COM.</t>
  </si>
  <si>
    <t xml:space="preserve">SB01E753084 </t>
  </si>
  <si>
    <t>En el mes de septiembre de 2025. Acta No. SB01E753084 ID 783286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MATRÍCULA ESTABLECIMIENTO en FISICO se diligenció 3736165 que en SIVIGILA aparece 3736154.</t>
  </si>
  <si>
    <t>En el mes de septiembre de 2025. Acta No. SB01E753313 ID 568162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MATRÍCULA ESTABLECIMIENTO en FISICO se diligenció 2825338 que en SIVIGILA aparece 2852338.</t>
  </si>
  <si>
    <t xml:space="preserve">SB06E706274 </t>
  </si>
  <si>
    <t>En el mes de septiembre de 2025. Acta No. SB06E706274 ID 428841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ELCTRONICO DE NOTIFICACIÓN en FISICO se diligenció CEDMANUELDELSOCOR18@EDUCACIONBOGOTA.EDU.CO mientras que en SIVIGILA aparece CEDMANUELDELSOCORRO@EDUCACIONBOGOTA.EDU.CO.</t>
  </si>
  <si>
    <t xml:space="preserve">SB06E706433 </t>
  </si>
  <si>
    <t>Establecimientos de educación preescolar, básica y media (Jardín Infantil).</t>
  </si>
  <si>
    <t>En el mes de septiembre de 2025. Acta No. SB06E706433 ID 324381 de la localidad de Rafael Uribe Uribe. Se evidenció inconsistencia en la digitación por base de datos vs soportes físicos a través de la validación en aplicativo SIVIGILA DC. “ESTABLECIMIENTOS DE EDUCACIÓN PREESCOLAR, BÁSICA Y MEDIA (JARDÍN INFANTIL).” en la CÉDULA DEL ESTABLECIMIENTO para el ítem CORREO ELCTRONICO DE NOTIFICACIÓN en FISICO se diligenció MOLINOSDEILSUIONES25@GMAIL.COM mientras que en SIVIGILA aparece MOLINOSDEILUSIONES25@GMAIL.COM.</t>
  </si>
  <si>
    <t>Valor glosa/Septiembre 2025</t>
  </si>
  <si>
    <t>EQUIPO DE APOYO A LA SUPERVISION SUBRED CENTRO ORIENTE
REPORTE CONSOLIDADO DE INCONSISTENCIAS BASE DE TALENTO HUMANO  DEL PERIODO AGOSTO - SEPTIEMBRE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</si>
  <si>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</si>
  <si>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</si>
  <si>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</si>
  <si>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</si>
  <si>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</si>
  <si>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</si>
  <si>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</si>
  <si>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</si>
  <si>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Aire, Ruido y Radiación Electromagnetica</t>
  </si>
  <si>
    <t>Jhon Alejandro Cortes Hernández</t>
  </si>
  <si>
    <t>Tecnico Laboral por Competencias en Auxiliar de Enfermería</t>
  </si>
  <si>
    <t>Tecnólogo</t>
  </si>
  <si>
    <t>En base de talento humano de agosto 2025 en el campo "TÍTULO DE PREGRADO"  registra "Técnico Auxiliar en Enfermería", el cual no corresponde, toda vez que acorde con título académico es "Técnico laboral por Competencias en Auxiliar de Enfermería"</t>
  </si>
  <si>
    <t>agosto 2025</t>
  </si>
  <si>
    <t>Jenny López</t>
  </si>
  <si>
    <t>Yenny Lorena Cuesta Barragán</t>
  </si>
  <si>
    <t>Es Técnico laboral en Auxiliar en Enfermería</t>
  </si>
  <si>
    <t>En base de talento humano de agosto 2025 en el campo "TÍTULO DE PREGRADO"  registra "Técnico Auxiliar en Enfermería", el cual no corresponde, toda vez que acorde con título académico es "Técnico laboral en Auxiliar de Enfermería"</t>
  </si>
  <si>
    <t>Nancy Viviana González Gordillo</t>
  </si>
  <si>
    <t>Tecnico Laboral en Auxiliar de Enfermería</t>
  </si>
  <si>
    <t>Omaira Lucia Castellanos Arias</t>
  </si>
  <si>
    <t>En base de talento humano de agosto 2025, en el campo "TÍTULO DE PREGRADO"  registra "Técnico Auxiliar en Enfermería", el cual no corresponde, toda vez que acorde con título académico es "Técnico laboral en Auxiliar de Enfermería". Además está registrada con “LÍNEA DE INTERVENCIÓN PRINCIPAL” y  “LÍNEAS DE INTERVENCIÓN EN LAS QUE REALIZÓ ACTIVIDADES EN EL MES”  en la línea de “AIRE RUIDO Y RADIACIÓN ELECTROMAGNÉTICA”, con “0” horas, presentando inconsistencia, toda vez que no efectuó actividades este mes, por ende no debió ser reportada en la base.</t>
  </si>
  <si>
    <t>En base de talento humano de septiembre 2025 en el campo "TÍTULO DE PREGRADO"  registra "Técnico Auxiliar en Enfermería", el cual no corresponde, toda vez que acorde con título académico es "Técnico laboral por Competencias en Auxiliar de Enfermería"</t>
  </si>
  <si>
    <t>septiembre 2025</t>
  </si>
  <si>
    <t>En base de talento humano de septiembre 2025 en el campo "TÍTULO DE PREGRADO"  registra "Técnico Auxiliar en Enfermería", el cual no corresponde, toda vez que acorde con título académico es "Técnico laboral en Auxiliar de Enfermería"</t>
  </si>
  <si>
    <t>En base de talento humano de septiembre 2025, en el campo "TÍTULO DE PREGRADO"  registra "Técnico Auxiliar en Enfermería", el cual no corresponde, toda vez que acorde con título académico es "Técnico laboral en Auxiliar de Enfermería". Además está registrada con “LÍNEA DE INTERVENCIÓN PRINCIPAL” y  “LÍNEAS DE INTERVENCIÓN EN LAS QUE REALIZÓ ACTIVIDADES EN EL MES”  en la línea de “AIRE RUIDO Y RADIACIÓN ELECTROMAGNÉTICA”, con “0” horas, presentando inconsistencia, toda vez que no efectuó actividades este mes, por ende no debió ser reportada en la base.</t>
  </si>
  <si>
    <t xml:space="preserve">Adolfo Cruz Marín </t>
  </si>
  <si>
    <t>INGENIERO(A) AMBIENTAL</t>
  </si>
  <si>
    <t>Profesional universitario 2</t>
  </si>
  <si>
    <t>En la base de TH se observa inconsistencia en la linea principal de intervención ya que se encuentra desarrollando actividades en la linea CASB, pero aparece en Alimentos sanos y seguros se verifico información con líder de la linea de CASB y apoyo técnico del referente de la Subred.</t>
  </si>
  <si>
    <t xml:space="preserve">Angie Nataly Hernández </t>
  </si>
  <si>
    <t>Alimentos sanos y seguros</t>
  </si>
  <si>
    <t xml:space="preserve">Ingrid Ginned Sotomonte Giraldo </t>
  </si>
  <si>
    <t>Tecnologo</t>
  </si>
  <si>
    <t>Tecnólogo en Saneamiento Ambiental</t>
  </si>
  <si>
    <t>Para la información registrada en la base de talento humano del mes de septiembre de 2025, se evidencio que para la colaboradora Ingrid Ginned Sotomonte Giraldo de Perfil Tecnólogo en Saneamiento Ambiental, no se registró en la columna de observaciones que se le realizo el pago de 39 horas adicionales realizadas en el mes de agosto de 2025.</t>
  </si>
  <si>
    <t>CONCEPTO TÉCNICO DEFINITIVO  - AGOSTO - 2025-EE-116208 18/11/2025</t>
  </si>
  <si>
    <t>Identificación</t>
  </si>
  <si>
    <t>Referente VSA</t>
  </si>
  <si>
    <t>Aire ruido y radiación electromagnética</t>
  </si>
  <si>
    <t>Total</t>
  </si>
  <si>
    <t>CONCEPTO TÉCNICO DEFINITIVO - SEPTIEMBRE - 2025-EE-116039 18/11/2025</t>
  </si>
  <si>
    <t xml:space="preserve">Localidad </t>
  </si>
  <si>
    <t xml:space="preserve">Línea </t>
  </si>
  <si>
    <t xml:space="preserve">Intervención </t>
  </si>
  <si>
    <t xml:space="preserve">Identificación </t>
  </si>
  <si>
    <t xml:space="preserve">Aspectos administrativos </t>
  </si>
  <si>
    <t xml:space="preserve">Referente VSA </t>
  </si>
  <si>
    <t>Eventos Transmisibles de Origen Zoonótico</t>
  </si>
  <si>
    <t xml:space="preserve">Aire ruido y radiación electromagnética </t>
  </si>
  <si>
    <t xml:space="preserve">Alimentos sanos y seguros </t>
  </si>
  <si>
    <t xml:space="preserve">Total </t>
  </si>
  <si>
    <t>AGOSTO - SEPTIEMBRE DE 2025</t>
  </si>
  <si>
    <t>GLOSA Criterio G3-3</t>
  </si>
  <si>
    <t>NA</t>
  </si>
  <si>
    <t>En la base auxiliar de la línea de Seguridad Química del mes de agosto de 2025, archivo denominado: "8.Intervenidos_Centro_Oriente_Bases Auxiliares", se indicó para un establecimiento asociado al acta SA03E725935 del 22 de agosto de 2025, en la columna "eMail" se digitó: "maicoldavid08@gmail.com", sin embargo, en el soporte físico se registró: "maicoldavid08@hotmail.com". 
Nota: Se precisa que la actividad que generó el hallazgo fue realizada por un profesional universitario del equipo de autorregulación.</t>
  </si>
  <si>
    <t>Valor Profesional</t>
  </si>
  <si>
    <t>Valor Hora</t>
  </si>
  <si>
    <t>Valor 3 horas</t>
  </si>
  <si>
    <t>Valor total Autorregulación</t>
  </si>
  <si>
    <t>% glosa</t>
  </si>
  <si>
    <t>Septiembre 2025</t>
  </si>
  <si>
    <t>En la base auxiliar de la línea de Seguridad Química del mes de septiembre de 2025, archivo denominado: "9.Intervenidos_Centro_Oriente_Bases Auxiliares", se indicó para un establecimiento asociado al acta SA03E727326 del 04 de septiembre de 2025, en la columna "MatriculaEstablecimiento" se digitó: "2982941", sin embargo, en el soporte físico se registró: "2982940". 
Nota: Se precisa que la actividad que generó el hallazgo fue realizada por un profesional universitario del equipo de autorregulación.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</si>
</sst>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 #,##0.0000_-;\-* #,##0.0000_-;_-* \-??_-;_-@_-"/>
    <numFmt numFmtId="173" formatCode="_-* #,##0.000000000_-;\-* #,##0.000000000_-;_-* \-??_-;_-@_-"/>
    <numFmt numFmtId="174" formatCode="_-* #,##0.00000000000_-;\-* #,##0.00000000000_-;_-* \-??_-;_-@_-"/>
    <numFmt numFmtId="175" formatCode="_-&quot;$&quot;\ * #,##0_-;\-&quot;$&quot;\ * #,##0_-;_-&quot;$&quot;\ * &quot;-&quot;??_-;_-@_-"/>
    <numFmt numFmtId="176" formatCode="0.000000000"/>
    <numFmt numFmtId="177" formatCode="_-[$$-240A]\ * #,##0_-;\-[$$-240A]\ * #,##0_-;_-[$$-240A]\ * &quot;-&quot;??_-;_-@_-"/>
    <numFmt numFmtId="178" formatCode="_-* #,##0_-;\-* #,##0_-;_-* &quot;-&quot;??_-;_-@_-"/>
    <numFmt numFmtId="179" formatCode="0.00000000000"/>
  </numFmts>
  <fonts count="52"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2"/>
      <color theme="1"/>
      <name val="Arial Narrow"/>
    </font>
    <font>
      <sz val="14"/>
      <color theme="1"/>
      <name val="Arial Narrow"/>
    </font>
    <font>
      <sz val="12"/>
      <color theme="0"/>
      <name val="Arial Narrow"/>
    </font>
    <font>
      <b/>
      <sz val="12"/>
      <color theme="1"/>
      <name val="Arial"/>
      <family val="2"/>
    </font>
    <font>
      <sz val="8"/>
      <color theme="1"/>
      <name val="Arial"/>
      <family val="2"/>
    </font>
    <font>
      <b/>
      <sz val="10"/>
      <color theme="1"/>
      <name val="Arial"/>
      <family val="2"/>
    </font>
    <font>
      <sz val="10"/>
      <color rgb="FF000000"/>
      <name val="Arial"/>
      <family val="2"/>
    </font>
    <font>
      <sz val="10"/>
      <color theme="1"/>
      <name val="Arial"/>
      <family val="2"/>
    </font>
    <font>
      <b/>
      <sz val="10"/>
      <color rgb="FF000000"/>
      <name val="Arial"/>
      <family val="2"/>
    </font>
    <font>
      <b/>
      <sz val="8"/>
      <color theme="1"/>
      <name val="Arial"/>
      <family val="2"/>
    </font>
    <font>
      <sz val="8"/>
      <color rgb="FF000000"/>
      <name val="Arial"/>
      <family val="2"/>
    </font>
    <font>
      <b/>
      <sz val="10"/>
      <name val="Arial"/>
      <family val="2"/>
    </font>
    <font>
      <sz val="10"/>
      <name val="Calibri"/>
      <family val="2"/>
    </font>
    <font>
      <b/>
      <sz val="14"/>
      <color theme="1"/>
      <name val="Arial"/>
      <family val="2"/>
    </font>
    <font>
      <sz val="10"/>
      <name val="Arial"/>
      <family val="2"/>
    </font>
    <font>
      <sz val="9"/>
      <name val="Calibri"/>
      <family val="2"/>
    </font>
    <font>
      <sz val="10"/>
      <color theme="1"/>
      <name val="Calibri"/>
      <family val="2"/>
      <scheme val="minor"/>
    </font>
    <font>
      <sz val="8"/>
      <color theme="1"/>
      <name val="Calibri"/>
      <family val="2"/>
      <scheme val="minor"/>
    </font>
    <font>
      <sz val="8"/>
      <name val="Arial"/>
      <family val="2"/>
    </font>
    <font>
      <sz val="12"/>
      <name val="Arial Narrow"/>
      <family val="2"/>
    </font>
  </fonts>
  <fills count="1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92D050"/>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07">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7"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44"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2" xfId="0" applyNumberFormat="1" applyFont="1" applyBorder="1" applyAlignment="1" applyProtection="1">
      <alignment vertical="center" wrapText="1"/>
      <protection hidden="1"/>
    </xf>
    <xf numFmtId="166"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68" fontId="28" fillId="0" borderId="33" xfId="0" applyNumberFormat="1" applyFont="1" applyBorder="1" applyAlignment="1">
      <alignment vertical="top" wrapText="1" readingOrder="1"/>
    </xf>
    <xf numFmtId="169"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7" fillId="2" borderId="3" xfId="5" applyNumberFormat="1" applyFont="1" applyBorder="1" applyAlignment="1">
      <alignment horizontal="center" vertical="center" wrapText="1"/>
    </xf>
    <xf numFmtId="171" fontId="10" fillId="5" borderId="37"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6"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13" fillId="0" borderId="0" xfId="0" applyFont="1" applyAlignment="1" applyProtection="1">
      <alignment horizontal="center" vertical="center" wrapText="1"/>
      <protection hidden="1"/>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1" fontId="0" fillId="2" borderId="3" xfId="5" applyNumberFormat="1" applyFont="1" applyBorder="1" applyAlignment="1">
      <alignment horizontal="center" vertical="center" wrapText="1"/>
    </xf>
    <xf numFmtId="0" fontId="0" fillId="2" borderId="4" xfId="5" applyFont="1" applyBorder="1" applyAlignment="1">
      <alignment horizontal="center" vertical="center" wrapText="1"/>
    </xf>
    <xf numFmtId="0" fontId="32" fillId="0" borderId="10" xfId="6" applyNumberFormat="1" applyFont="1" applyFill="1" applyBorder="1" applyAlignment="1" applyProtection="1">
      <alignment horizontal="center" vertical="center" wrapText="1"/>
      <protection locked="0"/>
    </xf>
    <xf numFmtId="0" fontId="33" fillId="0" borderId="10" xfId="6" applyFont="1" applyFill="1" applyBorder="1" applyAlignment="1" applyProtection="1">
      <alignment horizontal="center" vertical="center" wrapText="1"/>
      <protection locked="0"/>
    </xf>
    <xf numFmtId="0" fontId="34" fillId="0" borderId="10" xfId="6" applyNumberFormat="1" applyFont="1" applyFill="1" applyBorder="1" applyAlignment="1" applyProtection="1">
      <alignment horizontal="center" vertical="center" wrapText="1"/>
      <protection hidden="1"/>
    </xf>
    <xf numFmtId="0" fontId="32" fillId="0" borderId="10" xfId="6"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166" fontId="32" fillId="0" borderId="10" xfId="6" applyNumberFormat="1" applyFont="1" applyFill="1" applyBorder="1" applyAlignment="1" applyProtection="1">
      <alignment horizontal="center" vertical="center" wrapText="1"/>
      <protection hidden="1"/>
    </xf>
    <xf numFmtId="171" fontId="32" fillId="0" borderId="10" xfId="8" applyNumberFormat="1" applyFont="1" applyFill="1" applyBorder="1" applyAlignment="1" applyProtection="1">
      <alignment horizontal="center" vertical="center" wrapText="1"/>
      <protection hidden="1"/>
    </xf>
    <xf numFmtId="171" fontId="32" fillId="0" borderId="10" xfId="6" applyNumberFormat="1" applyFont="1" applyFill="1" applyBorder="1" applyAlignment="1" applyProtection="1">
      <alignment horizontal="center" vertical="center" wrapText="1"/>
      <protection hidden="1"/>
    </xf>
    <xf numFmtId="9" fontId="32" fillId="0" borderId="10" xfId="9" applyFont="1" applyFill="1" applyBorder="1" applyAlignment="1" applyProtection="1">
      <alignment horizontal="center" vertical="center" wrapText="1"/>
      <protection locked="0"/>
    </xf>
    <xf numFmtId="165" fontId="32"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2" fontId="32" fillId="0" borderId="10" xfId="2" applyFont="1" applyFill="1" applyBorder="1" applyAlignment="1" applyProtection="1">
      <alignment horizontal="center" vertical="center" wrapText="1"/>
      <protection hidden="1"/>
    </xf>
    <xf numFmtId="44" fontId="32" fillId="0" borderId="10" xfId="6" applyNumberFormat="1" applyFont="1" applyFill="1" applyBorder="1" applyAlignment="1" applyProtection="1">
      <alignment horizontal="center" vertical="center" wrapText="1"/>
      <protection locked="0"/>
    </xf>
    <xf numFmtId="166" fontId="32" fillId="0" borderId="10" xfId="6" applyNumberFormat="1" applyFont="1" applyFill="1" applyBorder="1" applyAlignment="1" applyProtection="1">
      <alignment horizontal="center" vertical="center" wrapText="1"/>
      <protection locked="0"/>
    </xf>
    <xf numFmtId="0" fontId="32" fillId="0" borderId="11" xfId="6" applyNumberFormat="1" applyFont="1" applyFill="1" applyBorder="1" applyAlignment="1" applyProtection="1">
      <alignment horizontal="center" vertical="center" wrapText="1"/>
      <protection locked="0"/>
    </xf>
    <xf numFmtId="0" fontId="33" fillId="0" borderId="11" xfId="6" applyFont="1" applyFill="1" applyBorder="1" applyAlignment="1" applyProtection="1">
      <alignment horizontal="center" vertical="center" wrapText="1"/>
      <protection locked="0"/>
    </xf>
    <xf numFmtId="0" fontId="32" fillId="0" borderId="11" xfId="6" applyFont="1" applyFill="1" applyBorder="1" applyAlignment="1" applyProtection="1">
      <alignment horizontal="center" vertical="center" wrapText="1"/>
      <protection locked="0"/>
    </xf>
    <xf numFmtId="0" fontId="20" fillId="0" borderId="11" xfId="6" applyFont="1" applyFill="1" applyBorder="1" applyAlignment="1" applyProtection="1">
      <alignment horizontal="center" vertical="center" wrapText="1"/>
      <protection locked="0"/>
    </xf>
    <xf numFmtId="9" fontId="32" fillId="0" borderId="11" xfId="9" applyFont="1" applyFill="1" applyBorder="1" applyAlignment="1" applyProtection="1">
      <alignment horizontal="center" vertical="center" wrapText="1"/>
      <protection locked="0"/>
    </xf>
    <xf numFmtId="42" fontId="32" fillId="0" borderId="11" xfId="2" applyFont="1" applyFill="1" applyBorder="1" applyAlignment="1" applyProtection="1">
      <alignment horizontal="center" vertical="center" wrapText="1"/>
      <protection hidden="1"/>
    </xf>
    <xf numFmtId="0" fontId="20" fillId="0" borderId="11" xfId="6" applyFont="1" applyFill="1" applyBorder="1" applyAlignment="1" applyProtection="1">
      <alignment horizontal="justify" vertical="justify" wrapText="1"/>
      <protection locked="0"/>
    </xf>
    <xf numFmtId="172" fontId="20" fillId="0" borderId="10" xfId="6" applyNumberFormat="1" applyFont="1" applyFill="1" applyBorder="1" applyAlignment="1" applyProtection="1">
      <alignment horizontal="center" vertical="center" wrapText="1"/>
      <protection locked="0"/>
    </xf>
    <xf numFmtId="173" fontId="20" fillId="0" borderId="10" xfId="6" applyNumberFormat="1" applyFont="1" applyFill="1" applyBorder="1" applyAlignment="1" applyProtection="1">
      <alignment horizontal="center" vertical="center" wrapText="1"/>
      <protection locked="0"/>
    </xf>
    <xf numFmtId="174" fontId="20" fillId="0" borderId="10" xfId="6" applyNumberFormat="1" applyFont="1" applyFill="1" applyBorder="1" applyAlignment="1" applyProtection="1">
      <alignment horizontal="center" vertical="center" wrapText="1"/>
      <protection locked="0"/>
    </xf>
    <xf numFmtId="0" fontId="36" fillId="0" borderId="0" xfId="0" applyFont="1" applyAlignment="1">
      <alignment horizontal="center" vertical="center"/>
    </xf>
    <xf numFmtId="0" fontId="37" fillId="12" borderId="10" xfId="0" applyFont="1" applyFill="1" applyBorder="1" applyAlignment="1">
      <alignment horizontal="center" vertical="center" wrapText="1"/>
    </xf>
    <xf numFmtId="0" fontId="37" fillId="12" borderId="10" xfId="0" applyFont="1" applyFill="1" applyBorder="1" applyAlignment="1">
      <alignment horizontal="center" vertical="center"/>
    </xf>
    <xf numFmtId="0" fontId="38" fillId="0" borderId="10" xfId="0" applyFont="1" applyBorder="1" applyAlignment="1">
      <alignment horizontal="center" vertical="center" wrapText="1"/>
    </xf>
    <xf numFmtId="0" fontId="39" fillId="0" borderId="10" xfId="0" applyFont="1" applyBorder="1" applyAlignment="1">
      <alignment horizontal="center" vertical="center" wrapText="1"/>
    </xf>
    <xf numFmtId="175" fontId="39" fillId="4" borderId="10" xfId="1" applyNumberFormat="1" applyFont="1" applyFill="1" applyBorder="1" applyAlignment="1">
      <alignment horizontal="center" vertical="center"/>
    </xf>
    <xf numFmtId="175" fontId="39" fillId="4" borderId="10" xfId="0" applyNumberFormat="1" applyFont="1" applyFill="1" applyBorder="1" applyAlignment="1">
      <alignment horizontal="center" vertical="center"/>
    </xf>
    <xf numFmtId="0" fontId="38" fillId="0" borderId="11" xfId="0" applyFont="1" applyBorder="1" applyAlignment="1">
      <alignment horizontal="center" vertical="center" wrapText="1"/>
    </xf>
    <xf numFmtId="0" fontId="39" fillId="0" borderId="11" xfId="0" applyFont="1" applyBorder="1" applyAlignment="1">
      <alignment horizontal="center" vertical="center" wrapText="1"/>
    </xf>
    <xf numFmtId="175" fontId="39" fillId="4" borderId="46" xfId="1" applyNumberFormat="1" applyFont="1" applyFill="1" applyBorder="1" applyAlignment="1">
      <alignment horizontal="center" vertical="center"/>
    </xf>
    <xf numFmtId="0" fontId="38" fillId="0" borderId="47" xfId="0" applyFont="1" applyBorder="1" applyAlignment="1">
      <alignment horizontal="center" vertical="center" wrapText="1"/>
    </xf>
    <xf numFmtId="0" fontId="38" fillId="0" borderId="48" xfId="0" applyFont="1" applyBorder="1" applyAlignment="1">
      <alignment horizontal="center" vertical="center" wrapText="1"/>
    </xf>
    <xf numFmtId="0" fontId="39" fillId="0" borderId="47" xfId="0" applyFont="1" applyBorder="1" applyAlignment="1">
      <alignment horizontal="center" vertical="center" wrapText="1"/>
    </xf>
    <xf numFmtId="0" fontId="37" fillId="0" borderId="10" xfId="0" applyFont="1" applyBorder="1" applyAlignment="1">
      <alignment horizontal="center" vertical="center" wrapText="1"/>
    </xf>
    <xf numFmtId="175" fontId="39" fillId="0" borderId="10" xfId="0" applyNumberFormat="1" applyFont="1" applyBorder="1" applyAlignment="1">
      <alignment horizontal="center" vertical="center" wrapText="1"/>
    </xf>
    <xf numFmtId="175" fontId="39" fillId="0" borderId="10" xfId="0" applyNumberFormat="1" applyFont="1" applyBorder="1" applyAlignment="1">
      <alignment horizontal="center" vertical="center"/>
    </xf>
    <xf numFmtId="0" fontId="37" fillId="0" borderId="0" xfId="0" applyFont="1" applyAlignment="1">
      <alignment horizontal="center" vertical="center" wrapText="1"/>
    </xf>
    <xf numFmtId="175" fontId="39" fillId="0" borderId="0" xfId="0" applyNumberFormat="1" applyFont="1" applyAlignment="1">
      <alignment horizontal="center" vertical="center" wrapText="1"/>
    </xf>
    <xf numFmtId="175" fontId="39" fillId="0" borderId="0" xfId="0" applyNumberFormat="1"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wrapText="1"/>
    </xf>
    <xf numFmtId="176" fontId="39" fillId="0" borderId="0" xfId="0" applyNumberFormat="1" applyFont="1" applyAlignment="1">
      <alignment horizontal="center" vertical="center"/>
    </xf>
    <xf numFmtId="0" fontId="40" fillId="9" borderId="10" xfId="0" applyFont="1" applyFill="1" applyBorder="1" applyAlignment="1">
      <alignment horizontal="center" vertical="center" wrapText="1"/>
    </xf>
    <xf numFmtId="175" fontId="37" fillId="9" borderId="10" xfId="0" applyNumberFormat="1" applyFont="1" applyFill="1" applyBorder="1" applyAlignment="1">
      <alignment horizontal="center" vertical="center"/>
    </xf>
    <xf numFmtId="0" fontId="41" fillId="0" borderId="0" xfId="0" applyFont="1" applyAlignment="1">
      <alignment horizontal="center" vertical="center" wrapText="1"/>
    </xf>
    <xf numFmtId="0" fontId="36" fillId="4" borderId="0" xfId="0" applyFont="1" applyFill="1" applyAlignment="1">
      <alignment horizontal="center" vertical="center"/>
    </xf>
    <xf numFmtId="0" fontId="42" fillId="4" borderId="0" xfId="0" applyFont="1" applyFill="1" applyAlignment="1">
      <alignment horizontal="center" vertical="center" wrapText="1"/>
    </xf>
    <xf numFmtId="175" fontId="36" fillId="4" borderId="0" xfId="0" applyNumberFormat="1" applyFont="1" applyFill="1" applyAlignment="1">
      <alignment horizontal="center" vertical="center"/>
    </xf>
    <xf numFmtId="0" fontId="41" fillId="14" borderId="10" xfId="0" applyFont="1" applyFill="1" applyBorder="1" applyAlignment="1">
      <alignment horizontal="center" vertical="center" wrapText="1"/>
    </xf>
    <xf numFmtId="0" fontId="43" fillId="14" borderId="10" xfId="10" applyFont="1" applyFill="1" applyBorder="1" applyAlignment="1">
      <alignment horizontal="center" vertical="center" wrapText="1"/>
    </xf>
    <xf numFmtId="0" fontId="40" fillId="14" borderId="10" xfId="10" applyFont="1" applyFill="1" applyBorder="1" applyAlignment="1">
      <alignment horizontal="center" vertical="center" wrapText="1"/>
    </xf>
    <xf numFmtId="0" fontId="39" fillId="4" borderId="10" xfId="0" applyFont="1" applyFill="1" applyBorder="1" applyAlignment="1">
      <alignment horizontal="center" vertical="center" wrapText="1"/>
    </xf>
    <xf numFmtId="17" fontId="39" fillId="4" borderId="10" xfId="0" applyNumberFormat="1" applyFont="1" applyFill="1" applyBorder="1" applyAlignment="1">
      <alignment horizontal="center" vertical="center" wrapText="1"/>
    </xf>
    <xf numFmtId="0" fontId="39" fillId="9" borderId="10" xfId="0" applyFont="1" applyFill="1" applyBorder="1" applyAlignment="1">
      <alignment horizontal="center" vertical="center" wrapText="1"/>
    </xf>
    <xf numFmtId="177" fontId="44" fillId="0" borderId="51" xfId="0" applyNumberFormat="1" applyFont="1" applyBorder="1" applyAlignment="1">
      <alignment horizontal="center" vertical="center" wrapText="1"/>
    </xf>
    <xf numFmtId="49" fontId="39" fillId="4" borderId="10" xfId="1" applyNumberFormat="1" applyFont="1" applyFill="1" applyBorder="1" applyAlignment="1">
      <alignment horizontal="center" vertical="center" wrapText="1"/>
    </xf>
    <xf numFmtId="175" fontId="39" fillId="4" borderId="10" xfId="1" applyNumberFormat="1" applyFont="1" applyFill="1" applyBorder="1" applyAlignment="1">
      <alignment horizontal="center" vertical="center" wrapText="1"/>
    </xf>
    <xf numFmtId="0" fontId="39" fillId="0" borderId="10" xfId="0" applyFont="1" applyBorder="1" applyAlignment="1">
      <alignment horizontal="center" vertical="center"/>
    </xf>
    <xf numFmtId="0" fontId="39" fillId="4" borderId="0" xfId="0" applyFont="1" applyFill="1" applyAlignment="1">
      <alignment horizontal="center" vertical="center" wrapText="1"/>
    </xf>
    <xf numFmtId="0" fontId="37" fillId="15" borderId="10" xfId="0" applyFont="1" applyFill="1" applyBorder="1" applyAlignment="1">
      <alignment horizontal="center" vertical="center"/>
    </xf>
    <xf numFmtId="175" fontId="37" fillId="15" borderId="10" xfId="1" applyNumberFormat="1" applyFont="1" applyFill="1" applyBorder="1" applyAlignment="1">
      <alignment horizontal="center" vertical="center" wrapText="1"/>
    </xf>
    <xf numFmtId="175" fontId="36" fillId="0" borderId="0" xfId="0" applyNumberFormat="1" applyFont="1" applyAlignment="1">
      <alignment horizontal="center" vertical="center" wrapText="1"/>
    </xf>
    <xf numFmtId="175" fontId="36" fillId="0" borderId="0" xfId="0" applyNumberFormat="1" applyFont="1" applyAlignment="1">
      <alignment horizontal="center" vertical="center"/>
    </xf>
    <xf numFmtId="0" fontId="40" fillId="15" borderId="10" xfId="0" applyFont="1" applyFill="1" applyBorder="1" applyAlignment="1">
      <alignment horizontal="center" vertical="center" wrapText="1"/>
    </xf>
    <xf numFmtId="175" fontId="37" fillId="15" borderId="10" xfId="0" applyNumberFormat="1" applyFont="1" applyFill="1" applyBorder="1" applyAlignment="1">
      <alignment horizontal="center" vertical="center"/>
    </xf>
    <xf numFmtId="0" fontId="37" fillId="14" borderId="10" xfId="0" applyFont="1" applyFill="1" applyBorder="1" applyAlignment="1">
      <alignment horizontal="center" vertical="center" wrapText="1"/>
    </xf>
    <xf numFmtId="0" fontId="46" fillId="0" borderId="10" xfId="0" applyFont="1" applyBorder="1" applyAlignment="1">
      <alignment horizontal="center" vertical="center" wrapText="1"/>
    </xf>
    <xf numFmtId="17" fontId="39" fillId="0" borderId="10" xfId="0" applyNumberFormat="1" applyFont="1" applyBorder="1" applyAlignment="1">
      <alignment horizontal="center" vertical="center" wrapText="1"/>
    </xf>
    <xf numFmtId="0" fontId="38" fillId="0" borderId="10" xfId="0" applyFont="1" applyBorder="1" applyAlignment="1">
      <alignment horizontal="center" vertical="center" wrapText="1" readingOrder="1"/>
    </xf>
    <xf numFmtId="175" fontId="39" fillId="0" borderId="10" xfId="1" applyNumberFormat="1" applyFont="1" applyFill="1" applyBorder="1" applyAlignment="1">
      <alignment horizontal="center" vertical="center" wrapText="1"/>
    </xf>
    <xf numFmtId="0" fontId="36" fillId="0" borderId="0" xfId="0" applyFont="1"/>
    <xf numFmtId="17" fontId="39" fillId="0" borderId="10" xfId="0" applyNumberFormat="1" applyFont="1" applyBorder="1" applyAlignment="1">
      <alignment horizontal="center" vertical="center"/>
    </xf>
    <xf numFmtId="175" fontId="38" fillId="0" borderId="10" xfId="1" applyNumberFormat="1" applyFont="1" applyBorder="1" applyAlignment="1">
      <alignment horizontal="center" vertical="center" wrapText="1" readingOrder="1"/>
    </xf>
    <xf numFmtId="0" fontId="39" fillId="4" borderId="10" xfId="0" applyFont="1" applyFill="1" applyBorder="1" applyAlignment="1">
      <alignment horizontal="center" vertical="center"/>
    </xf>
    <xf numFmtId="49" fontId="39" fillId="0" borderId="10" xfId="0" applyNumberFormat="1" applyFont="1" applyBorder="1" applyAlignment="1">
      <alignment horizontal="center" vertical="center" wrapText="1"/>
    </xf>
    <xf numFmtId="0" fontId="39" fillId="0" borderId="0" xfId="0" applyFont="1" applyAlignment="1">
      <alignment horizontal="center" vertical="center" wrapText="1"/>
    </xf>
    <xf numFmtId="177" fontId="47" fillId="0" borderId="51" xfId="0" applyNumberFormat="1" applyFont="1" applyBorder="1" applyAlignment="1">
      <alignment horizontal="center" vertical="center" wrapText="1"/>
    </xf>
    <xf numFmtId="178" fontId="48" fillId="0" borderId="10" xfId="0" applyNumberFormat="1" applyFont="1" applyBorder="1" applyAlignment="1">
      <alignment horizontal="center" vertical="center"/>
    </xf>
    <xf numFmtId="0" fontId="39" fillId="9" borderId="10" xfId="0" applyFont="1" applyFill="1" applyBorder="1" applyAlignment="1">
      <alignment horizontal="center" vertical="center"/>
    </xf>
    <xf numFmtId="0" fontId="46" fillId="0" borderId="0" xfId="0" applyFont="1" applyAlignment="1">
      <alignment horizontal="center" vertical="center" wrapText="1"/>
    </xf>
    <xf numFmtId="49" fontId="39" fillId="0" borderId="0" xfId="0" applyNumberFormat="1" applyFont="1" applyAlignment="1">
      <alignment horizontal="center" vertical="center" wrapText="1"/>
    </xf>
    <xf numFmtId="0" fontId="38" fillId="0" borderId="0" xfId="0" applyFont="1" applyAlignment="1">
      <alignment horizontal="center" vertical="center" wrapText="1" readingOrder="1"/>
    </xf>
    <xf numFmtId="175" fontId="39" fillId="4" borderId="0" xfId="1" applyNumberFormat="1" applyFont="1" applyFill="1" applyBorder="1" applyAlignment="1">
      <alignment horizontal="center" vertical="center" wrapText="1"/>
    </xf>
    <xf numFmtId="0" fontId="39" fillId="4" borderId="11" xfId="0" applyFont="1" applyFill="1" applyBorder="1" applyAlignment="1">
      <alignment horizontal="center" vertical="center" wrapText="1"/>
    </xf>
    <xf numFmtId="175" fontId="46" fillId="4" borderId="52" xfId="1" applyNumberFormat="1" applyFont="1" applyFill="1" applyBorder="1" applyAlignment="1">
      <alignment horizontal="center" vertical="center"/>
    </xf>
    <xf numFmtId="175" fontId="35" fillId="15" borderId="10" xfId="1" applyNumberFormat="1" applyFont="1" applyFill="1" applyBorder="1" applyAlignment="1">
      <alignment horizontal="center" vertical="center" wrapText="1"/>
    </xf>
    <xf numFmtId="0" fontId="35" fillId="15" borderId="10" xfId="0" applyFont="1" applyFill="1" applyBorder="1" applyAlignment="1">
      <alignment horizontal="center" vertical="center"/>
    </xf>
    <xf numFmtId="175" fontId="35" fillId="15" borderId="10" xfId="1" applyNumberFormat="1" applyFont="1" applyFill="1" applyBorder="1" applyAlignment="1">
      <alignment horizontal="center" vertical="center"/>
    </xf>
    <xf numFmtId="175" fontId="35" fillId="4" borderId="0" xfId="1" applyNumberFormat="1" applyFont="1" applyFill="1" applyBorder="1" applyAlignment="1">
      <alignment horizontal="center" vertical="center" wrapText="1"/>
    </xf>
    <xf numFmtId="0" fontId="35" fillId="4" borderId="0" xfId="0" applyFont="1" applyFill="1" applyAlignment="1">
      <alignment horizontal="center" vertical="center"/>
    </xf>
    <xf numFmtId="175" fontId="35" fillId="4" borderId="0" xfId="1" applyNumberFormat="1" applyFont="1" applyFill="1" applyBorder="1" applyAlignment="1">
      <alignment horizontal="center" vertical="center"/>
    </xf>
    <xf numFmtId="175" fontId="41" fillId="0" borderId="0" xfId="1" applyNumberFormat="1" applyFont="1" applyAlignment="1">
      <alignment horizontal="center" vertical="center"/>
    </xf>
    <xf numFmtId="1" fontId="46" fillId="0" borderId="10" xfId="0" applyNumberFormat="1" applyFont="1" applyBorder="1" applyAlignment="1">
      <alignment horizontal="center" vertical="center" wrapText="1"/>
    </xf>
    <xf numFmtId="175" fontId="46" fillId="0" borderId="10" xfId="1" applyNumberFormat="1" applyFont="1" applyBorder="1" applyAlignment="1">
      <alignment horizontal="center" vertical="center" wrapText="1"/>
    </xf>
    <xf numFmtId="3" fontId="38" fillId="0" borderId="10" xfId="0" applyNumberFormat="1" applyFont="1" applyBorder="1" applyAlignment="1">
      <alignment horizontal="center" vertical="center" wrapText="1"/>
    </xf>
    <xf numFmtId="0" fontId="39" fillId="0" borderId="50" xfId="0" applyFont="1" applyBorder="1" applyAlignment="1">
      <alignment horizontal="center" vertical="center" wrapText="1"/>
    </xf>
    <xf numFmtId="17" fontId="39" fillId="0" borderId="0" xfId="0" applyNumberFormat="1" applyFont="1" applyAlignment="1">
      <alignment horizontal="center" vertical="center" wrapText="1"/>
    </xf>
    <xf numFmtId="0" fontId="38" fillId="0" borderId="0" xfId="0" applyFont="1" applyAlignment="1">
      <alignment horizontal="center" vertical="center"/>
    </xf>
    <xf numFmtId="0" fontId="43" fillId="17" borderId="10" xfId="0" applyFont="1" applyFill="1" applyBorder="1" applyAlignment="1">
      <alignment horizontal="center" vertical="center" wrapText="1"/>
    </xf>
    <xf numFmtId="0" fontId="39" fillId="0" borderId="33" xfId="0" applyFont="1" applyBorder="1" applyAlignment="1">
      <alignment horizontal="center" vertical="center" readingOrder="1"/>
    </xf>
    <xf numFmtId="49" fontId="46" fillId="0" borderId="10" xfId="0" applyNumberFormat="1" applyFont="1" applyBorder="1" applyAlignment="1">
      <alignment horizontal="center" vertical="center" wrapText="1"/>
    </xf>
    <xf numFmtId="0" fontId="49" fillId="0" borderId="0" xfId="0" applyFont="1"/>
    <xf numFmtId="0" fontId="46" fillId="0" borderId="33" xfId="0" applyFont="1" applyBorder="1" applyAlignment="1">
      <alignment horizontal="center" vertical="center" readingOrder="1"/>
    </xf>
    <xf numFmtId="0" fontId="39" fillId="0" borderId="10" xfId="0" applyFont="1" applyBorder="1" applyAlignment="1">
      <alignment horizontal="center" vertical="center" readingOrder="1"/>
    </xf>
    <xf numFmtId="0" fontId="46" fillId="0" borderId="10" xfId="0" applyFont="1" applyBorder="1" applyAlignment="1">
      <alignment horizontal="center" vertical="center" readingOrder="1"/>
    </xf>
    <xf numFmtId="0" fontId="46" fillId="4" borderId="10" xfId="0" applyFont="1" applyFill="1" applyBorder="1" applyAlignment="1">
      <alignment horizontal="center" vertical="center" wrapText="1" readingOrder="1"/>
    </xf>
    <xf numFmtId="0" fontId="46" fillId="4" borderId="10" xfId="0" applyFont="1" applyFill="1" applyBorder="1" applyAlignment="1">
      <alignment horizontal="center" vertical="center" wrapText="1"/>
    </xf>
    <xf numFmtId="0" fontId="38" fillId="4" borderId="10" xfId="0" applyFont="1" applyFill="1" applyBorder="1" applyAlignment="1">
      <alignment horizontal="center" vertical="center" wrapText="1" readingOrder="1"/>
    </xf>
    <xf numFmtId="0" fontId="50" fillId="0" borderId="10" xfId="0" applyFont="1" applyBorder="1" applyAlignment="1">
      <alignment horizontal="center" vertical="center" wrapText="1"/>
    </xf>
    <xf numFmtId="0" fontId="50" fillId="0" borderId="10" xfId="0" applyFont="1" applyBorder="1" applyAlignment="1">
      <alignment horizontal="center" vertical="center" readingOrder="1"/>
    </xf>
    <xf numFmtId="0" fontId="36" fillId="0" borderId="10" xfId="0" applyFont="1" applyBorder="1" applyAlignment="1">
      <alignment horizontal="center" vertical="center" wrapText="1"/>
    </xf>
    <xf numFmtId="0" fontId="42" fillId="0" borderId="0" xfId="0" applyFont="1" applyAlignment="1">
      <alignment horizontal="center" vertical="center" wrapText="1"/>
    </xf>
    <xf numFmtId="49" fontId="50" fillId="0" borderId="0" xfId="0" applyNumberFormat="1" applyFont="1" applyAlignment="1">
      <alignment horizontal="center" vertical="center" wrapText="1"/>
    </xf>
    <xf numFmtId="0" fontId="36" fillId="4" borderId="0" xfId="0" applyFont="1" applyFill="1" applyAlignment="1">
      <alignment horizontal="center" vertical="center" wrapText="1"/>
    </xf>
    <xf numFmtId="0" fontId="40" fillId="0" borderId="10" xfId="0" applyFont="1" applyBorder="1" applyAlignment="1">
      <alignment horizontal="center" vertical="center" wrapText="1"/>
    </xf>
    <xf numFmtId="0" fontId="14" fillId="4" borderId="10" xfId="0" applyFont="1" applyFill="1" applyBorder="1" applyAlignment="1">
      <alignment horizontal="center" vertical="center" wrapText="1"/>
    </xf>
    <xf numFmtId="49" fontId="14" fillId="0" borderId="10" xfId="0" applyNumberFormat="1" applyFont="1" applyBorder="1" applyAlignment="1">
      <alignment horizontal="center" vertical="center" wrapText="1"/>
    </xf>
    <xf numFmtId="0" fontId="48" fillId="0" borderId="0" xfId="0" applyFont="1"/>
    <xf numFmtId="17" fontId="48" fillId="9" borderId="0" xfId="0" applyNumberFormat="1" applyFont="1" applyFill="1" applyAlignment="1">
      <alignment vertical="center"/>
    </xf>
    <xf numFmtId="175" fontId="48" fillId="0" borderId="0" xfId="1" applyNumberFormat="1" applyFont="1"/>
    <xf numFmtId="175" fontId="48" fillId="0" borderId="0" xfId="1" applyNumberFormat="1" applyFont="1" applyAlignment="1">
      <alignment horizontal="left"/>
    </xf>
    <xf numFmtId="175" fontId="48" fillId="0" borderId="0" xfId="0" applyNumberFormat="1" applyFont="1"/>
    <xf numFmtId="179" fontId="48" fillId="0" borderId="0" xfId="0" applyNumberFormat="1" applyFont="1"/>
    <xf numFmtId="0" fontId="20" fillId="18" borderId="10" xfId="6" applyFont="1" applyFill="1" applyBorder="1" applyAlignment="1" applyProtection="1">
      <alignment horizontal="justify" vertical="justify" wrapText="1"/>
      <protection locked="0"/>
    </xf>
    <xf numFmtId="44" fontId="20" fillId="0" borderId="0" xfId="1" applyFont="1" applyAlignment="1">
      <alignment horizontal="justify" vertical="center" wrapText="1"/>
    </xf>
    <xf numFmtId="0" fontId="51" fillId="18" borderId="10" xfId="6" applyFont="1" applyFill="1" applyBorder="1" applyAlignment="1" applyProtection="1">
      <alignment horizontal="justify" vertical="justify" wrapText="1"/>
      <protection locked="0"/>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5" fillId="12" borderId="10" xfId="0" applyFont="1" applyFill="1" applyBorder="1" applyAlignment="1">
      <alignment horizontal="center" vertical="center"/>
    </xf>
    <xf numFmtId="0" fontId="37" fillId="0" borderId="49" xfId="0" applyFont="1" applyBorder="1" applyAlignment="1">
      <alignment horizontal="center" vertical="center" wrapText="1"/>
    </xf>
    <xf numFmtId="0" fontId="37" fillId="0" borderId="50" xfId="0" applyFont="1" applyBorder="1" applyAlignment="1">
      <alignment horizontal="center" vertical="center" wrapText="1"/>
    </xf>
    <xf numFmtId="0" fontId="37" fillId="0" borderId="46" xfId="0" applyFont="1" applyBorder="1" applyAlignment="1">
      <alignment horizontal="center" vertical="center" wrapText="1"/>
    </xf>
    <xf numFmtId="0" fontId="35" fillId="13" borderId="10" xfId="0" applyFont="1" applyFill="1" applyBorder="1" applyAlignment="1">
      <alignment horizontal="center" vertical="center"/>
    </xf>
    <xf numFmtId="0" fontId="37" fillId="0" borderId="10" xfId="0" applyFont="1" applyBorder="1" applyAlignment="1">
      <alignment horizontal="center" vertical="center" wrapText="1"/>
    </xf>
    <xf numFmtId="0" fontId="45" fillId="13" borderId="10" xfId="0" applyFont="1" applyFill="1" applyBorder="1" applyAlignment="1">
      <alignment horizontal="center" vertical="center"/>
    </xf>
    <xf numFmtId="49" fontId="45" fillId="13" borderId="10" xfId="0" applyNumberFormat="1" applyFont="1" applyFill="1" applyBorder="1" applyAlignment="1">
      <alignment horizontal="center" vertical="center"/>
    </xf>
    <xf numFmtId="49" fontId="45" fillId="13" borderId="49" xfId="0" applyNumberFormat="1" applyFont="1" applyFill="1" applyBorder="1" applyAlignment="1">
      <alignment horizontal="center" vertical="center"/>
    </xf>
    <xf numFmtId="49" fontId="45" fillId="13" borderId="50" xfId="0" applyNumberFormat="1" applyFont="1" applyFill="1" applyBorder="1" applyAlignment="1">
      <alignment horizontal="center" vertical="center"/>
    </xf>
    <xf numFmtId="49" fontId="45" fillId="13" borderId="46" xfId="0" applyNumberFormat="1" applyFont="1" applyFill="1" applyBorder="1" applyAlignment="1">
      <alignment horizontal="center" vertical="center"/>
    </xf>
    <xf numFmtId="0" fontId="45" fillId="16" borderId="0" xfId="0" applyFont="1" applyFill="1" applyAlignment="1">
      <alignment horizontal="center" vertical="center" wrapText="1"/>
    </xf>
    <xf numFmtId="0" fontId="45" fillId="16" borderId="53" xfId="0" applyFont="1" applyFill="1" applyBorder="1" applyAlignment="1">
      <alignment horizontal="center" vertical="center" wrapText="1"/>
    </xf>
    <xf numFmtId="0" fontId="35" fillId="9" borderId="10" xfId="0" applyFont="1" applyFill="1" applyBorder="1" applyAlignment="1">
      <alignment horizontal="center" vertical="center"/>
    </xf>
    <xf numFmtId="49" fontId="45" fillId="16" borderId="54" xfId="0" applyNumberFormat="1" applyFont="1" applyFill="1" applyBorder="1" applyAlignment="1">
      <alignment horizontal="center" vertical="center"/>
    </xf>
    <xf numFmtId="49" fontId="45" fillId="16" borderId="0" xfId="0" applyNumberFormat="1" applyFont="1" applyFill="1" applyAlignment="1">
      <alignment horizontal="center" vertical="center"/>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6">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38" totalsRowShown="0" headerRowDxfId="125" dataDxfId="124" totalsRowDxfId="123" headerRowCellStyle="Énfasis5" dataCellStyle="Énfasis5">
  <autoFilter ref="B13:AI138" xr:uid="{00000000-0009-0000-0100-000001000000}">
    <filterColumn colId="4">
      <filters>
        <filter val="Línea Alimentos Sanos y Seguros"/>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8" totalsRowDxfId="117" dataCellStyle="Énfasis5">
      <calculatedColumnFormula>+VLOOKUP(Tabla1[[#This Row],[Columna1]],IG!$D$3:$L$1908,3,FALSE)</calculatedColumnFormula>
    </tableColumn>
    <tableColumn id="5" xr3:uid="{00000000-0010-0000-0000-000005000000}" name="ITER- ACCION_x000a_INTEGRAL E INTEGRADA / NOMBRE INTERVENCIÓN VSA" dataDxfId="116" totalsRowDxfId="115" dataCellStyle="Énfasis5">
      <calculatedColumnFormula>+VLOOKUP(Tabla1[[#This Row],[Columna1]],IG!$D$3:$W$1908,4,FALSE)</calculatedColumnFormula>
    </tableColumn>
    <tableColumn id="6" xr3:uid="{00000000-0010-0000-0000-000006000000}" name="PRODUCTO" dataDxfId="114" totalsRowDxfId="113" dataCellStyle="Énfasis5">
      <calculatedColumnFormula>+VLOOKUP(Tabla1[[#This Row],[Columna1]],IG!$D$3:$W$1908,5,FALSE)</calculatedColumnFormula>
    </tableColumn>
    <tableColumn id="7" xr3:uid="{00000000-0010-0000-0000-000007000000}" name="UNIDAD DE MEDIDA_x000a_SEGUIMIENTO FINANCIERO" dataDxfId="112" totalsRowDxfId="111" dataCellStyle="Énfasis5">
      <calculatedColumnFormula>+VLOOKUP(Tabla1[[#This Row],[Columna1]],IG!$D$3:$W$1908,6,FALSE)</calculatedColumnFormula>
    </tableColumn>
    <tableColumn id="8" xr3:uid="{00000000-0010-0000-0000-000008000000}" name="NIVEL DE OPERACIÓN" dataDxfId="110" totalsRowDxfId="109" dataCellStyle="Énfasis5">
      <calculatedColumnFormula>+VLOOKUP(Tabla1[[#This Row],[Columna1]],IG!$D$3:$W$1908,7,FALSE)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4" totalsRowDxfId="103" dataCellStyle="Énfasis5">
      <calculatedColumnFormula>+VLOOKUP(Tabla1[[#This Row],[concatenar]],IG!$M$3:$W$1908,2,FALSE)</calculatedColumnFormula>
    </tableColumn>
    <tableColumn id="33" xr3:uid="{2E6AB926-E542-4DA3-BA51-CF15FED0D866}" name="VALOR UNITARIO SEGUIMIENTO FINANCIERO_x000a_2025" dataDxfId="102" totalsRowDxfId="101" dataCellStyle="Énfasis5">
      <calculatedColumnFormula>+VLOOKUP(Tabla1[[#This Row],[concatenar]],IG!$M$3:$W$1908,3,FALSE)</calculatedColumnFormula>
    </tableColumn>
    <tableColumn id="28" xr3:uid="{A1E78ECD-B773-469E-B5EC-6F51EA52E88C}" name="META EJECUTADA RECURSOS 2024" dataDxfId="100" totalsRowDxfId="99" dataCellStyle="Énfasis5">
      <calculatedColumnFormula>+VLOOKUP(Tabla1[[#This Row],[concatenar]],IG!$M$3:$W$1908,8,FALSE)</calculatedColumnFormula>
    </tableColumn>
    <tableColumn id="30" xr3:uid="{E76EB8FF-68A6-4CAE-AA98-DDA8D03314A3}" name="META EJECUTADA RECURSOS 2025" dataDxfId="98" totalsRowDxfId="97" dataCellStyle="Millares">
      <calculatedColumnFormula>+VLOOKUP(Tabla1[[#This Row],[concatenar]],IG!$M$3:$W$1908,9,FALSE)</calculatedColumnFormula>
    </tableColumn>
    <tableColumn id="14" xr3:uid="{00000000-0010-0000-0000-00000E000000}" name="VALOR EJECUTADO RECURSOS 2024" dataDxfId="96" totalsRowDxfId="95" dataCellStyle="Millares [0]">
      <calculatedColumnFormula>+VLOOKUP(Tabla1[[#This Row],[concatenar]],IG!$M$3:$W$1908,10,FALSE)</calculatedColumnFormula>
    </tableColumn>
    <tableColumn id="16" xr3:uid="{00000000-0010-0000-0000-000010000000}" name="VALOR EJECUTADO RECURSOS 2025 (Incluye Indexación)" dataDxfId="94" totalsRowDxfId="93" dataCellStyle="Énfasis5">
      <calculatedColumnFormula>+VLOOKUP(Tabla1[[#This Row],[concatenar]],IG!$M$3:$W$1908,11,FALSE)</calculatedColumnFormula>
    </tableColumn>
    <tableColumn id="17" xr3:uid="{00000000-0010-0000-0000-000011000000}" name="Criterio de Glosa" dataDxfId="92" totalsRowDxfId="91" dataCellStyle="Énfasis5"/>
    <tableColumn id="18" xr3:uid="{00000000-0010-0000-0000-000012000000}" name="Porcentaje de Glosa" dataDxfId="90" totalsRowDxfId="89" dataCellStyle="Porcentaje"/>
    <tableColumn id="19" xr3:uid="{00000000-0010-0000-0000-000013000000}" name="MET AFECTADA PORLA GLOSA_x000a_RECURSOS 2024" dataDxfId="88" totalsRowDxfId="87" dataCellStyle="Énfasis5"/>
    <tableColumn id="31" xr3:uid="{7159655A-E97E-4078-BE65-887CA473F9B9}" name="META AFECTADA PORLA GLOSA_x000a_RECURSOS 2025" dataDxfId="86" totalsRowDxfId="85" dataCellStyle="Énfasis5"/>
    <tableColumn id="20" xr3:uid="{00000000-0010-0000-0000-000014000000}" name="VALOR DE LA GLOSA 2024" dataDxfId="84" totalsRowDxfId="83"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2" totalsRowDxfId="81"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0" totalsRowDxfId="79" dataCellStyle="Moneda [0]">
      <calculatedColumnFormula>ROUND(Tabla1[[#This Row],[VALOR DE LA GLOSA 2024]]+Tabla1[[#This Row],[VALOR DE LA GLOSA 2025]],0)</calculatedColumnFormula>
    </tableColumn>
    <tableColumn id="21" xr3:uid="{00000000-0010-0000-0000-000015000000}" name="Motivo de la Glosa" dataDxfId="78" totalsRowDxfId="77" dataCellStyle="Énfasis5"/>
    <tableColumn id="15" xr3:uid="{00000000-0010-0000-0000-00000F000000}" name="RESPUESTA A LA GLOSA POR LA SUBRED" dataDxfId="76" totalsRowDxfId="75" dataCellStyle="Énfasis5"/>
    <tableColumn id="22" xr3:uid="{00000000-0010-0000-0000-000016000000}" name="Valor soportado por la Subred" dataDxfId="74" totalsRowDxfId="73" dataCellStyle="Énfasis5"/>
    <tableColumn id="23" xr3:uid="{00000000-0010-0000-0000-000017000000}" name="CONCILIACIÓN DE LA GLOSA" dataDxfId="72" totalsRowDxfId="71" dataCellStyle="Énfasis5"/>
    <tableColumn id="24" xr3:uid="{00000000-0010-0000-0000-000018000000}" name="VALOR GLOSA DEFINITIVA" dataDxfId="70" totalsRowDxfId="69"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68" totalsRowDxfId="67" dataCellStyle="Énfasis5"/>
    <tableColumn id="26" xr3:uid="{00000000-0010-0000-0000-00001A000000}" name="VALOR LEVANTADO EN LIQUIDACION" dataDxfId="66" totalsRowDxfId="65" dataCellStyle="Énfasis5"/>
    <tableColumn id="27" xr3:uid="{00000000-0010-0000-0000-00001B000000}" name="valor glosa definitiva despues de liquidación" dataDxfId="64" totalsRowDxfId="63"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4E08A9-4BF0-4C58-80D4-3591CA3A913B}" name="Tabla13" displayName="Tabla13" ref="B13:AI104" totalsRowShown="0" headerRowDxfId="62" dataDxfId="61" totalsRowDxfId="60" headerRowCellStyle="Énfasis5" dataCellStyle="Énfasis5">
  <autoFilter ref="B13:AI104" xr:uid="{2D4E08A9-4BF0-4C58-80D4-3591CA3A913B}"/>
  <tableColumns count="34">
    <tableColumn id="1" xr3:uid="{C91AAF98-F4F2-40C2-A644-E0C5F491F091}" name="TIPO DE SEGUIMIENTO" dataDxfId="59" dataCellStyle="Énfasis5"/>
    <tableColumn id="29" xr3:uid="{220EFAD9-F38B-4B88-A44B-D44C522F7731}" name="CODIGO ACTIVIDAD EN PPP Y LINEAMIENTO" dataDxfId="58" dataCellStyle="Énfasis5"/>
    <tableColumn id="2" xr3:uid="{2F2C598D-816D-44AB-8E70-067E86532D00}" name="ENTORNO/COMPONENTE" dataDxfId="57" dataCellStyle="Énfasis5"/>
    <tableColumn id="3" xr3:uid="{239C7AF1-04E1-4669-A03D-4D6F7A6288C2}" name="Columna1" dataDxfId="56" dataCellStyle="Énfasis5"/>
    <tableColumn id="4" xr3:uid="{BC8BF124-EA92-4DC9-950A-C25725833989}" name="LINEAS OPERATIVAS DEL MODELO TERRITORIAL EN SALUD/NOMBRE LINEA VSA" dataDxfId="55" totalsRowDxfId="54" dataCellStyle="Énfasis5"/>
    <tableColumn id="5" xr3:uid="{75F3FB82-E794-48C7-86C5-4E2D698BE701}" name="ITER- ACCION_x000a_INTEGRAL E INTEGRADA / NOMBRE INTERVENCIÓN VSA" dataDxfId="53" totalsRowDxfId="52" dataCellStyle="Énfasis5"/>
    <tableColumn id="6" xr3:uid="{CD933398-35F1-4B52-AACD-B1D7244C551F}" name="PRODUCTO" dataDxfId="51" totalsRowDxfId="50" dataCellStyle="Énfasis5"/>
    <tableColumn id="7" xr3:uid="{FDD64F4F-FD79-47D7-BC94-EB9CF9FCD39F}" name="UNIDAD DE MEDIDA_x000a_SEGUIMIENTO FINANCIERO" dataDxfId="49" totalsRowDxfId="48" dataCellStyle="Énfasis5"/>
    <tableColumn id="8" xr3:uid="{65E028B8-E957-4981-9C7E-8CFE5F6B022F}" name="NIVEL DE OPERACIÓN" dataDxfId="47" totalsRowDxfId="46" dataCellStyle="Énfasis5"/>
    <tableColumn id="9" xr3:uid="{1AA14B45-A7EC-4704-A875-0E5314323F32}" name="LOCALIDAD" dataDxfId="45" dataCellStyle="Énfasis5"/>
    <tableColumn id="10" xr3:uid="{A9C8157B-93F4-4A8C-B0C2-BC45521BED9E}" name="MES" dataDxfId="44" dataCellStyle="Énfasis5"/>
    <tableColumn id="11" xr3:uid="{75E24479-4DE6-4AD0-816D-F94B29A66173}" name="concatenar" dataDxfId="43" dataCellStyle="Énfasis5"/>
    <tableColumn id="12" xr3:uid="{5A93A384-E61D-4F77-BF11-859EE0D7553F}" name="RESPONSABLE" dataDxfId="42" dataCellStyle="Énfasis5"/>
    <tableColumn id="13" xr3:uid="{AD509E87-6FDF-4050-826B-894E45987214}" name="VALOR UNITARIO SEGUIMIENTO FINANCIERO_x000a_2024" dataDxfId="41" totalsRowDxfId="40" dataCellStyle="Énfasis5"/>
    <tableColumn id="33" xr3:uid="{0A785F2F-AA0F-4A33-835A-0D5297B18F35}" name="VALOR UNITARIO SEGUIMIENTO FINANCIERO_x000a_2025" dataDxfId="39" totalsRowDxfId="38" dataCellStyle="Énfasis5"/>
    <tableColumn id="28" xr3:uid="{E0721702-2DFF-49C2-ABC5-1A9C953D1AB3}" name="META EJECUTADA RECURSOS 2024" dataDxfId="37" totalsRowDxfId="36" dataCellStyle="Énfasis5"/>
    <tableColumn id="30" xr3:uid="{7FE1439B-5C86-4F3A-B025-4BA63C949FBD}" name="META EJECUTADA RECURSOS 2025" dataDxfId="35" totalsRowDxfId="34" dataCellStyle="Millares"/>
    <tableColumn id="14" xr3:uid="{F128BE98-1A24-40C7-9506-CCC2902B9499}" name="VALOR EJECUTADO RECURSOS 2024" dataDxfId="33" totalsRowDxfId="32" dataCellStyle="Millares [0]"/>
    <tableColumn id="16" xr3:uid="{B593D426-70BA-4EFA-9871-628D433CC606}" name="VALOR EJECUTADO RECURSOS 2025 (Incluye Indexación)" dataDxfId="31" totalsRowDxfId="30" dataCellStyle="Énfasis5"/>
    <tableColumn id="17" xr3:uid="{68B25238-B921-4286-844D-01A577CFAC73}" name="Criterio de Glosa" dataDxfId="29" totalsRowDxfId="28" dataCellStyle="Énfasis5"/>
    <tableColumn id="18" xr3:uid="{7E08338A-B889-40DC-A937-E05626A8646B}" name="Porcentaje de Glosa" dataDxfId="27" totalsRowDxfId="26" dataCellStyle="Porcentaje"/>
    <tableColumn id="19" xr3:uid="{BC599A6F-34C2-40B2-BEFA-14B843FB5638}" name="MET AFECTADA PORLA GLOSA_x000a_RECURSOS 2024" dataDxfId="25" totalsRowDxfId="24" dataCellStyle="Énfasis5"/>
    <tableColumn id="31" xr3:uid="{BB9AF479-3962-450B-8D5C-AE477DA3AB2B}" name="META AFECTADA PORLA GLOSA_x000a_RECURSOS 2025" dataDxfId="23" totalsRowDxfId="22" dataCellStyle="Énfasis5"/>
    <tableColumn id="20" xr3:uid="{FC32557B-8425-47F5-BE51-BD975E377ED0}" name="VALOR DE LA GLOSA 2024" dataDxfId="21" totalsRowDxfId="20" dataCellStyle="Moneda [0]"/>
    <tableColumn id="32" xr3:uid="{5A78EC1D-6C17-4BCD-8764-0344ECFA56C3}" name="VALOR DE LA GLOSA 2025" dataDxfId="19" totalsRowDxfId="18" dataCellStyle="Moneda [0]"/>
    <tableColumn id="34" xr3:uid="{7F3DA749-C6A7-452C-BA02-853211E3BAF1}" name="VALOR TOTAL DE LA GLOSA" dataDxfId="17" totalsRowDxfId="16" dataCellStyle="Moneda [0]"/>
    <tableColumn id="21" xr3:uid="{50775121-7261-4F12-AD8A-5560EF296E48}" name="Motivo de la Glosa" dataDxfId="15" totalsRowDxfId="14" dataCellStyle="Énfasis5"/>
    <tableColumn id="15" xr3:uid="{CE1E1ECF-93DC-4F71-8CE6-D4F83A6E4D29}" name="RESPUESTA A LA GLOSA POR LA SUBRED" dataDxfId="13" totalsRowDxfId="12" dataCellStyle="Énfasis5"/>
    <tableColumn id="22" xr3:uid="{7417EDE8-1A69-4650-BC17-DE244ED10719}" name="Valor soportado por la Subred" dataDxfId="11" totalsRowDxfId="10" dataCellStyle="Énfasis5"/>
    <tableColumn id="23" xr3:uid="{16A67304-A00A-47FC-B49F-192BF8E0D6E2}" name="CONCILIACIÓN DE LA GLOSA" dataDxfId="9" totalsRowDxfId="8" dataCellStyle="Énfasis5"/>
    <tableColumn id="24" xr3:uid="{001F2D92-21EA-4749-81CD-CC9F020606AA}" name="VALOR GLOSA DEFINITIVA" dataDxfId="7" totalsRowDxfId="6" dataCellStyle="Énfasis5"/>
    <tableColumn id="25" xr3:uid="{80E85168-9E92-4E7E-8813-14F7BAF21FA3}" name="Resolución en liquidación / Resolucion glosa" dataDxfId="5" totalsRowDxfId="4" dataCellStyle="Énfasis5"/>
    <tableColumn id="26" xr3:uid="{8DB6E211-0D70-47C1-81BB-0E4D93C9957F}" name="VALOR LEVANTADO EN LIQUIDACION" dataDxfId="3" totalsRowDxfId="2" dataCellStyle="Énfasis5"/>
    <tableColumn id="27" xr3:uid="{679E1450-F210-4313-B75C-4DF5C68F994B}"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9"/>
  <sheetViews>
    <sheetView zoomScale="77" zoomScaleNormal="77" workbookViewId="0">
      <pane ySplit="2" topLeftCell="A1770" activePane="bottomLeft" state="frozen"/>
      <selection pane="bottomLeft" activeCell="H2" sqref="H2"/>
    </sheetView>
  </sheetViews>
  <sheetFormatPr baseColWidth="10" defaultRowHeight="14.5" x14ac:dyDescent="0.35"/>
  <cols>
    <col min="2" max="2" width="17" customWidth="1"/>
    <col min="4" max="4" width="19" style="9" customWidth="1"/>
    <col min="5" max="5" width="18.54296875" customWidth="1"/>
    <col min="6" max="6" width="15" customWidth="1"/>
    <col min="7" max="7" width="16.54296875" customWidth="1"/>
    <col min="12" max="12" width="11.453125" style="17"/>
    <col min="13" max="13" width="15.81640625" style="8" customWidth="1"/>
    <col min="14" max="15" width="14" style="10" customWidth="1"/>
    <col min="16" max="16" width="12.1796875" style="10" customWidth="1"/>
    <col min="17" max="17" width="14" style="10" customWidth="1"/>
    <col min="18" max="18" width="14.26953125" style="10" customWidth="1"/>
    <col min="19" max="19" width="19.54296875" style="10" customWidth="1"/>
    <col min="20" max="20" width="15.1796875" style="11" customWidth="1"/>
    <col min="21" max="21" width="16.7265625" style="71" customWidth="1"/>
    <col min="22" max="22" width="20.54296875" style="11" customWidth="1"/>
    <col min="23" max="23" width="16.54296875" style="71" customWidth="1"/>
  </cols>
  <sheetData>
    <row r="1" spans="1:27" ht="57.75" customHeight="1" thickBot="1" x14ac:dyDescent="0.4">
      <c r="F1" s="91" t="s">
        <v>70</v>
      </c>
      <c r="G1" s="8" t="s">
        <v>285</v>
      </c>
      <c r="H1" s="8" t="s">
        <v>287</v>
      </c>
      <c r="I1" s="8" t="s">
        <v>286</v>
      </c>
      <c r="J1" s="136" t="s">
        <v>504</v>
      </c>
      <c r="M1" s="12"/>
      <c r="N1" s="13"/>
      <c r="O1" s="13"/>
      <c r="P1" s="13">
        <f t="shared" ref="P1:W1" si="0">SUBTOTAL(9,P3:P1048576)</f>
        <v>10344</v>
      </c>
      <c r="Q1" s="13">
        <f t="shared" si="0"/>
        <v>2279660.8387520346</v>
      </c>
      <c r="R1" s="13">
        <f t="shared" si="0"/>
        <v>9073484</v>
      </c>
      <c r="S1" s="13">
        <f t="shared" si="0"/>
        <v>10038789724.349102</v>
      </c>
      <c r="T1" s="13">
        <f t="shared" si="0"/>
        <v>10344</v>
      </c>
      <c r="U1" s="13">
        <f t="shared" si="0"/>
        <v>479266.83909857174</v>
      </c>
      <c r="V1" s="13">
        <f t="shared" si="0"/>
        <v>9073484</v>
      </c>
      <c r="W1" s="13">
        <f t="shared" si="0"/>
        <v>9810155848.9014626</v>
      </c>
    </row>
    <row r="2" spans="1:27" s="7" customFormat="1" ht="87" customHeight="1" thickTop="1" thickBot="1" x14ac:dyDescent="0.4">
      <c r="A2" s="5"/>
      <c r="B2" s="68" t="s">
        <v>27</v>
      </c>
      <c r="C2" s="69" t="s">
        <v>28</v>
      </c>
      <c r="D2" s="119" t="s">
        <v>29</v>
      </c>
      <c r="E2" s="75" t="s">
        <v>59</v>
      </c>
      <c r="F2" s="76" t="s">
        <v>60</v>
      </c>
      <c r="G2" s="76" t="s">
        <v>61</v>
      </c>
      <c r="H2" s="76" t="s">
        <v>62</v>
      </c>
      <c r="I2" s="76" t="s">
        <v>63</v>
      </c>
      <c r="J2" s="77" t="s">
        <v>64</v>
      </c>
      <c r="K2" s="69" t="s">
        <v>12</v>
      </c>
      <c r="L2" s="70" t="s">
        <v>13</v>
      </c>
      <c r="M2" s="120" t="s">
        <v>29</v>
      </c>
      <c r="N2" s="94" t="s">
        <v>96</v>
      </c>
      <c r="O2" s="95" t="s">
        <v>97</v>
      </c>
      <c r="P2" s="87" t="s">
        <v>98</v>
      </c>
      <c r="Q2" s="87" t="s">
        <v>99</v>
      </c>
      <c r="R2" s="88" t="s">
        <v>100</v>
      </c>
      <c r="S2" s="89" t="s">
        <v>101</v>
      </c>
      <c r="T2" s="87" t="s">
        <v>84</v>
      </c>
      <c r="U2" s="87" t="s">
        <v>85</v>
      </c>
      <c r="V2" s="88" t="s">
        <v>86</v>
      </c>
      <c r="W2" s="89" t="s">
        <v>87</v>
      </c>
      <c r="X2" s="6"/>
      <c r="Y2" s="6"/>
      <c r="Z2" s="6"/>
      <c r="AA2" s="6"/>
    </row>
    <row r="3" spans="1:27" ht="101.25" customHeight="1" thickTop="1" x14ac:dyDescent="0.35">
      <c r="B3" s="83">
        <v>86</v>
      </c>
      <c r="C3" s="90" t="s">
        <v>68</v>
      </c>
      <c r="D3" s="8" t="str">
        <f>+B3&amp;C3</f>
        <v>86Gestión y Análisis de Políticas para el bienestar en los territorios</v>
      </c>
      <c r="E3" s="8" t="s">
        <v>285</v>
      </c>
      <c r="F3" s="8" t="s">
        <v>286</v>
      </c>
      <c r="G3" s="8" t="s">
        <v>104</v>
      </c>
      <c r="H3" s="8" t="s">
        <v>125</v>
      </c>
      <c r="I3" s="8" t="s">
        <v>231</v>
      </c>
      <c r="J3" s="8" t="s">
        <v>282</v>
      </c>
      <c r="K3" s="79" t="s">
        <v>443</v>
      </c>
      <c r="L3" s="90" t="s">
        <v>521</v>
      </c>
      <c r="M3" s="8" t="str">
        <f t="shared" ref="M3:M66" si="1">+D3&amp;K3&amp;L3</f>
        <v>86Gestión y Análisis de Políticas para el bienestar en los territoriosCANDELARIAI. AGOSTO 2025</v>
      </c>
      <c r="N3" s="96">
        <v>16287024</v>
      </c>
      <c r="O3" s="98">
        <v>16813094.8752</v>
      </c>
      <c r="P3" s="101"/>
      <c r="Q3" s="98">
        <v>1</v>
      </c>
      <c r="R3" s="102">
        <v>0</v>
      </c>
      <c r="S3" s="98">
        <v>16813094.8752</v>
      </c>
      <c r="T3" s="101"/>
      <c r="U3" s="98">
        <v>1</v>
      </c>
      <c r="V3" s="102">
        <v>0</v>
      </c>
      <c r="W3" s="98">
        <v>16813094.8752</v>
      </c>
    </row>
    <row r="4" spans="1:27" ht="101.25" customHeight="1" x14ac:dyDescent="0.35">
      <c r="B4" s="84">
        <v>87</v>
      </c>
      <c r="C4" s="91" t="s">
        <v>68</v>
      </c>
      <c r="D4" s="8" t="str">
        <f t="shared" ref="D4:D67" si="2">+B4&amp;C4</f>
        <v>87Gestión y Análisis de Políticas para el bienestar en los territorios</v>
      </c>
      <c r="E4" s="8" t="s">
        <v>285</v>
      </c>
      <c r="F4" s="8" t="s">
        <v>286</v>
      </c>
      <c r="G4" s="8" t="s">
        <v>105</v>
      </c>
      <c r="H4" s="8" t="s">
        <v>126</v>
      </c>
      <c r="I4" s="8" t="s">
        <v>126</v>
      </c>
      <c r="J4" s="8" t="s">
        <v>282</v>
      </c>
      <c r="K4" s="79" t="s">
        <v>443</v>
      </c>
      <c r="L4" s="91" t="s">
        <v>521</v>
      </c>
      <c r="M4" s="8" t="str">
        <f t="shared" si="1"/>
        <v>87Gestión y Análisis de Políticas para el bienestar en los territoriosCANDELARIAI. AGOSTO 2025</v>
      </c>
      <c r="N4" s="98">
        <v>23686976</v>
      </c>
      <c r="O4" s="98">
        <v>24452065.3248</v>
      </c>
      <c r="P4" s="105"/>
      <c r="Q4" s="98">
        <v>1</v>
      </c>
      <c r="R4" s="98">
        <v>0</v>
      </c>
      <c r="S4" s="98">
        <v>24452065.3248</v>
      </c>
      <c r="T4" s="105"/>
      <c r="U4" s="98">
        <v>1</v>
      </c>
      <c r="V4" s="98">
        <v>0</v>
      </c>
      <c r="W4" s="98">
        <v>24452065.3248</v>
      </c>
    </row>
    <row r="5" spans="1:27" ht="101.25" customHeight="1" x14ac:dyDescent="0.35">
      <c r="B5" s="84">
        <v>141</v>
      </c>
      <c r="C5" s="91" t="s">
        <v>69</v>
      </c>
      <c r="D5" s="8" t="str">
        <f t="shared" si="2"/>
        <v>141Vigilancia en salud pública</v>
      </c>
      <c r="E5" s="8" t="s">
        <v>285</v>
      </c>
      <c r="F5" s="8" t="s">
        <v>286</v>
      </c>
      <c r="G5" s="8" t="s">
        <v>106</v>
      </c>
      <c r="H5" s="8" t="s">
        <v>127</v>
      </c>
      <c r="I5" s="8" t="s">
        <v>232</v>
      </c>
      <c r="J5" s="8" t="s">
        <v>282</v>
      </c>
      <c r="K5" s="79" t="s">
        <v>443</v>
      </c>
      <c r="L5" s="91" t="s">
        <v>521</v>
      </c>
      <c r="M5" s="8" t="str">
        <f t="shared" si="1"/>
        <v>141Vigilancia en salud públicaCANDELARIAI. AGOSTO 2025</v>
      </c>
      <c r="N5" s="98">
        <v>5357344</v>
      </c>
      <c r="O5" s="98">
        <v>5530386.2111999998</v>
      </c>
      <c r="P5" s="105"/>
      <c r="Q5" s="98">
        <v>1</v>
      </c>
      <c r="R5" s="98">
        <v>0</v>
      </c>
      <c r="S5" s="98">
        <v>5530386.2111999998</v>
      </c>
      <c r="T5" s="105">
        <v>0</v>
      </c>
      <c r="U5" s="98">
        <v>1</v>
      </c>
      <c r="V5" s="98">
        <v>0</v>
      </c>
      <c r="W5" s="98">
        <v>5530386.2111999998</v>
      </c>
    </row>
    <row r="6" spans="1:27" ht="101.25" customHeight="1" x14ac:dyDescent="0.35">
      <c r="B6" s="84">
        <v>86</v>
      </c>
      <c r="C6" s="91" t="s">
        <v>68</v>
      </c>
      <c r="D6" s="8" t="str">
        <f t="shared" si="2"/>
        <v>86Gestión y Análisis de Políticas para el bienestar en los territorios</v>
      </c>
      <c r="E6" s="8" t="s">
        <v>285</v>
      </c>
      <c r="F6" s="8" t="s">
        <v>286</v>
      </c>
      <c r="G6" s="8" t="s">
        <v>104</v>
      </c>
      <c r="H6" s="8" t="s">
        <v>125</v>
      </c>
      <c r="I6" s="8" t="s">
        <v>231</v>
      </c>
      <c r="J6" s="8" t="s">
        <v>282</v>
      </c>
      <c r="K6" s="79" t="s">
        <v>447</v>
      </c>
      <c r="L6" s="91" t="s">
        <v>521</v>
      </c>
      <c r="M6" s="8" t="str">
        <f t="shared" si="1"/>
        <v>86Gestión y Análisis de Políticas para el bienestar en los territoriosSANTA FEI. AGOSTO 2025</v>
      </c>
      <c r="N6" s="98">
        <v>16287024</v>
      </c>
      <c r="O6" s="98">
        <v>16813094.8752</v>
      </c>
      <c r="P6" s="105"/>
      <c r="Q6" s="98">
        <v>1</v>
      </c>
      <c r="R6" s="98">
        <v>0</v>
      </c>
      <c r="S6" s="98">
        <v>16813094.8752</v>
      </c>
      <c r="T6" s="105"/>
      <c r="U6" s="98">
        <v>1</v>
      </c>
      <c r="V6" s="98">
        <v>0</v>
      </c>
      <c r="W6" s="98">
        <v>16813094.8752</v>
      </c>
    </row>
    <row r="7" spans="1:27" ht="101.25" customHeight="1" x14ac:dyDescent="0.35">
      <c r="B7" s="84">
        <v>87</v>
      </c>
      <c r="C7" s="91" t="s">
        <v>68</v>
      </c>
      <c r="D7" s="8" t="str">
        <f t="shared" si="2"/>
        <v>87Gestión y Análisis de Políticas para el bienestar en los territorios</v>
      </c>
      <c r="E7" s="8" t="s">
        <v>285</v>
      </c>
      <c r="F7" s="8" t="s">
        <v>286</v>
      </c>
      <c r="G7" s="8" t="s">
        <v>105</v>
      </c>
      <c r="H7" s="8" t="s">
        <v>126</v>
      </c>
      <c r="I7" s="8" t="s">
        <v>126</v>
      </c>
      <c r="J7" s="8" t="s">
        <v>282</v>
      </c>
      <c r="K7" s="91" t="s">
        <v>447</v>
      </c>
      <c r="L7" s="91" t="s">
        <v>521</v>
      </c>
      <c r="M7" s="8" t="str">
        <f t="shared" si="1"/>
        <v>87Gestión y Análisis de Políticas para el bienestar en los territoriosSANTA FEI. AGOSTO 2025</v>
      </c>
      <c r="N7" s="98">
        <v>23686976</v>
      </c>
      <c r="O7" s="98">
        <v>24452065.3248</v>
      </c>
      <c r="P7" s="98"/>
      <c r="Q7" s="98">
        <v>1</v>
      </c>
      <c r="R7" s="98">
        <v>0</v>
      </c>
      <c r="S7" s="98">
        <v>24452065.3248</v>
      </c>
      <c r="T7" s="98"/>
      <c r="U7" s="98">
        <v>1</v>
      </c>
      <c r="V7" s="98">
        <v>0</v>
      </c>
      <c r="W7" s="98">
        <v>24452065.3248</v>
      </c>
    </row>
    <row r="8" spans="1:27" ht="101.25" customHeight="1" x14ac:dyDescent="0.35">
      <c r="B8" s="84">
        <v>141</v>
      </c>
      <c r="C8" s="91" t="s">
        <v>69</v>
      </c>
      <c r="D8" s="8" t="str">
        <f t="shared" si="2"/>
        <v>141Vigilancia en salud pública</v>
      </c>
      <c r="E8" s="8" t="s">
        <v>285</v>
      </c>
      <c r="F8" s="8" t="s">
        <v>286</v>
      </c>
      <c r="G8" s="8" t="s">
        <v>106</v>
      </c>
      <c r="H8" s="8" t="s">
        <v>127</v>
      </c>
      <c r="I8" s="8" t="s">
        <v>232</v>
      </c>
      <c r="J8" s="8" t="s">
        <v>282</v>
      </c>
      <c r="K8" s="91" t="s">
        <v>447</v>
      </c>
      <c r="L8" s="91" t="s">
        <v>521</v>
      </c>
      <c r="M8" s="8" t="str">
        <f t="shared" si="1"/>
        <v>141Vigilancia en salud públicaSANTA FEI. AGOSTO 2025</v>
      </c>
      <c r="N8" s="98">
        <v>5357344</v>
      </c>
      <c r="O8" s="98">
        <v>5530386.2111999998</v>
      </c>
      <c r="P8" s="98"/>
      <c r="Q8" s="98">
        <v>1</v>
      </c>
      <c r="R8" s="98">
        <v>0</v>
      </c>
      <c r="S8" s="98">
        <v>5530386.2111999998</v>
      </c>
      <c r="T8" s="98">
        <v>0</v>
      </c>
      <c r="U8" s="98">
        <v>1</v>
      </c>
      <c r="V8" s="98">
        <v>0</v>
      </c>
      <c r="W8" s="98">
        <v>5530386.2111999998</v>
      </c>
    </row>
    <row r="9" spans="1:27" ht="101.25" customHeight="1" x14ac:dyDescent="0.35">
      <c r="B9" s="84">
        <v>86</v>
      </c>
      <c r="C9" s="91" t="s">
        <v>68</v>
      </c>
      <c r="D9" s="8" t="str">
        <f t="shared" si="2"/>
        <v>86Gestión y Análisis de Políticas para el bienestar en los territorios</v>
      </c>
      <c r="E9" s="8" t="s">
        <v>285</v>
      </c>
      <c r="F9" s="8" t="s">
        <v>286</v>
      </c>
      <c r="G9" s="8" t="s">
        <v>104</v>
      </c>
      <c r="H9" s="8" t="s">
        <v>125</v>
      </c>
      <c r="I9" s="8" t="s">
        <v>231</v>
      </c>
      <c r="J9" s="8" t="s">
        <v>282</v>
      </c>
      <c r="K9" s="91" t="s">
        <v>444</v>
      </c>
      <c r="L9" s="91" t="s">
        <v>521</v>
      </c>
      <c r="M9" s="8" t="str">
        <f t="shared" si="1"/>
        <v>86Gestión y Análisis de Políticas para el bienestar en los territoriosMARTIRESI. AGOSTO 2025</v>
      </c>
      <c r="N9" s="98">
        <v>16287024</v>
      </c>
      <c r="O9" s="98">
        <v>16813094.8752</v>
      </c>
      <c r="P9" s="98"/>
      <c r="Q9" s="98">
        <v>1</v>
      </c>
      <c r="R9" s="98">
        <v>0</v>
      </c>
      <c r="S9" s="98">
        <v>16813094.8752</v>
      </c>
      <c r="T9" s="98"/>
      <c r="U9" s="98">
        <v>1</v>
      </c>
      <c r="V9" s="98">
        <v>0</v>
      </c>
      <c r="W9" s="98">
        <v>16813094.8752</v>
      </c>
    </row>
    <row r="10" spans="1:27" ht="101.25" customHeight="1" x14ac:dyDescent="0.35">
      <c r="B10" s="84">
        <v>87</v>
      </c>
      <c r="C10" s="91" t="s">
        <v>68</v>
      </c>
      <c r="D10" s="8" t="str">
        <f t="shared" si="2"/>
        <v>87Gestión y Análisis de Políticas para el bienestar en los territorios</v>
      </c>
      <c r="E10" s="8" t="s">
        <v>285</v>
      </c>
      <c r="F10" s="8" t="s">
        <v>286</v>
      </c>
      <c r="G10" s="8" t="s">
        <v>105</v>
      </c>
      <c r="H10" s="8" t="s">
        <v>126</v>
      </c>
      <c r="I10" s="8" t="s">
        <v>126</v>
      </c>
      <c r="J10" s="8" t="s">
        <v>282</v>
      </c>
      <c r="K10" s="91" t="s">
        <v>444</v>
      </c>
      <c r="L10" s="91" t="s">
        <v>521</v>
      </c>
      <c r="M10" s="8" t="str">
        <f t="shared" si="1"/>
        <v>87Gestión y Análisis de Políticas para el bienestar en los territoriosMARTIRESI. AGOSTO 2025</v>
      </c>
      <c r="N10" s="98">
        <v>23686976</v>
      </c>
      <c r="O10" s="98">
        <v>24452065.3248</v>
      </c>
      <c r="P10" s="98"/>
      <c r="Q10" s="98">
        <v>1</v>
      </c>
      <c r="R10" s="98">
        <v>0</v>
      </c>
      <c r="S10" s="98">
        <v>24452065.3248</v>
      </c>
      <c r="T10" s="98"/>
      <c r="U10" s="98">
        <v>1</v>
      </c>
      <c r="V10" s="98">
        <v>0</v>
      </c>
      <c r="W10" s="98">
        <v>24452065.3248</v>
      </c>
    </row>
    <row r="11" spans="1:27" ht="101.25" customHeight="1" x14ac:dyDescent="0.35">
      <c r="B11" s="84">
        <v>141</v>
      </c>
      <c r="C11" s="91" t="s">
        <v>69</v>
      </c>
      <c r="D11" s="8" t="str">
        <f t="shared" si="2"/>
        <v>141Vigilancia en salud pública</v>
      </c>
      <c r="E11" s="8" t="s">
        <v>285</v>
      </c>
      <c r="F11" s="8" t="s">
        <v>286</v>
      </c>
      <c r="G11" s="8" t="s">
        <v>106</v>
      </c>
      <c r="H11" s="8" t="s">
        <v>127</v>
      </c>
      <c r="I11" s="8" t="s">
        <v>232</v>
      </c>
      <c r="J11" s="8" t="s">
        <v>282</v>
      </c>
      <c r="K11" s="91" t="s">
        <v>444</v>
      </c>
      <c r="L11" s="91" t="s">
        <v>521</v>
      </c>
      <c r="M11" s="8" t="str">
        <f t="shared" si="1"/>
        <v>141Vigilancia en salud públicaMARTIRESI. AGOSTO 2025</v>
      </c>
      <c r="N11" s="98">
        <v>5357344</v>
      </c>
      <c r="O11" s="98">
        <v>5530386.2111999998</v>
      </c>
      <c r="P11" s="98"/>
      <c r="Q11" s="98">
        <v>1</v>
      </c>
      <c r="R11" s="98">
        <v>0</v>
      </c>
      <c r="S11" s="98">
        <v>5530386.2111999998</v>
      </c>
      <c r="T11" s="98">
        <v>0</v>
      </c>
      <c r="U11" s="98">
        <v>1</v>
      </c>
      <c r="V11" s="98">
        <v>0</v>
      </c>
      <c r="W11" s="98">
        <v>5530386.2111999998</v>
      </c>
    </row>
    <row r="12" spans="1:27" ht="101.25" customHeight="1" x14ac:dyDescent="0.35">
      <c r="B12" s="84">
        <v>86</v>
      </c>
      <c r="C12" s="91" t="s">
        <v>68</v>
      </c>
      <c r="D12" s="8" t="str">
        <f t="shared" si="2"/>
        <v>86Gestión y Análisis de Políticas para el bienestar en los territorios</v>
      </c>
      <c r="E12" s="8" t="s">
        <v>285</v>
      </c>
      <c r="F12" s="8" t="s">
        <v>286</v>
      </c>
      <c r="G12" s="8" t="s">
        <v>104</v>
      </c>
      <c r="H12" s="8" t="s">
        <v>125</v>
      </c>
      <c r="I12" s="8" t="s">
        <v>231</v>
      </c>
      <c r="J12" s="8" t="s">
        <v>282</v>
      </c>
      <c r="K12" s="91" t="s">
        <v>446</v>
      </c>
      <c r="L12" s="91" t="s">
        <v>521</v>
      </c>
      <c r="M12" s="8" t="str">
        <f t="shared" si="1"/>
        <v>86Gestión y Análisis de Políticas para el bienestar en los territoriosSAN CRISTOBALI. AGOSTO 2025</v>
      </c>
      <c r="N12" s="98">
        <v>16287024</v>
      </c>
      <c r="O12" s="98">
        <v>16813094.8752</v>
      </c>
      <c r="P12" s="98"/>
      <c r="Q12" s="98">
        <v>1</v>
      </c>
      <c r="R12" s="98">
        <v>0</v>
      </c>
      <c r="S12" s="98">
        <v>16813094.8752</v>
      </c>
      <c r="T12" s="98"/>
      <c r="U12" s="98">
        <v>1</v>
      </c>
      <c r="V12" s="98">
        <v>0</v>
      </c>
      <c r="W12" s="98">
        <v>16813094.8752</v>
      </c>
    </row>
    <row r="13" spans="1:27" ht="101.25" customHeight="1" x14ac:dyDescent="0.35">
      <c r="B13" s="84">
        <v>87</v>
      </c>
      <c r="C13" s="91" t="s">
        <v>68</v>
      </c>
      <c r="D13" s="8" t="str">
        <f t="shared" si="2"/>
        <v>87Gestión y Análisis de Políticas para el bienestar en los territorios</v>
      </c>
      <c r="E13" s="8" t="s">
        <v>285</v>
      </c>
      <c r="F13" s="8" t="s">
        <v>286</v>
      </c>
      <c r="G13" s="8" t="s">
        <v>105</v>
      </c>
      <c r="H13" s="8" t="s">
        <v>126</v>
      </c>
      <c r="I13" s="8" t="s">
        <v>126</v>
      </c>
      <c r="J13" s="8" t="s">
        <v>282</v>
      </c>
      <c r="K13" s="79" t="s">
        <v>446</v>
      </c>
      <c r="L13" s="91" t="s">
        <v>521</v>
      </c>
      <c r="M13" s="8" t="str">
        <f t="shared" si="1"/>
        <v>87Gestión y Análisis de Políticas para el bienestar en los territoriosSAN CRISTOBALI. AGOSTO 2025</v>
      </c>
      <c r="N13" s="98">
        <v>23686976</v>
      </c>
      <c r="O13" s="98">
        <v>24452065.3248</v>
      </c>
      <c r="P13" s="98"/>
      <c r="Q13" s="98">
        <v>1</v>
      </c>
      <c r="R13" s="98">
        <v>0</v>
      </c>
      <c r="S13" s="98">
        <v>24452065.3248</v>
      </c>
      <c r="T13" s="98"/>
      <c r="U13" s="98">
        <v>1</v>
      </c>
      <c r="V13" s="98">
        <v>0</v>
      </c>
      <c r="W13" s="98">
        <v>24452065.3248</v>
      </c>
    </row>
    <row r="14" spans="1:27" ht="101.25" customHeight="1" x14ac:dyDescent="0.35">
      <c r="B14" s="84">
        <v>141</v>
      </c>
      <c r="C14" s="91" t="s">
        <v>69</v>
      </c>
      <c r="D14" s="8" t="str">
        <f t="shared" si="2"/>
        <v>141Vigilancia en salud pública</v>
      </c>
      <c r="E14" s="8" t="s">
        <v>285</v>
      </c>
      <c r="F14" s="8" t="s">
        <v>286</v>
      </c>
      <c r="G14" s="8" t="s">
        <v>106</v>
      </c>
      <c r="H14" s="8" t="s">
        <v>127</v>
      </c>
      <c r="I14" s="8" t="s">
        <v>232</v>
      </c>
      <c r="J14" s="8" t="s">
        <v>282</v>
      </c>
      <c r="K14" s="79" t="s">
        <v>446</v>
      </c>
      <c r="L14" s="91" t="s">
        <v>521</v>
      </c>
      <c r="M14" s="8" t="str">
        <f t="shared" si="1"/>
        <v>141Vigilancia en salud públicaSAN CRISTOBALI. AGOSTO 2025</v>
      </c>
      <c r="N14" s="98">
        <v>5357344</v>
      </c>
      <c r="O14" s="98">
        <v>5530386.2111999998</v>
      </c>
      <c r="P14" s="98"/>
      <c r="Q14" s="98">
        <v>1</v>
      </c>
      <c r="R14" s="98">
        <v>0</v>
      </c>
      <c r="S14" s="98">
        <v>5530386.2111999998</v>
      </c>
      <c r="T14" s="98">
        <v>0</v>
      </c>
      <c r="U14" s="98">
        <v>1</v>
      </c>
      <c r="V14" s="98">
        <v>0</v>
      </c>
      <c r="W14" s="98">
        <v>5530386.2111999998</v>
      </c>
    </row>
    <row r="15" spans="1:27" ht="101.25" customHeight="1" x14ac:dyDescent="0.35">
      <c r="B15" s="84">
        <v>86</v>
      </c>
      <c r="C15" s="91" t="s">
        <v>68</v>
      </c>
      <c r="D15" s="8" t="str">
        <f t="shared" si="2"/>
        <v>86Gestión y Análisis de Políticas para el bienestar en los territorios</v>
      </c>
      <c r="E15" s="8" t="s">
        <v>285</v>
      </c>
      <c r="F15" s="8" t="s">
        <v>286</v>
      </c>
      <c r="G15" s="8" t="s">
        <v>104</v>
      </c>
      <c r="H15" s="8" t="s">
        <v>125</v>
      </c>
      <c r="I15" s="8" t="s">
        <v>231</v>
      </c>
      <c r="J15" s="8" t="s">
        <v>282</v>
      </c>
      <c r="K15" s="79" t="s">
        <v>445</v>
      </c>
      <c r="L15" s="91" t="s">
        <v>521</v>
      </c>
      <c r="M15" s="8" t="str">
        <f t="shared" si="1"/>
        <v>86Gestión y Análisis de Políticas para el bienestar en los territoriosRAFAEL URIBE URIBEI. AGOSTO 2025</v>
      </c>
      <c r="N15" s="98">
        <v>16287024</v>
      </c>
      <c r="O15" s="98">
        <v>16813094.8752</v>
      </c>
      <c r="P15" s="98"/>
      <c r="Q15" s="98">
        <v>1</v>
      </c>
      <c r="R15" s="98">
        <v>0</v>
      </c>
      <c r="S15" s="98">
        <v>16813094.8752</v>
      </c>
      <c r="T15" s="98"/>
      <c r="U15" s="98">
        <v>1</v>
      </c>
      <c r="V15" s="98">
        <v>0</v>
      </c>
      <c r="W15" s="98">
        <v>16813094.8752</v>
      </c>
    </row>
    <row r="16" spans="1:27" ht="101.25" customHeight="1" x14ac:dyDescent="0.35">
      <c r="B16" s="84">
        <v>87</v>
      </c>
      <c r="C16" s="91" t="s">
        <v>68</v>
      </c>
      <c r="D16" s="8" t="str">
        <f t="shared" si="2"/>
        <v>87Gestión y Análisis de Políticas para el bienestar en los territorios</v>
      </c>
      <c r="E16" s="8" t="s">
        <v>285</v>
      </c>
      <c r="F16" s="8" t="s">
        <v>286</v>
      </c>
      <c r="G16" s="8" t="s">
        <v>105</v>
      </c>
      <c r="H16" s="8" t="s">
        <v>126</v>
      </c>
      <c r="I16" s="8" t="s">
        <v>126</v>
      </c>
      <c r="J16" s="8" t="s">
        <v>282</v>
      </c>
      <c r="K16" s="79" t="s">
        <v>445</v>
      </c>
      <c r="L16" s="91" t="s">
        <v>521</v>
      </c>
      <c r="M16" s="8" t="str">
        <f t="shared" si="1"/>
        <v>87Gestión y Análisis de Políticas para el bienestar en los territoriosRAFAEL URIBE URIBEI. AGOSTO 2025</v>
      </c>
      <c r="N16" s="98">
        <v>23686976</v>
      </c>
      <c r="O16" s="98">
        <v>24452065.3248</v>
      </c>
      <c r="P16" s="105"/>
      <c r="Q16" s="98">
        <v>1</v>
      </c>
      <c r="R16" s="98">
        <v>0</v>
      </c>
      <c r="S16" s="98">
        <v>24452065.3248</v>
      </c>
      <c r="T16" s="105"/>
      <c r="U16" s="98">
        <v>1</v>
      </c>
      <c r="V16" s="98">
        <v>0</v>
      </c>
      <c r="W16" s="98">
        <v>24452065.3248</v>
      </c>
    </row>
    <row r="17" spans="2:23" ht="101.25" customHeight="1" x14ac:dyDescent="0.35">
      <c r="B17" s="84">
        <v>141</v>
      </c>
      <c r="C17" s="91" t="s">
        <v>69</v>
      </c>
      <c r="D17" s="8" t="str">
        <f t="shared" si="2"/>
        <v>141Vigilancia en salud pública</v>
      </c>
      <c r="E17" s="8" t="s">
        <v>285</v>
      </c>
      <c r="F17" s="8" t="s">
        <v>286</v>
      </c>
      <c r="G17" s="8" t="s">
        <v>106</v>
      </c>
      <c r="H17" s="8" t="s">
        <v>127</v>
      </c>
      <c r="I17" s="8" t="s">
        <v>232</v>
      </c>
      <c r="J17" s="8" t="s">
        <v>282</v>
      </c>
      <c r="K17" s="91" t="s">
        <v>445</v>
      </c>
      <c r="L17" s="91" t="s">
        <v>521</v>
      </c>
      <c r="M17" s="8" t="str">
        <f t="shared" si="1"/>
        <v>141Vigilancia en salud públicaRAFAEL URIBE URIBEI. AGOSTO 2025</v>
      </c>
      <c r="N17" s="98">
        <v>5357344</v>
      </c>
      <c r="O17" s="98">
        <v>5530386.2111999998</v>
      </c>
      <c r="P17" s="105"/>
      <c r="Q17" s="98">
        <v>1</v>
      </c>
      <c r="R17" s="98">
        <v>0</v>
      </c>
      <c r="S17" s="98">
        <v>5530386.2111999998</v>
      </c>
      <c r="T17" s="105">
        <v>0</v>
      </c>
      <c r="U17" s="98">
        <v>1</v>
      </c>
      <c r="V17" s="98">
        <v>0</v>
      </c>
      <c r="W17" s="98">
        <v>5530386.2111999998</v>
      </c>
    </row>
    <row r="18" spans="2:23" ht="101.25" customHeight="1" x14ac:dyDescent="0.35">
      <c r="B18" s="84">
        <v>86</v>
      </c>
      <c r="C18" s="91" t="s">
        <v>68</v>
      </c>
      <c r="D18" s="8" t="str">
        <f t="shared" si="2"/>
        <v>86Gestión y Análisis de Políticas para el bienestar en los territorios</v>
      </c>
      <c r="E18" s="8" t="s">
        <v>285</v>
      </c>
      <c r="F18" s="8" t="s">
        <v>286</v>
      </c>
      <c r="G18" s="8" t="s">
        <v>104</v>
      </c>
      <c r="H18" s="8" t="s">
        <v>125</v>
      </c>
      <c r="I18" s="8" t="s">
        <v>231</v>
      </c>
      <c r="J18" s="8" t="s">
        <v>282</v>
      </c>
      <c r="K18" s="91" t="s">
        <v>442</v>
      </c>
      <c r="L18" s="91" t="s">
        <v>521</v>
      </c>
      <c r="M18" s="8" t="str">
        <f t="shared" si="1"/>
        <v>86Gestión y Análisis de Políticas para el bienestar en los territoriosANTONIO NARIÑOI. AGOSTO 2025</v>
      </c>
      <c r="N18" s="98">
        <v>16287024</v>
      </c>
      <c r="O18" s="98">
        <v>16813094.8752</v>
      </c>
      <c r="P18" s="105"/>
      <c r="Q18" s="98">
        <v>1</v>
      </c>
      <c r="R18" s="98">
        <v>0</v>
      </c>
      <c r="S18" s="98">
        <v>16813094.8752</v>
      </c>
      <c r="T18" s="105"/>
      <c r="U18" s="98">
        <v>1</v>
      </c>
      <c r="V18" s="98">
        <v>0</v>
      </c>
      <c r="W18" s="98">
        <v>16813094.8752</v>
      </c>
    </row>
    <row r="19" spans="2:23" ht="101.25" customHeight="1" x14ac:dyDescent="0.35">
      <c r="B19" s="84">
        <v>87</v>
      </c>
      <c r="C19" s="91" t="s">
        <v>68</v>
      </c>
      <c r="D19" s="8" t="str">
        <f t="shared" si="2"/>
        <v>87Gestión y Análisis de Políticas para el bienestar en los territorios</v>
      </c>
      <c r="E19" s="8" t="s">
        <v>285</v>
      </c>
      <c r="F19" s="8" t="s">
        <v>286</v>
      </c>
      <c r="G19" s="8" t="s">
        <v>105</v>
      </c>
      <c r="H19" s="8" t="s">
        <v>126</v>
      </c>
      <c r="I19" s="8" t="s">
        <v>126</v>
      </c>
      <c r="J19" s="8" t="s">
        <v>282</v>
      </c>
      <c r="K19" s="91" t="s">
        <v>442</v>
      </c>
      <c r="L19" s="91" t="s">
        <v>521</v>
      </c>
      <c r="M19" s="8" t="str">
        <f t="shared" si="1"/>
        <v>87Gestión y Análisis de Políticas para el bienestar en los territoriosANTONIO NARIÑOI. AGOSTO 2025</v>
      </c>
      <c r="N19" s="98">
        <v>23686976</v>
      </c>
      <c r="O19" s="98">
        <v>24452065.3248</v>
      </c>
      <c r="P19" s="98"/>
      <c r="Q19" s="98">
        <v>1</v>
      </c>
      <c r="R19" s="98">
        <v>0</v>
      </c>
      <c r="S19" s="98">
        <v>24452065.3248</v>
      </c>
      <c r="T19" s="98"/>
      <c r="U19" s="98">
        <v>1</v>
      </c>
      <c r="V19" s="98">
        <v>0</v>
      </c>
      <c r="W19" s="98">
        <v>24452065.3248</v>
      </c>
    </row>
    <row r="20" spans="2:23" ht="101.25" customHeight="1" x14ac:dyDescent="0.35">
      <c r="B20" s="84">
        <v>141</v>
      </c>
      <c r="C20" s="91" t="s">
        <v>69</v>
      </c>
      <c r="D20" s="8" t="str">
        <f t="shared" si="2"/>
        <v>141Vigilancia en salud pública</v>
      </c>
      <c r="E20" s="8" t="s">
        <v>285</v>
      </c>
      <c r="F20" s="8" t="s">
        <v>286</v>
      </c>
      <c r="G20" s="8" t="s">
        <v>106</v>
      </c>
      <c r="H20" s="8" t="s">
        <v>127</v>
      </c>
      <c r="I20" s="8" t="s">
        <v>232</v>
      </c>
      <c r="J20" s="8" t="s">
        <v>282</v>
      </c>
      <c r="K20" s="91" t="s">
        <v>442</v>
      </c>
      <c r="L20" s="91" t="s">
        <v>521</v>
      </c>
      <c r="M20" s="8" t="str">
        <f t="shared" si="1"/>
        <v>141Vigilancia en salud públicaANTONIO NARIÑOI. AGOSTO 2025</v>
      </c>
      <c r="N20" s="98">
        <v>5357344</v>
      </c>
      <c r="O20" s="98">
        <v>5530386.2111999998</v>
      </c>
      <c r="P20" s="98"/>
      <c r="Q20" s="98">
        <v>1</v>
      </c>
      <c r="R20" s="98">
        <v>0</v>
      </c>
      <c r="S20" s="98">
        <v>5530386.2111999998</v>
      </c>
      <c r="T20" s="98">
        <v>0</v>
      </c>
      <c r="U20" s="98">
        <v>1</v>
      </c>
      <c r="V20" s="98">
        <v>0</v>
      </c>
      <c r="W20" s="98">
        <v>5530386.2111999998</v>
      </c>
    </row>
    <row r="21" spans="2:23" ht="101.25" customHeight="1" x14ac:dyDescent="0.35">
      <c r="B21" s="84">
        <v>1</v>
      </c>
      <c r="C21" s="91" t="s">
        <v>71</v>
      </c>
      <c r="D21" s="8" t="str">
        <f t="shared" si="2"/>
        <v>1Gestión de Estrategias y Programas de interés en Salud Pública</v>
      </c>
      <c r="E21" s="8" t="s">
        <v>285</v>
      </c>
      <c r="F21" s="8" t="s">
        <v>286</v>
      </c>
      <c r="G21" s="8" t="s">
        <v>107</v>
      </c>
      <c r="H21" s="8" t="s">
        <v>128</v>
      </c>
      <c r="I21" s="8" t="s">
        <v>233</v>
      </c>
      <c r="J21" s="8" t="s">
        <v>283</v>
      </c>
      <c r="K21" s="91" t="s">
        <v>30</v>
      </c>
      <c r="L21" s="91" t="s">
        <v>521</v>
      </c>
      <c r="M21" s="8" t="str">
        <f t="shared" si="1"/>
        <v>1Gestión de Estrategias y Programas de interés en Salud PúblicaSUBREDI. AGOSTO 2025</v>
      </c>
      <c r="N21" s="98">
        <v>6181480</v>
      </c>
      <c r="O21" s="98">
        <v>6381141.8039999995</v>
      </c>
      <c r="P21" s="98"/>
      <c r="Q21" s="98">
        <v>1</v>
      </c>
      <c r="R21" s="98">
        <v>0</v>
      </c>
      <c r="S21" s="98">
        <v>6381141.8039999995</v>
      </c>
      <c r="T21" s="98"/>
      <c r="U21" s="98">
        <v>1</v>
      </c>
      <c r="V21" s="98">
        <v>0</v>
      </c>
      <c r="W21" s="98">
        <v>6381141.8039999995</v>
      </c>
    </row>
    <row r="22" spans="2:23" ht="101.25" customHeight="1" x14ac:dyDescent="0.35">
      <c r="B22" s="84">
        <v>2</v>
      </c>
      <c r="C22" s="91" t="s">
        <v>71</v>
      </c>
      <c r="D22" s="8" t="str">
        <f t="shared" si="2"/>
        <v>2Gestión de Estrategias y Programas de interés en Salud Pública</v>
      </c>
      <c r="E22" s="8" t="s">
        <v>285</v>
      </c>
      <c r="F22" s="8" t="s">
        <v>286</v>
      </c>
      <c r="G22" s="8" t="s">
        <v>107</v>
      </c>
      <c r="H22" s="8" t="s">
        <v>129</v>
      </c>
      <c r="I22" s="8" t="s">
        <v>234</v>
      </c>
      <c r="J22" s="8" t="s">
        <v>283</v>
      </c>
      <c r="K22" s="91" t="s">
        <v>30</v>
      </c>
      <c r="L22" s="91" t="s">
        <v>521</v>
      </c>
      <c r="M22" s="8" t="str">
        <f t="shared" si="1"/>
        <v>2Gestión de Estrategias y Programas de interés en Salud PúblicaSUBREDI. AGOSTO 2025</v>
      </c>
      <c r="N22" s="98">
        <v>3296912</v>
      </c>
      <c r="O22" s="98">
        <v>3403402.2576000001</v>
      </c>
      <c r="P22" s="98"/>
      <c r="Q22" s="98">
        <v>1</v>
      </c>
      <c r="R22" s="98">
        <v>0</v>
      </c>
      <c r="S22" s="98">
        <v>3403402.2576000001</v>
      </c>
      <c r="T22" s="98"/>
      <c r="U22" s="98">
        <v>1</v>
      </c>
      <c r="V22" s="98">
        <v>0</v>
      </c>
      <c r="W22" s="98">
        <v>3403402.2576000001</v>
      </c>
    </row>
    <row r="23" spans="2:23" ht="101.25" customHeight="1" x14ac:dyDescent="0.35">
      <c r="B23" s="84">
        <v>3</v>
      </c>
      <c r="C23" s="91" t="s">
        <v>71</v>
      </c>
      <c r="D23" s="8" t="str">
        <f t="shared" si="2"/>
        <v>3Gestión de Estrategias y Programas de interés en Salud Pública</v>
      </c>
      <c r="E23" s="8" t="s">
        <v>285</v>
      </c>
      <c r="F23" s="8" t="s">
        <v>286</v>
      </c>
      <c r="G23" s="8" t="s">
        <v>107</v>
      </c>
      <c r="H23" s="8" t="s">
        <v>448</v>
      </c>
      <c r="I23" s="8" t="s">
        <v>239</v>
      </c>
      <c r="J23" s="8" t="s">
        <v>283</v>
      </c>
      <c r="K23" s="91" t="s">
        <v>30</v>
      </c>
      <c r="L23" s="91" t="s">
        <v>521</v>
      </c>
      <c r="M23" s="8" t="str">
        <f t="shared" si="1"/>
        <v>3Gestión de Estrategias y Programas de interés en Salud PúblicaSUBREDI. AGOSTO 2025</v>
      </c>
      <c r="N23" s="98">
        <v>3296912</v>
      </c>
      <c r="O23" s="98">
        <v>3403402.2576000001</v>
      </c>
      <c r="P23" s="98"/>
      <c r="Q23" s="98">
        <v>1</v>
      </c>
      <c r="R23" s="98">
        <v>0</v>
      </c>
      <c r="S23" s="98">
        <v>3403402.2576000001</v>
      </c>
      <c r="T23" s="98"/>
      <c r="U23" s="98">
        <v>1</v>
      </c>
      <c r="V23" s="98">
        <v>0</v>
      </c>
      <c r="W23" s="98">
        <v>3403402.2576000001</v>
      </c>
    </row>
    <row r="24" spans="2:23" ht="101.25" customHeight="1" x14ac:dyDescent="0.35">
      <c r="B24" s="84">
        <v>4</v>
      </c>
      <c r="C24" s="91" t="s">
        <v>71</v>
      </c>
      <c r="D24" s="8" t="str">
        <f t="shared" si="2"/>
        <v>4Gestión de Estrategias y Programas de interés en Salud Pública</v>
      </c>
      <c r="E24" s="8" t="s">
        <v>285</v>
      </c>
      <c r="F24" s="8" t="s">
        <v>286</v>
      </c>
      <c r="G24" s="8" t="s">
        <v>107</v>
      </c>
      <c r="H24" s="8" t="s">
        <v>130</v>
      </c>
      <c r="I24" s="8" t="s">
        <v>235</v>
      </c>
      <c r="J24" s="8" t="s">
        <v>283</v>
      </c>
      <c r="K24" s="91" t="s">
        <v>30</v>
      </c>
      <c r="L24" s="91" t="s">
        <v>521</v>
      </c>
      <c r="M24" s="8" t="str">
        <f t="shared" si="1"/>
        <v>4Gestión de Estrategias y Programas de interés en Salud PúblicaSUBREDI. AGOSTO 2025</v>
      </c>
      <c r="N24" s="98">
        <v>7005616</v>
      </c>
      <c r="O24" s="98">
        <v>7231897.3968000002</v>
      </c>
      <c r="P24" s="98"/>
      <c r="Q24" s="98">
        <v>1</v>
      </c>
      <c r="R24" s="98">
        <v>0</v>
      </c>
      <c r="S24" s="98">
        <v>7231897.3968000002</v>
      </c>
      <c r="T24" s="98"/>
      <c r="U24" s="98">
        <v>1</v>
      </c>
      <c r="V24" s="98">
        <v>0</v>
      </c>
      <c r="W24" s="98">
        <v>7231897.3968000002</v>
      </c>
    </row>
    <row r="25" spans="2:23" ht="101.25" customHeight="1" x14ac:dyDescent="0.35">
      <c r="B25" s="84">
        <v>5</v>
      </c>
      <c r="C25" s="91" t="s">
        <v>71</v>
      </c>
      <c r="D25" s="8" t="str">
        <f t="shared" si="2"/>
        <v>5Gestión de Estrategias y Programas de interés en Salud Pública</v>
      </c>
      <c r="E25" s="8" t="s">
        <v>285</v>
      </c>
      <c r="F25" s="8" t="s">
        <v>286</v>
      </c>
      <c r="G25" s="8" t="s">
        <v>107</v>
      </c>
      <c r="H25" s="8" t="s">
        <v>131</v>
      </c>
      <c r="I25" s="8" t="s">
        <v>236</v>
      </c>
      <c r="J25" s="8" t="s">
        <v>283</v>
      </c>
      <c r="K25" s="91" t="s">
        <v>30</v>
      </c>
      <c r="L25" s="91" t="s">
        <v>521</v>
      </c>
      <c r="M25" s="8" t="str">
        <f t="shared" si="1"/>
        <v>5Gestión de Estrategias y Programas de interés en Salud PúblicaSUBREDI. AGOSTO 2025</v>
      </c>
      <c r="N25" s="98">
        <v>6181480</v>
      </c>
      <c r="O25" s="98">
        <v>6381141.8039999995</v>
      </c>
      <c r="P25" s="98"/>
      <c r="Q25" s="98">
        <v>4</v>
      </c>
      <c r="R25" s="98">
        <v>0</v>
      </c>
      <c r="S25" s="98">
        <v>25524567.215999998</v>
      </c>
      <c r="T25" s="98"/>
      <c r="U25" s="98">
        <v>4</v>
      </c>
      <c r="V25" s="98">
        <v>0</v>
      </c>
      <c r="W25" s="98">
        <v>25524567.215999998</v>
      </c>
    </row>
    <row r="26" spans="2:23" ht="101.25" customHeight="1" x14ac:dyDescent="0.35">
      <c r="B26" s="84">
        <v>6</v>
      </c>
      <c r="C26" s="91" t="s">
        <v>71</v>
      </c>
      <c r="D26" s="8" t="str">
        <f t="shared" si="2"/>
        <v>6Gestión de Estrategias y Programas de interés en Salud Pública</v>
      </c>
      <c r="E26" s="8" t="s">
        <v>285</v>
      </c>
      <c r="F26" s="8" t="s">
        <v>286</v>
      </c>
      <c r="G26" s="8" t="s">
        <v>107</v>
      </c>
      <c r="H26" s="8" t="s">
        <v>132</v>
      </c>
      <c r="I26" s="8" t="s">
        <v>237</v>
      </c>
      <c r="J26" s="8" t="s">
        <v>283</v>
      </c>
      <c r="K26" s="91" t="s">
        <v>30</v>
      </c>
      <c r="L26" s="91" t="s">
        <v>521</v>
      </c>
      <c r="M26" s="8" t="str">
        <f t="shared" si="1"/>
        <v>6Gestión de Estrategias y Programas de interés en Salud PúblicaSUBREDI. AGOSTO 2025</v>
      </c>
      <c r="N26" s="98">
        <v>6181480</v>
      </c>
      <c r="O26" s="98">
        <v>6381141.8039999995</v>
      </c>
      <c r="P26" s="98"/>
      <c r="Q26" s="98">
        <v>1</v>
      </c>
      <c r="R26" s="98">
        <v>0</v>
      </c>
      <c r="S26" s="98">
        <v>6381141.8039999995</v>
      </c>
      <c r="T26" s="98"/>
      <c r="U26" s="98">
        <v>1</v>
      </c>
      <c r="V26" s="98">
        <v>0</v>
      </c>
      <c r="W26" s="98">
        <v>6381141.8039999995</v>
      </c>
    </row>
    <row r="27" spans="2:23" ht="101.25" customHeight="1" x14ac:dyDescent="0.35">
      <c r="B27" s="84">
        <v>7</v>
      </c>
      <c r="C27" s="91" t="s">
        <v>71</v>
      </c>
      <c r="D27" s="8" t="str">
        <f t="shared" si="2"/>
        <v>7Gestión de Estrategias y Programas de interés en Salud Pública</v>
      </c>
      <c r="E27" s="8" t="s">
        <v>285</v>
      </c>
      <c r="F27" s="8" t="s">
        <v>286</v>
      </c>
      <c r="G27" s="8" t="s">
        <v>107</v>
      </c>
      <c r="H27" s="8" t="s">
        <v>133</v>
      </c>
      <c r="I27" s="8" t="s">
        <v>238</v>
      </c>
      <c r="J27" s="8" t="s">
        <v>283</v>
      </c>
      <c r="K27" s="91" t="s">
        <v>30</v>
      </c>
      <c r="L27" s="91" t="s">
        <v>521</v>
      </c>
      <c r="M27" s="8" t="str">
        <f t="shared" si="1"/>
        <v>7Gestión de Estrategias y Programas de interés en Salud PúblicaSUBREDI. AGOSTO 2025</v>
      </c>
      <c r="N27" s="98">
        <v>3296912</v>
      </c>
      <c r="O27" s="98">
        <v>3403402.2576000001</v>
      </c>
      <c r="P27" s="98"/>
      <c r="Q27" s="98">
        <v>3</v>
      </c>
      <c r="R27" s="98">
        <v>0</v>
      </c>
      <c r="S27" s="98">
        <v>10210206.7728</v>
      </c>
      <c r="T27" s="98"/>
      <c r="U27" s="98">
        <v>3</v>
      </c>
      <c r="V27" s="98">
        <v>0</v>
      </c>
      <c r="W27" s="98">
        <v>10210206.7728</v>
      </c>
    </row>
    <row r="28" spans="2:23" ht="101.25" customHeight="1" x14ac:dyDescent="0.35">
      <c r="B28" s="84">
        <v>8</v>
      </c>
      <c r="C28" s="91" t="s">
        <v>71</v>
      </c>
      <c r="D28" s="8" t="str">
        <f t="shared" si="2"/>
        <v>8Gestión de Estrategias y Programas de interés en Salud Pública</v>
      </c>
      <c r="E28" s="8" t="s">
        <v>285</v>
      </c>
      <c r="F28" s="8" t="s">
        <v>286</v>
      </c>
      <c r="G28" s="8" t="s">
        <v>107</v>
      </c>
      <c r="H28" s="8" t="s">
        <v>134</v>
      </c>
      <c r="I28" s="8" t="s">
        <v>239</v>
      </c>
      <c r="J28" s="8" t="s">
        <v>283</v>
      </c>
      <c r="K28" s="91" t="s">
        <v>30</v>
      </c>
      <c r="L28" s="91" t="s">
        <v>521</v>
      </c>
      <c r="M28" s="8" t="str">
        <f t="shared" si="1"/>
        <v>8Gestión de Estrategias y Programas de interés en Salud PúblicaSUBREDI. AGOSTO 2025</v>
      </c>
      <c r="N28" s="98">
        <v>3296912</v>
      </c>
      <c r="O28" s="98">
        <v>3403402.2576000001</v>
      </c>
      <c r="P28" s="105"/>
      <c r="Q28" s="98">
        <v>1</v>
      </c>
      <c r="R28" s="98">
        <v>0</v>
      </c>
      <c r="S28" s="98">
        <v>3403402.2576000001</v>
      </c>
      <c r="T28" s="105"/>
      <c r="U28" s="98">
        <v>1</v>
      </c>
      <c r="V28" s="98">
        <v>0</v>
      </c>
      <c r="W28" s="98">
        <v>3403402.2576000001</v>
      </c>
    </row>
    <row r="29" spans="2:23" ht="101.25" customHeight="1" x14ac:dyDescent="0.35">
      <c r="B29" s="84">
        <v>10</v>
      </c>
      <c r="C29" s="91" t="s">
        <v>71</v>
      </c>
      <c r="D29" s="8" t="str">
        <f t="shared" si="2"/>
        <v>10Gestión de Estrategias y Programas de interés en Salud Pública</v>
      </c>
      <c r="E29" s="8" t="s">
        <v>285</v>
      </c>
      <c r="F29" s="8" t="s">
        <v>286</v>
      </c>
      <c r="G29" s="8" t="s">
        <v>108</v>
      </c>
      <c r="H29" s="8" t="s">
        <v>135</v>
      </c>
      <c r="I29" s="8" t="s">
        <v>240</v>
      </c>
      <c r="J29" s="8" t="s">
        <v>283</v>
      </c>
      <c r="K29" s="91" t="s">
        <v>30</v>
      </c>
      <c r="L29" s="91" t="s">
        <v>521</v>
      </c>
      <c r="M29" s="8" t="str">
        <f t="shared" si="1"/>
        <v>10Gestión de Estrategias y Programas de interés en Salud PúblicaSUBREDI. AGOSTO 2025</v>
      </c>
      <c r="N29" s="98">
        <v>6181480</v>
      </c>
      <c r="O29" s="98">
        <v>6381141.8039999995</v>
      </c>
      <c r="P29" s="105"/>
      <c r="Q29" s="98">
        <v>1</v>
      </c>
      <c r="R29" s="98">
        <v>0</v>
      </c>
      <c r="S29" s="98">
        <v>6381141.8039999995</v>
      </c>
      <c r="T29" s="105"/>
      <c r="U29" s="98">
        <v>1</v>
      </c>
      <c r="V29" s="98">
        <v>0</v>
      </c>
      <c r="W29" s="98">
        <v>6381141.8039999995</v>
      </c>
    </row>
    <row r="30" spans="2:23" ht="101.25" customHeight="1" x14ac:dyDescent="0.35">
      <c r="B30" s="84">
        <v>11</v>
      </c>
      <c r="C30" s="91" t="s">
        <v>71</v>
      </c>
      <c r="D30" s="8" t="str">
        <f t="shared" si="2"/>
        <v>11Gestión de Estrategias y Programas de interés en Salud Pública</v>
      </c>
      <c r="E30" s="8" t="s">
        <v>285</v>
      </c>
      <c r="F30" s="8" t="s">
        <v>286</v>
      </c>
      <c r="G30" s="8" t="s">
        <v>108</v>
      </c>
      <c r="H30" s="8" t="s">
        <v>136</v>
      </c>
      <c r="I30" s="8">
        <v>0</v>
      </c>
      <c r="J30" s="8" t="s">
        <v>283</v>
      </c>
      <c r="K30" s="91" t="s">
        <v>30</v>
      </c>
      <c r="L30" s="91" t="s">
        <v>521</v>
      </c>
      <c r="M30" s="8" t="str">
        <f t="shared" si="1"/>
        <v>11Gestión de Estrategias y Programas de interés en Salud PúblicaSUBREDI. AGOSTO 2025</v>
      </c>
      <c r="N30" s="98">
        <v>20192712</v>
      </c>
      <c r="O30" s="98">
        <v>20844936.597600002</v>
      </c>
      <c r="P30" s="105"/>
      <c r="Q30" s="98">
        <v>1</v>
      </c>
      <c r="R30" s="98">
        <v>0</v>
      </c>
      <c r="S30" s="98">
        <v>20844936.597600002</v>
      </c>
      <c r="T30" s="105"/>
      <c r="U30" s="98">
        <v>1</v>
      </c>
      <c r="V30" s="98">
        <v>0</v>
      </c>
      <c r="W30" s="98">
        <v>20844936.597600002</v>
      </c>
    </row>
    <row r="31" spans="2:23" ht="101.25" customHeight="1" x14ac:dyDescent="0.35">
      <c r="B31" s="84">
        <v>12</v>
      </c>
      <c r="C31" s="91" t="s">
        <v>71</v>
      </c>
      <c r="D31" s="8" t="str">
        <f t="shared" si="2"/>
        <v>12Gestión de Estrategias y Programas de interés en Salud Pública</v>
      </c>
      <c r="E31" s="8" t="s">
        <v>285</v>
      </c>
      <c r="F31" s="8" t="s">
        <v>286</v>
      </c>
      <c r="G31" s="8" t="s">
        <v>108</v>
      </c>
      <c r="H31" s="8" t="s">
        <v>137</v>
      </c>
      <c r="I31" s="8" t="s">
        <v>241</v>
      </c>
      <c r="J31" s="8" t="s">
        <v>283</v>
      </c>
      <c r="K31" s="91" t="s">
        <v>30</v>
      </c>
      <c r="L31" s="91" t="s">
        <v>521</v>
      </c>
      <c r="M31" s="8" t="str">
        <f t="shared" si="1"/>
        <v>12Gestión de Estrategias y Programas de interés en Salud PúblicaSUBREDI. AGOSTO 2025</v>
      </c>
      <c r="N31" s="98">
        <v>11950984</v>
      </c>
      <c r="O31" s="98">
        <v>12337000.783199999</v>
      </c>
      <c r="P31" s="105"/>
      <c r="Q31" s="98">
        <v>1</v>
      </c>
      <c r="R31" s="98">
        <v>0</v>
      </c>
      <c r="S31" s="98">
        <v>12337000.783199999</v>
      </c>
      <c r="T31" s="105"/>
      <c r="U31" s="98">
        <v>1</v>
      </c>
      <c r="V31" s="98">
        <v>0</v>
      </c>
      <c r="W31" s="98">
        <v>12337000.783199999</v>
      </c>
    </row>
    <row r="32" spans="2:23" ht="101.25" customHeight="1" x14ac:dyDescent="0.35">
      <c r="B32" s="84">
        <v>14</v>
      </c>
      <c r="C32" s="91" t="s">
        <v>71</v>
      </c>
      <c r="D32" s="8" t="str">
        <f t="shared" si="2"/>
        <v>14Gestión de Estrategias y Programas de interés en Salud Pública</v>
      </c>
      <c r="E32" s="8" t="s">
        <v>285</v>
      </c>
      <c r="F32" s="8" t="s">
        <v>286</v>
      </c>
      <c r="G32" s="8" t="s">
        <v>108</v>
      </c>
      <c r="H32" s="8" t="s">
        <v>449</v>
      </c>
      <c r="I32" s="8" t="s">
        <v>464</v>
      </c>
      <c r="J32" s="8" t="s">
        <v>283</v>
      </c>
      <c r="K32" s="91" t="s">
        <v>30</v>
      </c>
      <c r="L32" s="91" t="s">
        <v>521</v>
      </c>
      <c r="M32" s="8" t="str">
        <f t="shared" si="1"/>
        <v>14Gestión de Estrategias y Programas de interés en Salud PúblicaSUBREDI. AGOSTO 2025</v>
      </c>
      <c r="N32" s="98">
        <v>18544440</v>
      </c>
      <c r="O32" s="98">
        <v>19143425.412</v>
      </c>
      <c r="P32" s="98"/>
      <c r="Q32" s="98">
        <v>1</v>
      </c>
      <c r="R32" s="98">
        <v>0</v>
      </c>
      <c r="S32" s="98">
        <v>19143425.412</v>
      </c>
      <c r="T32" s="98"/>
      <c r="U32" s="98">
        <v>1</v>
      </c>
      <c r="V32" s="98">
        <v>0</v>
      </c>
      <c r="W32" s="98">
        <v>19143425.412</v>
      </c>
    </row>
    <row r="33" spans="2:23" ht="101.25" customHeight="1" x14ac:dyDescent="0.35">
      <c r="B33" s="84">
        <v>16</v>
      </c>
      <c r="C33" s="91" t="s">
        <v>72</v>
      </c>
      <c r="D33" s="8" t="str">
        <f t="shared" si="2"/>
        <v>16Entorno Cuidador Institucional “Bienestar en nuestro entorno institucional”</v>
      </c>
      <c r="E33" s="8" t="s">
        <v>287</v>
      </c>
      <c r="F33" s="8" t="s">
        <v>286</v>
      </c>
      <c r="G33" s="8" t="s">
        <v>109</v>
      </c>
      <c r="H33" s="8" t="s">
        <v>138</v>
      </c>
      <c r="I33" s="8" t="s">
        <v>242</v>
      </c>
      <c r="J33" s="8" t="s">
        <v>283</v>
      </c>
      <c r="K33" s="91" t="s">
        <v>30</v>
      </c>
      <c r="L33" s="91" t="s">
        <v>521</v>
      </c>
      <c r="M33" s="8" t="str">
        <f t="shared" si="1"/>
        <v>16Entorno Cuidador Institucional “Bienestar en nuestro entorno institucional”SUBREDI. AGOSTO 2025</v>
      </c>
      <c r="N33" s="98">
        <v>228127</v>
      </c>
      <c r="O33" s="98">
        <v>235495.50210000001</v>
      </c>
      <c r="P33" s="98"/>
      <c r="Q33" s="98">
        <v>56.000001490049698</v>
      </c>
      <c r="R33" s="98">
        <v>0</v>
      </c>
      <c r="S33" s="98">
        <v>13187748.468500003</v>
      </c>
      <c r="T33" s="98"/>
      <c r="U33" s="98">
        <v>56.000001490049698</v>
      </c>
      <c r="V33" s="98">
        <v>0</v>
      </c>
      <c r="W33" s="98">
        <v>13187748.468500003</v>
      </c>
    </row>
    <row r="34" spans="2:23" ht="101.25" customHeight="1" x14ac:dyDescent="0.35">
      <c r="B34" s="84">
        <v>17</v>
      </c>
      <c r="C34" s="91" t="s">
        <v>72</v>
      </c>
      <c r="D34" s="8" t="str">
        <f t="shared" si="2"/>
        <v>17Entorno Cuidador Institucional “Bienestar en nuestro entorno institucional”</v>
      </c>
      <c r="E34" s="8" t="s">
        <v>287</v>
      </c>
      <c r="F34" s="8" t="s">
        <v>286</v>
      </c>
      <c r="G34" s="8" t="s">
        <v>109</v>
      </c>
      <c r="H34" s="8" t="s">
        <v>139</v>
      </c>
      <c r="I34" s="8" t="s">
        <v>242</v>
      </c>
      <c r="J34" s="8" t="s">
        <v>283</v>
      </c>
      <c r="K34" s="91" t="s">
        <v>30</v>
      </c>
      <c r="L34" s="91" t="s">
        <v>521</v>
      </c>
      <c r="M34" s="8" t="str">
        <f t="shared" si="1"/>
        <v>17Entorno Cuidador Institucional “Bienestar en nuestro entorno institucional”SUBREDI. AGOSTO 2025</v>
      </c>
      <c r="N34" s="98">
        <v>172937</v>
      </c>
      <c r="O34" s="98">
        <v>178522.8651</v>
      </c>
      <c r="P34" s="98"/>
      <c r="Q34" s="98">
        <v>223.99999054238799</v>
      </c>
      <c r="R34" s="98">
        <v>0</v>
      </c>
      <c r="S34" s="98">
        <v>39989120.094000004</v>
      </c>
      <c r="T34" s="98"/>
      <c r="U34" s="98">
        <v>223.99999054238799</v>
      </c>
      <c r="V34" s="98">
        <v>0</v>
      </c>
      <c r="W34" s="98">
        <v>39989120.094000004</v>
      </c>
    </row>
    <row r="35" spans="2:23" ht="101.25" customHeight="1" x14ac:dyDescent="0.35">
      <c r="B35" s="84">
        <v>19</v>
      </c>
      <c r="C35" s="91" t="s">
        <v>72</v>
      </c>
      <c r="D35" s="8" t="str">
        <f t="shared" si="2"/>
        <v>19Entorno Cuidador Institucional “Bienestar en nuestro entorno institucional”</v>
      </c>
      <c r="E35" s="8" t="s">
        <v>287</v>
      </c>
      <c r="F35" s="8" t="s">
        <v>286</v>
      </c>
      <c r="G35" s="8" t="s">
        <v>109</v>
      </c>
      <c r="H35" s="8" t="s">
        <v>140</v>
      </c>
      <c r="I35" s="8" t="s">
        <v>243</v>
      </c>
      <c r="J35" s="8" t="s">
        <v>283</v>
      </c>
      <c r="K35" s="91" t="s">
        <v>30</v>
      </c>
      <c r="L35" s="91" t="s">
        <v>521</v>
      </c>
      <c r="M35" s="8" t="str">
        <f t="shared" si="1"/>
        <v>19Entorno Cuidador Institucional “Bienestar en nuestro entorno institucional”SUBREDI. AGOSTO 2025</v>
      </c>
      <c r="N35" s="98">
        <v>7005616</v>
      </c>
      <c r="O35" s="98">
        <v>7231897.3968000002</v>
      </c>
      <c r="P35" s="98"/>
      <c r="Q35" s="98">
        <v>1</v>
      </c>
      <c r="R35" s="98">
        <v>0</v>
      </c>
      <c r="S35" s="98">
        <v>7231897.3968000002</v>
      </c>
      <c r="T35" s="98"/>
      <c r="U35" s="98">
        <v>1</v>
      </c>
      <c r="V35" s="98">
        <v>0</v>
      </c>
      <c r="W35" s="98">
        <v>7231897.3968000002</v>
      </c>
    </row>
    <row r="36" spans="2:23" ht="101.25" customHeight="1" x14ac:dyDescent="0.35">
      <c r="B36" s="84">
        <v>20</v>
      </c>
      <c r="C36" s="91" t="s">
        <v>72</v>
      </c>
      <c r="D36" s="8" t="str">
        <f t="shared" si="2"/>
        <v>20Entorno Cuidador Institucional “Bienestar en nuestro entorno institucional”</v>
      </c>
      <c r="E36" s="8" t="s">
        <v>287</v>
      </c>
      <c r="F36" s="8" t="s">
        <v>286</v>
      </c>
      <c r="G36" s="8" t="s">
        <v>109</v>
      </c>
      <c r="H36" s="8" t="s">
        <v>141</v>
      </c>
      <c r="I36" s="8" t="s">
        <v>242</v>
      </c>
      <c r="J36" s="8" t="s">
        <v>283</v>
      </c>
      <c r="K36" s="91" t="s">
        <v>30</v>
      </c>
      <c r="L36" s="91" t="s">
        <v>521</v>
      </c>
      <c r="M36" s="8" t="str">
        <f t="shared" si="1"/>
        <v>20Entorno Cuidador Institucional “Bienestar en nuestro entorno institucional”SUBREDI. AGOSTO 2025</v>
      </c>
      <c r="N36" s="98">
        <v>95667</v>
      </c>
      <c r="O36" s="98">
        <v>98757.044099999999</v>
      </c>
      <c r="P36" s="98"/>
      <c r="Q36" s="98">
        <v>111.999997345</v>
      </c>
      <c r="R36" s="98">
        <v>0</v>
      </c>
      <c r="S36" s="98">
        <v>11060788.677000048</v>
      </c>
      <c r="T36" s="98"/>
      <c r="U36" s="98">
        <v>111.999997345</v>
      </c>
      <c r="V36" s="98">
        <v>0</v>
      </c>
      <c r="W36" s="98">
        <v>11060788.677000048</v>
      </c>
    </row>
    <row r="37" spans="2:23" ht="101.25" customHeight="1" x14ac:dyDescent="0.35">
      <c r="B37" s="84">
        <v>21</v>
      </c>
      <c r="C37" s="91" t="s">
        <v>72</v>
      </c>
      <c r="D37" s="8" t="str">
        <f t="shared" si="2"/>
        <v>21Entorno Cuidador Institucional “Bienestar en nuestro entorno institucional”</v>
      </c>
      <c r="E37" s="8" t="s">
        <v>287</v>
      </c>
      <c r="F37" s="8" t="s">
        <v>286</v>
      </c>
      <c r="G37" s="8" t="s">
        <v>110</v>
      </c>
      <c r="H37" s="8" t="s">
        <v>142</v>
      </c>
      <c r="I37" s="8" t="s">
        <v>243</v>
      </c>
      <c r="J37" s="8" t="s">
        <v>283</v>
      </c>
      <c r="K37" s="91" t="s">
        <v>30</v>
      </c>
      <c r="L37" s="91" t="s">
        <v>521</v>
      </c>
      <c r="M37" s="8" t="str">
        <f t="shared" si="1"/>
        <v>21Entorno Cuidador Institucional “Bienestar en nuestro entorno institucional”SUBREDI. AGOSTO 2025</v>
      </c>
      <c r="N37" s="98">
        <v>13187096</v>
      </c>
      <c r="O37" s="98">
        <v>13613039.2008</v>
      </c>
      <c r="P37" s="98"/>
      <c r="Q37" s="98">
        <v>1</v>
      </c>
      <c r="R37" s="98">
        <v>0</v>
      </c>
      <c r="S37" s="98">
        <v>13613039.2008</v>
      </c>
      <c r="T37" s="98"/>
      <c r="U37" s="98">
        <v>1</v>
      </c>
      <c r="V37" s="98">
        <v>0</v>
      </c>
      <c r="W37" s="98">
        <v>13613039.2008</v>
      </c>
    </row>
    <row r="38" spans="2:23" ht="101.25" customHeight="1" x14ac:dyDescent="0.35">
      <c r="B38" s="84">
        <v>22</v>
      </c>
      <c r="C38" s="91" t="s">
        <v>72</v>
      </c>
      <c r="D38" s="8" t="str">
        <f t="shared" si="2"/>
        <v>22Entorno Cuidador Institucional “Bienestar en nuestro entorno institucional”</v>
      </c>
      <c r="E38" s="8" t="s">
        <v>287</v>
      </c>
      <c r="F38" s="8" t="s">
        <v>286</v>
      </c>
      <c r="G38" s="8" t="s">
        <v>110</v>
      </c>
      <c r="H38" s="8" t="s">
        <v>143</v>
      </c>
      <c r="I38" s="8" t="s">
        <v>243</v>
      </c>
      <c r="J38" s="8" t="s">
        <v>283</v>
      </c>
      <c r="K38" s="91" t="s">
        <v>30</v>
      </c>
      <c r="L38" s="91" t="s">
        <v>521</v>
      </c>
      <c r="M38" s="8" t="str">
        <f t="shared" si="1"/>
        <v>22Entorno Cuidador Institucional “Bienestar en nuestro entorno institucional”SUBREDI. AGOSTO 2025</v>
      </c>
      <c r="N38" s="98">
        <v>12362960</v>
      </c>
      <c r="O38" s="98">
        <v>12762283.607999999</v>
      </c>
      <c r="P38" s="98"/>
      <c r="Q38" s="98">
        <v>1</v>
      </c>
      <c r="R38" s="98">
        <v>0</v>
      </c>
      <c r="S38" s="98">
        <v>12762283.607999999</v>
      </c>
      <c r="T38" s="98"/>
      <c r="U38" s="98">
        <v>1</v>
      </c>
      <c r="V38" s="98">
        <v>0</v>
      </c>
      <c r="W38" s="98">
        <v>12762283.607999999</v>
      </c>
    </row>
    <row r="39" spans="2:23" ht="101.25" customHeight="1" x14ac:dyDescent="0.35">
      <c r="B39" s="84">
        <v>23</v>
      </c>
      <c r="C39" s="91" t="s">
        <v>72</v>
      </c>
      <c r="D39" s="8" t="str">
        <f t="shared" si="2"/>
        <v>23Entorno Cuidador Institucional “Bienestar en nuestro entorno institucional”</v>
      </c>
      <c r="E39" s="8" t="s">
        <v>287</v>
      </c>
      <c r="F39" s="8" t="s">
        <v>286</v>
      </c>
      <c r="G39" s="8" t="s">
        <v>110</v>
      </c>
      <c r="H39" s="8" t="s">
        <v>144</v>
      </c>
      <c r="I39" s="8" t="s">
        <v>243</v>
      </c>
      <c r="J39" s="8" t="s">
        <v>283</v>
      </c>
      <c r="K39" s="91" t="s">
        <v>30</v>
      </c>
      <c r="L39" s="91" t="s">
        <v>521</v>
      </c>
      <c r="M39" s="8" t="str">
        <f t="shared" si="1"/>
        <v>23Entorno Cuidador Institucional “Bienestar en nuestro entorno institucional”SUBREDI. AGOSTO 2025</v>
      </c>
      <c r="N39" s="98">
        <v>6181480</v>
      </c>
      <c r="O39" s="98">
        <v>6381141.8039999995</v>
      </c>
      <c r="P39" s="98"/>
      <c r="Q39" s="98">
        <v>1</v>
      </c>
      <c r="R39" s="98">
        <v>0</v>
      </c>
      <c r="S39" s="98">
        <v>6381141.8039999995</v>
      </c>
      <c r="T39" s="98"/>
      <c r="U39" s="98">
        <v>1</v>
      </c>
      <c r="V39" s="98">
        <v>0</v>
      </c>
      <c r="W39" s="98">
        <v>6381141.8039999995</v>
      </c>
    </row>
    <row r="40" spans="2:23" ht="101.25" customHeight="1" x14ac:dyDescent="0.35">
      <c r="B40" s="84">
        <v>24</v>
      </c>
      <c r="C40" s="91" t="s">
        <v>72</v>
      </c>
      <c r="D40" s="8" t="str">
        <f t="shared" si="2"/>
        <v>24Entorno Cuidador Institucional “Bienestar en nuestro entorno institucional”</v>
      </c>
      <c r="E40" s="8" t="s">
        <v>287</v>
      </c>
      <c r="F40" s="8" t="s">
        <v>286</v>
      </c>
      <c r="G40" s="8" t="s">
        <v>111</v>
      </c>
      <c r="H40" s="8" t="s">
        <v>145</v>
      </c>
      <c r="I40" s="8" t="s">
        <v>243</v>
      </c>
      <c r="J40" s="8" t="s">
        <v>283</v>
      </c>
      <c r="K40" s="91" t="s">
        <v>30</v>
      </c>
      <c r="L40" s="91" t="s">
        <v>521</v>
      </c>
      <c r="M40" s="8" t="str">
        <f t="shared" si="1"/>
        <v>24Entorno Cuidador Institucional “Bienestar en nuestro entorno institucional”SUBREDI. AGOSTO 2025</v>
      </c>
      <c r="N40" s="98">
        <v>25962216</v>
      </c>
      <c r="O40" s="98">
        <v>26800795.5768</v>
      </c>
      <c r="P40" s="98"/>
      <c r="Q40" s="98">
        <v>1</v>
      </c>
      <c r="R40" s="98">
        <v>0</v>
      </c>
      <c r="S40" s="98">
        <v>26800795.5768</v>
      </c>
      <c r="T40" s="98"/>
      <c r="U40" s="98">
        <v>1</v>
      </c>
      <c r="V40" s="98">
        <v>0</v>
      </c>
      <c r="W40" s="98">
        <v>26800795.5768</v>
      </c>
    </row>
    <row r="41" spans="2:23" ht="101.25" customHeight="1" x14ac:dyDescent="0.35">
      <c r="B41" s="84">
        <v>25</v>
      </c>
      <c r="C41" s="91" t="s">
        <v>73</v>
      </c>
      <c r="D41" s="8" t="str">
        <f t="shared" si="2"/>
        <v>25Entorno cuidador Laboral “Bienestar en nuestro entorno laboral”</v>
      </c>
      <c r="E41" s="8" t="s">
        <v>287</v>
      </c>
      <c r="F41" s="8" t="s">
        <v>286</v>
      </c>
      <c r="G41" s="8" t="s">
        <v>112</v>
      </c>
      <c r="H41" s="8" t="s">
        <v>146</v>
      </c>
      <c r="I41" s="8" t="s">
        <v>244</v>
      </c>
      <c r="J41" s="8" t="s">
        <v>283</v>
      </c>
      <c r="K41" s="91" t="s">
        <v>30</v>
      </c>
      <c r="L41" s="91" t="s">
        <v>521</v>
      </c>
      <c r="M41" s="8" t="str">
        <f t="shared" si="1"/>
        <v>25Entorno cuidador Laboral “Bienestar en nuestro entorno laboral”SUBREDI. AGOSTO 2025</v>
      </c>
      <c r="N41" s="98">
        <v>39359</v>
      </c>
      <c r="O41" s="98">
        <v>40630.295700000002</v>
      </c>
      <c r="P41" s="105"/>
      <c r="Q41" s="98">
        <v>0</v>
      </c>
      <c r="R41" s="98">
        <v>0</v>
      </c>
      <c r="S41" s="98">
        <v>0</v>
      </c>
      <c r="T41" s="105"/>
      <c r="U41" s="98">
        <v>0</v>
      </c>
      <c r="V41" s="98">
        <v>0</v>
      </c>
      <c r="W41" s="98">
        <v>0</v>
      </c>
    </row>
    <row r="42" spans="2:23" ht="101.25" customHeight="1" x14ac:dyDescent="0.35">
      <c r="B42" s="84">
        <v>26</v>
      </c>
      <c r="C42" s="91" t="s">
        <v>73</v>
      </c>
      <c r="D42" s="8" t="str">
        <f t="shared" si="2"/>
        <v>26Entorno cuidador Laboral “Bienestar en nuestro entorno laboral”</v>
      </c>
      <c r="E42" s="8" t="s">
        <v>287</v>
      </c>
      <c r="F42" s="8" t="s">
        <v>286</v>
      </c>
      <c r="G42" s="8" t="s">
        <v>112</v>
      </c>
      <c r="H42" s="8" t="s">
        <v>147</v>
      </c>
      <c r="I42" s="8" t="s">
        <v>245</v>
      </c>
      <c r="J42" s="8" t="s">
        <v>283</v>
      </c>
      <c r="K42" s="91" t="s">
        <v>30</v>
      </c>
      <c r="L42" s="91" t="s">
        <v>521</v>
      </c>
      <c r="M42" s="8" t="str">
        <f t="shared" si="1"/>
        <v>26Entorno cuidador Laboral “Bienestar en nuestro entorno laboral”SUBREDI. AGOSTO 2025</v>
      </c>
      <c r="N42" s="98">
        <v>39359</v>
      </c>
      <c r="O42" s="98">
        <v>40630.295700000002</v>
      </c>
      <c r="P42" s="105"/>
      <c r="Q42" s="98">
        <v>535</v>
      </c>
      <c r="R42" s="98">
        <v>0</v>
      </c>
      <c r="S42" s="98">
        <v>21737208.199500002</v>
      </c>
      <c r="T42" s="105"/>
      <c r="U42" s="98">
        <v>535</v>
      </c>
      <c r="V42" s="98">
        <v>0</v>
      </c>
      <c r="W42" s="98">
        <v>21737208.199500002</v>
      </c>
    </row>
    <row r="43" spans="2:23" ht="101.25" customHeight="1" x14ac:dyDescent="0.35">
      <c r="B43" s="84">
        <v>27</v>
      </c>
      <c r="C43" s="91" t="s">
        <v>73</v>
      </c>
      <c r="D43" s="8" t="str">
        <f t="shared" si="2"/>
        <v>27Entorno cuidador Laboral “Bienestar en nuestro entorno laboral”</v>
      </c>
      <c r="E43" s="8" t="s">
        <v>287</v>
      </c>
      <c r="F43" s="8" t="s">
        <v>286</v>
      </c>
      <c r="G43" s="8" t="s">
        <v>112</v>
      </c>
      <c r="H43" s="8" t="s">
        <v>148</v>
      </c>
      <c r="I43" s="8" t="s">
        <v>246</v>
      </c>
      <c r="J43" s="8" t="s">
        <v>283</v>
      </c>
      <c r="K43" s="91" t="s">
        <v>30</v>
      </c>
      <c r="L43" s="91" t="s">
        <v>521</v>
      </c>
      <c r="M43" s="8" t="str">
        <f t="shared" si="1"/>
        <v>27Entorno cuidador Laboral “Bienestar en nuestro entorno laboral”SUBREDI. AGOSTO 2025</v>
      </c>
      <c r="N43" s="98">
        <v>60195</v>
      </c>
      <c r="O43" s="98">
        <v>62139.298499999997</v>
      </c>
      <c r="P43" s="105"/>
      <c r="Q43" s="98">
        <v>230.000014684749</v>
      </c>
      <c r="R43" s="98">
        <v>0</v>
      </c>
      <c r="S43" s="98">
        <v>14292039.567500001</v>
      </c>
      <c r="T43" s="105"/>
      <c r="U43" s="98">
        <v>230.000014684749</v>
      </c>
      <c r="V43" s="98">
        <v>0</v>
      </c>
      <c r="W43" s="98">
        <v>14292039.567500001</v>
      </c>
    </row>
    <row r="44" spans="2:23" ht="101.25" customHeight="1" x14ac:dyDescent="0.35">
      <c r="B44" s="84">
        <v>28</v>
      </c>
      <c r="C44" s="91" t="s">
        <v>73</v>
      </c>
      <c r="D44" s="8" t="str">
        <f t="shared" si="2"/>
        <v>28Entorno cuidador Laboral “Bienestar en nuestro entorno laboral”</v>
      </c>
      <c r="E44" s="8" t="s">
        <v>287</v>
      </c>
      <c r="F44" s="8" t="s">
        <v>286</v>
      </c>
      <c r="G44" s="8" t="s">
        <v>112</v>
      </c>
      <c r="H44" s="8" t="s">
        <v>149</v>
      </c>
      <c r="I44" s="8" t="s">
        <v>247</v>
      </c>
      <c r="J44" s="8" t="s">
        <v>283</v>
      </c>
      <c r="K44" s="91" t="s">
        <v>30</v>
      </c>
      <c r="L44" s="91" t="s">
        <v>521</v>
      </c>
      <c r="M44" s="8" t="str">
        <f t="shared" si="1"/>
        <v>28Entorno cuidador Laboral “Bienestar en nuestro entorno laboral”SUBREDI. AGOSTO 2025</v>
      </c>
      <c r="N44" s="98">
        <v>78715</v>
      </c>
      <c r="O44" s="98">
        <v>81257.494500000001</v>
      </c>
      <c r="P44" s="98"/>
      <c r="Q44" s="98">
        <v>182</v>
      </c>
      <c r="R44" s="98">
        <v>0</v>
      </c>
      <c r="S44" s="98">
        <v>14788863.999</v>
      </c>
      <c r="T44" s="98"/>
      <c r="U44" s="98">
        <v>182</v>
      </c>
      <c r="V44" s="98">
        <v>0</v>
      </c>
      <c r="W44" s="98">
        <v>14788863.999</v>
      </c>
    </row>
    <row r="45" spans="2:23" ht="101.25" customHeight="1" x14ac:dyDescent="0.35">
      <c r="B45" s="84">
        <v>29</v>
      </c>
      <c r="C45" s="91" t="s">
        <v>73</v>
      </c>
      <c r="D45" s="8" t="str">
        <f t="shared" si="2"/>
        <v>29Entorno cuidador Laboral “Bienestar en nuestro entorno laboral”</v>
      </c>
      <c r="E45" s="8" t="s">
        <v>287</v>
      </c>
      <c r="F45" s="8" t="s">
        <v>286</v>
      </c>
      <c r="G45" s="8" t="s">
        <v>112</v>
      </c>
      <c r="H45" s="8" t="s">
        <v>150</v>
      </c>
      <c r="I45" s="8" t="s">
        <v>248</v>
      </c>
      <c r="J45" s="8" t="s">
        <v>283</v>
      </c>
      <c r="K45" s="91" t="s">
        <v>30</v>
      </c>
      <c r="L45" s="91" t="s">
        <v>521</v>
      </c>
      <c r="M45" s="8" t="str">
        <f t="shared" si="1"/>
        <v>29Entorno cuidador Laboral “Bienestar en nuestro entorno laboral”SUBREDI. AGOSTO 2025</v>
      </c>
      <c r="N45" s="98">
        <v>39359</v>
      </c>
      <c r="O45" s="98">
        <v>40630.295700000002</v>
      </c>
      <c r="P45" s="98"/>
      <c r="Q45" s="98">
        <v>48</v>
      </c>
      <c r="R45" s="98">
        <v>0</v>
      </c>
      <c r="S45" s="98">
        <v>1950254.1936000001</v>
      </c>
      <c r="T45" s="98"/>
      <c r="U45" s="98">
        <v>48</v>
      </c>
      <c r="V45" s="98">
        <v>0</v>
      </c>
      <c r="W45" s="98">
        <v>1950254.1936000001</v>
      </c>
    </row>
    <row r="46" spans="2:23" ht="101.25" customHeight="1" x14ac:dyDescent="0.35">
      <c r="B46" s="84">
        <v>30</v>
      </c>
      <c r="C46" s="91" t="s">
        <v>73</v>
      </c>
      <c r="D46" s="8" t="str">
        <f t="shared" si="2"/>
        <v>30Entorno cuidador Laboral “Bienestar en nuestro entorno laboral”</v>
      </c>
      <c r="E46" s="8" t="s">
        <v>287</v>
      </c>
      <c r="F46" s="8" t="s">
        <v>286</v>
      </c>
      <c r="G46" s="8" t="s">
        <v>112</v>
      </c>
      <c r="H46" s="8" t="s">
        <v>151</v>
      </c>
      <c r="I46" s="8" t="s">
        <v>249</v>
      </c>
      <c r="J46" s="8" t="s">
        <v>283</v>
      </c>
      <c r="K46" s="91" t="s">
        <v>30</v>
      </c>
      <c r="L46" s="91" t="s">
        <v>521</v>
      </c>
      <c r="M46" s="8" t="str">
        <f t="shared" si="1"/>
        <v>30Entorno cuidador Laboral “Bienestar en nuestro entorno laboral”SUBREDI. AGOSTO 2025</v>
      </c>
      <c r="N46" s="98">
        <v>630428</v>
      </c>
      <c r="O46" s="98">
        <v>650790.82440000004</v>
      </c>
      <c r="P46" s="98"/>
      <c r="Q46" s="98">
        <v>3</v>
      </c>
      <c r="R46" s="98">
        <v>0</v>
      </c>
      <c r="S46" s="98">
        <v>1952372.4732000001</v>
      </c>
      <c r="T46" s="98"/>
      <c r="U46" s="98">
        <v>3</v>
      </c>
      <c r="V46" s="98">
        <v>0</v>
      </c>
      <c r="W46" s="98">
        <v>1952372.4732000001</v>
      </c>
    </row>
    <row r="47" spans="2:23" ht="101.25" customHeight="1" x14ac:dyDescent="0.35">
      <c r="B47" s="84">
        <v>32</v>
      </c>
      <c r="C47" s="91" t="s">
        <v>73</v>
      </c>
      <c r="D47" s="8" t="str">
        <f t="shared" si="2"/>
        <v>32Entorno cuidador Laboral “Bienestar en nuestro entorno laboral”</v>
      </c>
      <c r="E47" s="8" t="s">
        <v>287</v>
      </c>
      <c r="F47" s="8" t="s">
        <v>286</v>
      </c>
      <c r="G47" s="8" t="s">
        <v>112</v>
      </c>
      <c r="H47" s="8" t="s">
        <v>152</v>
      </c>
      <c r="I47" s="8" t="s">
        <v>250</v>
      </c>
      <c r="J47" s="8" t="s">
        <v>283</v>
      </c>
      <c r="K47" s="91" t="s">
        <v>30</v>
      </c>
      <c r="L47" s="91" t="s">
        <v>521</v>
      </c>
      <c r="M47" s="8" t="str">
        <f t="shared" si="1"/>
        <v>32Entorno cuidador Laboral “Bienestar en nuestro entorno laboral”SUBREDI. AGOSTO 2025</v>
      </c>
      <c r="N47" s="98">
        <v>19368944</v>
      </c>
      <c r="O47" s="98">
        <v>19994560.891199999</v>
      </c>
      <c r="P47" s="98"/>
      <c r="Q47" s="98">
        <v>1</v>
      </c>
      <c r="R47" s="98">
        <v>0</v>
      </c>
      <c r="S47" s="98">
        <v>19994560.891199999</v>
      </c>
      <c r="T47" s="98"/>
      <c r="U47" s="98">
        <v>1</v>
      </c>
      <c r="V47" s="98">
        <v>0</v>
      </c>
      <c r="W47" s="98">
        <v>19994560.891199999</v>
      </c>
    </row>
    <row r="48" spans="2:23" ht="101.25" customHeight="1" x14ac:dyDescent="0.35">
      <c r="B48" s="84">
        <v>34</v>
      </c>
      <c r="C48" s="91" t="s">
        <v>73</v>
      </c>
      <c r="D48" s="8" t="str">
        <f t="shared" si="2"/>
        <v>34Entorno cuidador Laboral “Bienestar en nuestro entorno laboral”</v>
      </c>
      <c r="E48" s="8" t="s">
        <v>287</v>
      </c>
      <c r="F48" s="8" t="s">
        <v>286</v>
      </c>
      <c r="G48" s="8" t="s">
        <v>112</v>
      </c>
      <c r="H48" s="8" t="s">
        <v>153</v>
      </c>
      <c r="I48" s="8" t="s">
        <v>251</v>
      </c>
      <c r="J48" s="8" t="s">
        <v>283</v>
      </c>
      <c r="K48" s="91" t="s">
        <v>30</v>
      </c>
      <c r="L48" s="91" t="s">
        <v>521</v>
      </c>
      <c r="M48" s="8" t="str">
        <f t="shared" si="1"/>
        <v>34Entorno cuidador Laboral “Bienestar en nuestro entorno laboral”SUBREDI. AGOSTO 2025</v>
      </c>
      <c r="N48" s="98">
        <v>31731720</v>
      </c>
      <c r="O48" s="98">
        <v>32756654.556000002</v>
      </c>
      <c r="P48" s="98"/>
      <c r="Q48" s="98">
        <v>1</v>
      </c>
      <c r="R48" s="98">
        <v>0</v>
      </c>
      <c r="S48" s="98">
        <v>32756654.556000002</v>
      </c>
      <c r="T48" s="98"/>
      <c r="U48" s="98">
        <v>1</v>
      </c>
      <c r="V48" s="98">
        <v>0</v>
      </c>
      <c r="W48" s="98">
        <v>32756654.556000002</v>
      </c>
    </row>
    <row r="49" spans="2:23" ht="101.25" customHeight="1" x14ac:dyDescent="0.35">
      <c r="B49" s="84">
        <v>35</v>
      </c>
      <c r="C49" s="91" t="s">
        <v>73</v>
      </c>
      <c r="D49" s="8" t="str">
        <f t="shared" si="2"/>
        <v>35Entorno cuidador Laboral “Bienestar en nuestro entorno laboral”</v>
      </c>
      <c r="E49" s="8" t="s">
        <v>287</v>
      </c>
      <c r="F49" s="8" t="s">
        <v>286</v>
      </c>
      <c r="G49" s="8" t="s">
        <v>112</v>
      </c>
      <c r="H49" s="8" t="s">
        <v>450</v>
      </c>
      <c r="I49" s="8" t="s">
        <v>465</v>
      </c>
      <c r="J49" s="8" t="s">
        <v>283</v>
      </c>
      <c r="K49" s="91" t="s">
        <v>30</v>
      </c>
      <c r="L49" s="91" t="s">
        <v>521</v>
      </c>
      <c r="M49" s="8" t="str">
        <f t="shared" si="1"/>
        <v>35Entorno cuidador Laboral “Bienestar en nuestro entorno laboral”SUBREDI. AGOSTO 2025</v>
      </c>
      <c r="N49" s="98">
        <v>757721</v>
      </c>
      <c r="O49" s="98">
        <v>782195.38829999999</v>
      </c>
      <c r="P49" s="98"/>
      <c r="Q49" s="98">
        <v>21.000003638093599</v>
      </c>
      <c r="R49" s="98">
        <v>0</v>
      </c>
      <c r="S49" s="98">
        <v>16426106.000000035</v>
      </c>
      <c r="T49" s="98"/>
      <c r="U49" s="98">
        <v>21.000003638093599</v>
      </c>
      <c r="V49" s="98">
        <v>0</v>
      </c>
      <c r="W49" s="98">
        <v>16426106.000000035</v>
      </c>
    </row>
    <row r="50" spans="2:23" ht="101.25" customHeight="1" x14ac:dyDescent="0.35">
      <c r="B50" s="84">
        <v>36</v>
      </c>
      <c r="C50" s="91" t="s">
        <v>73</v>
      </c>
      <c r="D50" s="8" t="str">
        <f t="shared" si="2"/>
        <v>36Entorno cuidador Laboral “Bienestar en nuestro entorno laboral”</v>
      </c>
      <c r="E50" s="8" t="s">
        <v>287</v>
      </c>
      <c r="F50" s="8" t="s">
        <v>286</v>
      </c>
      <c r="G50" s="8" t="s">
        <v>113</v>
      </c>
      <c r="H50" s="8" t="s">
        <v>154</v>
      </c>
      <c r="I50" s="8" t="s">
        <v>252</v>
      </c>
      <c r="J50" s="8" t="s">
        <v>283</v>
      </c>
      <c r="K50" s="91" t="s">
        <v>30</v>
      </c>
      <c r="L50" s="91" t="s">
        <v>521</v>
      </c>
      <c r="M50" s="8" t="str">
        <f t="shared" si="1"/>
        <v>36Entorno cuidador Laboral “Bienestar en nuestro entorno laboral”SUBREDI. AGOSTO 2025</v>
      </c>
      <c r="N50" s="98">
        <v>39359</v>
      </c>
      <c r="O50" s="98">
        <v>40630.295700000002</v>
      </c>
      <c r="P50" s="98"/>
      <c r="Q50" s="98">
        <v>0</v>
      </c>
      <c r="R50" s="98">
        <v>0</v>
      </c>
      <c r="S50" s="98">
        <v>0</v>
      </c>
      <c r="T50" s="98"/>
      <c r="U50" s="98">
        <v>0</v>
      </c>
      <c r="V50" s="98">
        <v>0</v>
      </c>
      <c r="W50" s="98">
        <v>0</v>
      </c>
    </row>
    <row r="51" spans="2:23" ht="101.25" customHeight="1" x14ac:dyDescent="0.35">
      <c r="B51" s="84">
        <v>37</v>
      </c>
      <c r="C51" s="91" t="s">
        <v>73</v>
      </c>
      <c r="D51" s="8" t="str">
        <f t="shared" si="2"/>
        <v>37Entorno cuidador Laboral “Bienestar en nuestro entorno laboral”</v>
      </c>
      <c r="E51" s="8" t="s">
        <v>287</v>
      </c>
      <c r="F51" s="8" t="s">
        <v>286</v>
      </c>
      <c r="G51" s="8" t="s">
        <v>113</v>
      </c>
      <c r="H51" s="8" t="s">
        <v>155</v>
      </c>
      <c r="I51" s="8">
        <v>0</v>
      </c>
      <c r="J51" s="8" t="s">
        <v>283</v>
      </c>
      <c r="K51" s="91" t="s">
        <v>30</v>
      </c>
      <c r="L51" s="91" t="s">
        <v>521</v>
      </c>
      <c r="M51" s="8" t="str">
        <f t="shared" si="1"/>
        <v>37Entorno cuidador Laboral “Bienestar en nuestro entorno laboral”SUBREDI. AGOSTO 2025</v>
      </c>
      <c r="N51" s="98">
        <v>60195</v>
      </c>
      <c r="O51" s="98">
        <v>62139.298499999997</v>
      </c>
      <c r="P51" s="98"/>
      <c r="Q51" s="98">
        <v>1205</v>
      </c>
      <c r="R51" s="98">
        <v>0</v>
      </c>
      <c r="S51" s="98">
        <v>74877854.692499995</v>
      </c>
      <c r="T51" s="98"/>
      <c r="U51" s="98">
        <v>1205</v>
      </c>
      <c r="V51" s="98">
        <v>0</v>
      </c>
      <c r="W51" s="98">
        <v>74877854.692499995</v>
      </c>
    </row>
    <row r="52" spans="2:23" ht="101.25" customHeight="1" x14ac:dyDescent="0.35">
      <c r="B52" s="84">
        <v>38</v>
      </c>
      <c r="C52" s="91" t="s">
        <v>73</v>
      </c>
      <c r="D52" s="8" t="str">
        <f t="shared" si="2"/>
        <v>38Entorno cuidador Laboral “Bienestar en nuestro entorno laboral”</v>
      </c>
      <c r="E52" s="8" t="s">
        <v>287</v>
      </c>
      <c r="F52" s="8" t="s">
        <v>286</v>
      </c>
      <c r="G52" s="8" t="s">
        <v>113</v>
      </c>
      <c r="H52" s="8" t="s">
        <v>156</v>
      </c>
      <c r="I52" s="8" t="s">
        <v>253</v>
      </c>
      <c r="J52" s="8" t="s">
        <v>283</v>
      </c>
      <c r="K52" s="91" t="s">
        <v>30</v>
      </c>
      <c r="L52" s="91" t="s">
        <v>521</v>
      </c>
      <c r="M52" s="8" t="str">
        <f t="shared" si="1"/>
        <v>38Entorno cuidador Laboral “Bienestar en nuestro entorno laboral”SUBREDI. AGOSTO 2025</v>
      </c>
      <c r="N52" s="98">
        <v>240780</v>
      </c>
      <c r="O52" s="98">
        <v>248557.19399999999</v>
      </c>
      <c r="P52" s="98"/>
      <c r="Q52" s="98">
        <v>3</v>
      </c>
      <c r="R52" s="98">
        <v>0</v>
      </c>
      <c r="S52" s="98">
        <v>745671.58199999994</v>
      </c>
      <c r="T52" s="98"/>
      <c r="U52" s="98">
        <v>3</v>
      </c>
      <c r="V52" s="98">
        <v>0</v>
      </c>
      <c r="W52" s="98">
        <v>745671.58199999994</v>
      </c>
    </row>
    <row r="53" spans="2:23" ht="101.25" customHeight="1" x14ac:dyDescent="0.35">
      <c r="B53" s="84">
        <v>39</v>
      </c>
      <c r="C53" s="91" t="s">
        <v>73</v>
      </c>
      <c r="D53" s="8" t="str">
        <f t="shared" si="2"/>
        <v>39Entorno cuidador Laboral “Bienestar en nuestro entorno laboral”</v>
      </c>
      <c r="E53" s="8" t="s">
        <v>287</v>
      </c>
      <c r="F53" s="8" t="s">
        <v>286</v>
      </c>
      <c r="G53" s="8" t="s">
        <v>113</v>
      </c>
      <c r="H53" s="8" t="s">
        <v>157</v>
      </c>
      <c r="I53" s="8" t="s">
        <v>254</v>
      </c>
      <c r="J53" s="8" t="s">
        <v>283</v>
      </c>
      <c r="K53" s="91" t="s">
        <v>30</v>
      </c>
      <c r="L53" s="91" t="s">
        <v>521</v>
      </c>
      <c r="M53" s="8" t="str">
        <f t="shared" si="1"/>
        <v>39Entorno cuidador Laboral “Bienestar en nuestro entorno laboral”SUBREDI. AGOSTO 2025</v>
      </c>
      <c r="N53" s="98">
        <v>78719</v>
      </c>
      <c r="O53" s="98">
        <v>81261.623699999996</v>
      </c>
      <c r="P53" s="105"/>
      <c r="Q53" s="98">
        <v>2</v>
      </c>
      <c r="R53" s="98">
        <v>0</v>
      </c>
      <c r="S53" s="98">
        <v>162523.24739999999</v>
      </c>
      <c r="T53" s="105"/>
      <c r="U53" s="98">
        <v>2</v>
      </c>
      <c r="V53" s="98">
        <v>0</v>
      </c>
      <c r="W53" s="98">
        <v>162523.24739999999</v>
      </c>
    </row>
    <row r="54" spans="2:23" ht="101.25" customHeight="1" x14ac:dyDescent="0.35">
      <c r="B54" s="84">
        <v>41</v>
      </c>
      <c r="C54" s="91" t="s">
        <v>74</v>
      </c>
      <c r="D54" s="8" t="str">
        <f t="shared" si="2"/>
        <v>41Entorno cuidador comunitaria “Bienestar con nuestras comunidades”</v>
      </c>
      <c r="E54" s="8" t="s">
        <v>287</v>
      </c>
      <c r="F54" s="8" t="s">
        <v>286</v>
      </c>
      <c r="G54" s="8" t="s">
        <v>114</v>
      </c>
      <c r="H54" s="8" t="s">
        <v>158</v>
      </c>
      <c r="I54" s="8" t="s">
        <v>255</v>
      </c>
      <c r="J54" s="8" t="s">
        <v>283</v>
      </c>
      <c r="K54" s="91" t="s">
        <v>30</v>
      </c>
      <c r="L54" s="91" t="s">
        <v>521</v>
      </c>
      <c r="M54" s="8" t="str">
        <f t="shared" si="1"/>
        <v>41Entorno cuidador comunitaria “Bienestar con nuestras comunidades”SUBREDI. AGOSTO 2025</v>
      </c>
      <c r="N54" s="98">
        <v>21429376</v>
      </c>
      <c r="O54" s="98">
        <v>22121544.844799999</v>
      </c>
      <c r="P54" s="105"/>
      <c r="Q54" s="98">
        <v>1</v>
      </c>
      <c r="R54" s="98">
        <v>0</v>
      </c>
      <c r="S54" s="98">
        <v>22121544.844799999</v>
      </c>
      <c r="T54" s="105"/>
      <c r="U54" s="98">
        <v>1</v>
      </c>
      <c r="V54" s="98">
        <v>0</v>
      </c>
      <c r="W54" s="98">
        <v>22121544.844799999</v>
      </c>
    </row>
    <row r="55" spans="2:23" ht="101.25" customHeight="1" x14ac:dyDescent="0.35">
      <c r="B55" s="84">
        <v>42</v>
      </c>
      <c r="C55" s="91" t="s">
        <v>74</v>
      </c>
      <c r="D55" s="8" t="str">
        <f t="shared" si="2"/>
        <v>42Entorno cuidador comunitaria “Bienestar con nuestras comunidades”</v>
      </c>
      <c r="E55" s="8" t="s">
        <v>287</v>
      </c>
      <c r="F55" s="8" t="s">
        <v>286</v>
      </c>
      <c r="G55" s="8" t="s">
        <v>114</v>
      </c>
      <c r="H55" s="8" t="s">
        <v>159</v>
      </c>
      <c r="I55" s="8" t="s">
        <v>256</v>
      </c>
      <c r="J55" s="8" t="s">
        <v>283</v>
      </c>
      <c r="K55" s="91" t="s">
        <v>30</v>
      </c>
      <c r="L55" s="91" t="s">
        <v>521</v>
      </c>
      <c r="M55" s="8" t="str">
        <f t="shared" si="1"/>
        <v>42Entorno cuidador comunitaria “Bienestar con nuestras comunidades”SUBREDI. AGOSTO 2025</v>
      </c>
      <c r="N55" s="98">
        <v>154537</v>
      </c>
      <c r="O55" s="98">
        <v>159528.54509999999</v>
      </c>
      <c r="P55" s="105"/>
      <c r="Q55" s="98">
        <v>1152</v>
      </c>
      <c r="R55" s="98">
        <v>0</v>
      </c>
      <c r="S55" s="98">
        <v>183776883.95519999</v>
      </c>
      <c r="T55" s="105"/>
      <c r="U55" s="98">
        <v>1151.9998070614899</v>
      </c>
      <c r="V55" s="98">
        <v>0</v>
      </c>
      <c r="W55" s="98">
        <v>183776853.17600018</v>
      </c>
    </row>
    <row r="56" spans="2:23" ht="101.25" customHeight="1" x14ac:dyDescent="0.35">
      <c r="B56" s="84">
        <v>43</v>
      </c>
      <c r="C56" s="91" t="s">
        <v>74</v>
      </c>
      <c r="D56" s="8" t="str">
        <f t="shared" si="2"/>
        <v>43Entorno cuidador comunitaria “Bienestar con nuestras comunidades”</v>
      </c>
      <c r="E56" s="8" t="s">
        <v>287</v>
      </c>
      <c r="F56" s="8" t="s">
        <v>286</v>
      </c>
      <c r="G56" s="8" t="s">
        <v>114</v>
      </c>
      <c r="H56" s="8" t="s">
        <v>160</v>
      </c>
      <c r="I56" s="8" t="s">
        <v>255</v>
      </c>
      <c r="J56" s="8" t="s">
        <v>283</v>
      </c>
      <c r="K56" s="91" t="s">
        <v>30</v>
      </c>
      <c r="L56" s="91" t="s">
        <v>521</v>
      </c>
      <c r="M56" s="8" t="str">
        <f t="shared" si="1"/>
        <v>43Entorno cuidador comunitaria “Bienestar con nuestras comunidades”SUBREDI. AGOSTO 2025</v>
      </c>
      <c r="N56" s="98">
        <v>230366896</v>
      </c>
      <c r="O56" s="98">
        <v>237807746.74079999</v>
      </c>
      <c r="P56" s="105"/>
      <c r="Q56" s="98">
        <v>1</v>
      </c>
      <c r="R56" s="98">
        <v>0</v>
      </c>
      <c r="S56" s="98">
        <v>237807746.74079999</v>
      </c>
      <c r="T56" s="105"/>
      <c r="U56" s="98">
        <v>1</v>
      </c>
      <c r="V56" s="98">
        <v>0</v>
      </c>
      <c r="W56" s="98">
        <v>237807746.74079999</v>
      </c>
    </row>
    <row r="57" spans="2:23" ht="101.25" customHeight="1" x14ac:dyDescent="0.35">
      <c r="B57" s="84">
        <v>175</v>
      </c>
      <c r="C57" s="91" t="s">
        <v>74</v>
      </c>
      <c r="D57" s="8" t="str">
        <f t="shared" si="2"/>
        <v>175Entorno cuidador comunitaria “Bienestar con nuestras comunidades”</v>
      </c>
      <c r="E57" s="8" t="s">
        <v>287</v>
      </c>
      <c r="F57" s="8" t="s">
        <v>286</v>
      </c>
      <c r="G57" s="8" t="s">
        <v>114</v>
      </c>
      <c r="H57" s="8" t="s">
        <v>161</v>
      </c>
      <c r="I57" s="8" t="s">
        <v>256</v>
      </c>
      <c r="J57" s="8" t="s">
        <v>284</v>
      </c>
      <c r="K57" s="91" t="s">
        <v>30</v>
      </c>
      <c r="L57" s="91" t="s">
        <v>521</v>
      </c>
      <c r="M57" s="8" t="str">
        <f t="shared" si="1"/>
        <v>175Entorno cuidador comunitaria “Bienestar con nuestras comunidades”SUBREDI. AGOSTO 2025</v>
      </c>
      <c r="N57" s="98">
        <v>761562</v>
      </c>
      <c r="O57" s="98">
        <v>786160.45259999996</v>
      </c>
      <c r="P57" s="98"/>
      <c r="Q57" s="98">
        <v>0</v>
      </c>
      <c r="R57" s="98">
        <v>0</v>
      </c>
      <c r="S57" s="98">
        <v>0</v>
      </c>
      <c r="T57" s="98"/>
      <c r="U57" s="98"/>
      <c r="V57" s="98">
        <v>0</v>
      </c>
      <c r="W57" s="98">
        <v>0</v>
      </c>
    </row>
    <row r="58" spans="2:23" ht="101.25" customHeight="1" x14ac:dyDescent="0.35">
      <c r="B58" s="84">
        <v>176</v>
      </c>
      <c r="C58" s="91" t="s">
        <v>74</v>
      </c>
      <c r="D58" s="8" t="str">
        <f t="shared" si="2"/>
        <v>176Entorno cuidador comunitaria “Bienestar con nuestras comunidades”</v>
      </c>
      <c r="E58" s="8" t="s">
        <v>287</v>
      </c>
      <c r="F58" s="8" t="s">
        <v>286</v>
      </c>
      <c r="G58" s="8" t="s">
        <v>114</v>
      </c>
      <c r="H58" s="8" t="s">
        <v>162</v>
      </c>
      <c r="I58" s="8" t="s">
        <v>256</v>
      </c>
      <c r="J58" s="8" t="s">
        <v>284</v>
      </c>
      <c r="K58" s="91" t="s">
        <v>30</v>
      </c>
      <c r="L58" s="91" t="s">
        <v>521</v>
      </c>
      <c r="M58" s="8" t="str">
        <f t="shared" si="1"/>
        <v>176Entorno cuidador comunitaria “Bienestar con nuestras comunidades”SUBREDI. AGOSTO 2025</v>
      </c>
      <c r="N58" s="98">
        <v>1676920</v>
      </c>
      <c r="O58" s="98">
        <v>1731084.5160000001</v>
      </c>
      <c r="P58" s="98"/>
      <c r="Q58" s="98">
        <v>0</v>
      </c>
      <c r="R58" s="98">
        <v>0</v>
      </c>
      <c r="S58" s="98">
        <v>0</v>
      </c>
      <c r="T58" s="98"/>
      <c r="U58" s="98"/>
      <c r="V58" s="98">
        <v>0</v>
      </c>
      <c r="W58" s="98">
        <v>0</v>
      </c>
    </row>
    <row r="59" spans="2:23" ht="101.25" customHeight="1" x14ac:dyDescent="0.35">
      <c r="B59" s="84">
        <v>44</v>
      </c>
      <c r="C59" s="91" t="s">
        <v>74</v>
      </c>
      <c r="D59" s="8" t="str">
        <f t="shared" si="2"/>
        <v>44Entorno cuidador comunitaria “Bienestar con nuestras comunidades”</v>
      </c>
      <c r="E59" s="8" t="s">
        <v>287</v>
      </c>
      <c r="F59" s="8" t="s">
        <v>286</v>
      </c>
      <c r="G59" s="8" t="s">
        <v>114</v>
      </c>
      <c r="H59" s="8" t="s">
        <v>163</v>
      </c>
      <c r="I59" s="8" t="s">
        <v>255</v>
      </c>
      <c r="J59" s="8" t="s">
        <v>283</v>
      </c>
      <c r="K59" s="91" t="s">
        <v>30</v>
      </c>
      <c r="L59" s="91" t="s">
        <v>521</v>
      </c>
      <c r="M59" s="8" t="str">
        <f t="shared" si="1"/>
        <v>44Entorno cuidador comunitaria “Bienestar con nuestras comunidades”SUBREDI. AGOSTO 2025</v>
      </c>
      <c r="N59" s="98">
        <v>103026016</v>
      </c>
      <c r="O59" s="98">
        <v>106353756.3168</v>
      </c>
      <c r="P59" s="98"/>
      <c r="Q59" s="98">
        <v>1</v>
      </c>
      <c r="R59" s="98">
        <v>0</v>
      </c>
      <c r="S59" s="98">
        <v>106353756.3168</v>
      </c>
      <c r="T59" s="98"/>
      <c r="U59" s="98">
        <v>1</v>
      </c>
      <c r="V59" s="98">
        <v>0</v>
      </c>
      <c r="W59" s="98">
        <v>106353756.3168</v>
      </c>
    </row>
    <row r="60" spans="2:23" ht="101.25" customHeight="1" x14ac:dyDescent="0.35">
      <c r="B60" s="84">
        <v>47</v>
      </c>
      <c r="C60" s="91" t="s">
        <v>74</v>
      </c>
      <c r="D60" s="8" t="str">
        <f t="shared" si="2"/>
        <v>47Entorno cuidador comunitaria “Bienestar con nuestras comunidades”</v>
      </c>
      <c r="E60" s="8" t="s">
        <v>287</v>
      </c>
      <c r="F60" s="8" t="s">
        <v>286</v>
      </c>
      <c r="G60" s="8" t="s">
        <v>114</v>
      </c>
      <c r="H60" s="8" t="s">
        <v>164</v>
      </c>
      <c r="I60" s="8" t="s">
        <v>255</v>
      </c>
      <c r="J60" s="8" t="s">
        <v>283</v>
      </c>
      <c r="K60" s="91" t="s">
        <v>30</v>
      </c>
      <c r="L60" s="91" t="s">
        <v>521</v>
      </c>
      <c r="M60" s="8" t="str">
        <f t="shared" si="1"/>
        <v>47Entorno cuidador comunitaria “Bienestar con nuestras comunidades”SUBREDI. AGOSTO 2025</v>
      </c>
      <c r="N60" s="98">
        <v>142586752</v>
      </c>
      <c r="O60" s="98">
        <v>147192304.0896</v>
      </c>
      <c r="P60" s="98"/>
      <c r="Q60" s="98">
        <v>1</v>
      </c>
      <c r="R60" s="98">
        <v>0</v>
      </c>
      <c r="S60" s="98">
        <v>147192304.0896</v>
      </c>
      <c r="T60" s="98"/>
      <c r="U60" s="98">
        <v>1</v>
      </c>
      <c r="V60" s="98">
        <v>0</v>
      </c>
      <c r="W60" s="98">
        <v>147192304.0896</v>
      </c>
    </row>
    <row r="61" spans="2:23" ht="101.25" customHeight="1" x14ac:dyDescent="0.35">
      <c r="B61" s="84">
        <v>50</v>
      </c>
      <c r="C61" s="91" t="s">
        <v>74</v>
      </c>
      <c r="D61" s="8" t="str">
        <f t="shared" si="2"/>
        <v>50Entorno cuidador comunitaria “Bienestar con nuestras comunidades”</v>
      </c>
      <c r="E61" s="8" t="s">
        <v>287</v>
      </c>
      <c r="F61" s="8" t="s">
        <v>286</v>
      </c>
      <c r="G61" s="8" t="s">
        <v>115</v>
      </c>
      <c r="H61" s="8" t="s">
        <v>165</v>
      </c>
      <c r="I61" s="8" t="s">
        <v>255</v>
      </c>
      <c r="J61" s="8" t="s">
        <v>283</v>
      </c>
      <c r="K61" s="91" t="s">
        <v>30</v>
      </c>
      <c r="L61" s="91" t="s">
        <v>521</v>
      </c>
      <c r="M61" s="8" t="str">
        <f t="shared" si="1"/>
        <v>50Entorno cuidador comunitaria “Bienestar con nuestras comunidades”SUBREDI. AGOSTO 2025</v>
      </c>
      <c r="N61" s="98">
        <v>75001896</v>
      </c>
      <c r="O61" s="98">
        <v>77424457.240799993</v>
      </c>
      <c r="P61" s="98"/>
      <c r="Q61" s="98">
        <v>1</v>
      </c>
      <c r="R61" s="98">
        <v>0</v>
      </c>
      <c r="S61" s="98">
        <v>77424457.240799993</v>
      </c>
      <c r="T61" s="98"/>
      <c r="U61" s="98">
        <v>1</v>
      </c>
      <c r="V61" s="98">
        <v>0</v>
      </c>
      <c r="W61" s="98">
        <v>77424457.240799993</v>
      </c>
    </row>
    <row r="62" spans="2:23" ht="101.25" customHeight="1" x14ac:dyDescent="0.35">
      <c r="B62" s="84">
        <v>52</v>
      </c>
      <c r="C62" s="91" t="s">
        <v>75</v>
      </c>
      <c r="D62" s="8" t="str">
        <f t="shared" si="2"/>
        <v>52Entorno cuidador educativo “Bienestar en nuestro entorno educativo”</v>
      </c>
      <c r="E62" s="8" t="s">
        <v>287</v>
      </c>
      <c r="F62" s="8" t="s">
        <v>286</v>
      </c>
      <c r="G62" s="8" t="s">
        <v>116</v>
      </c>
      <c r="H62" s="8" t="s">
        <v>166</v>
      </c>
      <c r="I62" s="8" t="s">
        <v>242</v>
      </c>
      <c r="J62" s="8" t="s">
        <v>283</v>
      </c>
      <c r="K62" s="91" t="s">
        <v>30</v>
      </c>
      <c r="L62" s="91" t="s">
        <v>521</v>
      </c>
      <c r="M62" s="8" t="str">
        <f t="shared" si="1"/>
        <v>52Entorno cuidador educativo “Bienestar en nuestro entorno educativo”SUBREDI. AGOSTO 2025</v>
      </c>
      <c r="N62" s="98">
        <v>86183</v>
      </c>
      <c r="O62" s="98">
        <v>88966.710900000005</v>
      </c>
      <c r="P62" s="98"/>
      <c r="Q62" s="98">
        <v>504.00009940684401</v>
      </c>
      <c r="R62" s="98">
        <v>0</v>
      </c>
      <c r="S62" s="98">
        <v>44839231.137499958</v>
      </c>
      <c r="T62" s="98"/>
      <c r="U62" s="98">
        <v>504.00009940684401</v>
      </c>
      <c r="V62" s="98">
        <v>0</v>
      </c>
      <c r="W62" s="98">
        <v>44839231.137499958</v>
      </c>
    </row>
    <row r="63" spans="2:23" ht="101.25" customHeight="1" x14ac:dyDescent="0.35">
      <c r="B63" s="84">
        <v>53</v>
      </c>
      <c r="C63" s="91" t="s">
        <v>75</v>
      </c>
      <c r="D63" s="8" t="str">
        <f t="shared" si="2"/>
        <v>53Entorno cuidador educativo “Bienestar en nuestro entorno educativo”</v>
      </c>
      <c r="E63" s="8" t="s">
        <v>287</v>
      </c>
      <c r="F63" s="8" t="s">
        <v>286</v>
      </c>
      <c r="G63" s="8" t="s">
        <v>117</v>
      </c>
      <c r="H63" s="8" t="s">
        <v>167</v>
      </c>
      <c r="I63" s="8" t="s">
        <v>257</v>
      </c>
      <c r="J63" s="8" t="s">
        <v>283</v>
      </c>
      <c r="K63" s="91" t="s">
        <v>30</v>
      </c>
      <c r="L63" s="91" t="s">
        <v>521</v>
      </c>
      <c r="M63" s="8" t="str">
        <f t="shared" si="1"/>
        <v>53Entorno cuidador educativo “Bienestar en nuestro entorno educativo”SUBREDI. AGOSTO 2025</v>
      </c>
      <c r="N63" s="98">
        <v>6593824</v>
      </c>
      <c r="O63" s="98">
        <v>6806804.5152000003</v>
      </c>
      <c r="P63" s="98"/>
      <c r="Q63" s="98">
        <v>1</v>
      </c>
      <c r="R63" s="98">
        <v>0</v>
      </c>
      <c r="S63" s="98">
        <v>6806804.5152000003</v>
      </c>
      <c r="T63" s="98"/>
      <c r="U63" s="98">
        <v>1</v>
      </c>
      <c r="V63" s="98">
        <v>0</v>
      </c>
      <c r="W63" s="98">
        <v>6806804.5152000003</v>
      </c>
    </row>
    <row r="64" spans="2:23" ht="101.25" customHeight="1" x14ac:dyDescent="0.35">
      <c r="B64" s="84">
        <v>54</v>
      </c>
      <c r="C64" s="91" t="s">
        <v>75</v>
      </c>
      <c r="D64" s="8" t="str">
        <f t="shared" si="2"/>
        <v>54Entorno cuidador educativo “Bienestar en nuestro entorno educativo”</v>
      </c>
      <c r="E64" s="8" t="s">
        <v>287</v>
      </c>
      <c r="F64" s="8" t="s">
        <v>286</v>
      </c>
      <c r="G64" s="8" t="s">
        <v>116</v>
      </c>
      <c r="H64" s="8" t="s">
        <v>168</v>
      </c>
      <c r="I64" s="8" t="s">
        <v>242</v>
      </c>
      <c r="J64" s="8" t="s">
        <v>283</v>
      </c>
      <c r="K64" s="91" t="s">
        <v>30</v>
      </c>
      <c r="L64" s="91" t="s">
        <v>521</v>
      </c>
      <c r="M64" s="8" t="str">
        <f t="shared" si="1"/>
        <v>54Entorno cuidador educativo “Bienestar en nuestro entorno educativo”SUBREDI. AGOSTO 2025</v>
      </c>
      <c r="N64" s="98">
        <v>86183</v>
      </c>
      <c r="O64" s="98">
        <v>88966.710900000005</v>
      </c>
      <c r="P64" s="98"/>
      <c r="Q64" s="98">
        <v>1350.9999457786</v>
      </c>
      <c r="R64" s="98">
        <v>0</v>
      </c>
      <c r="S64" s="98">
        <v>120194021.60200039</v>
      </c>
      <c r="T64" s="98"/>
      <c r="U64" s="98">
        <v>1350.9999457786</v>
      </c>
      <c r="V64" s="98">
        <v>0</v>
      </c>
      <c r="W64" s="98">
        <v>120194021.60200039</v>
      </c>
    </row>
    <row r="65" spans="2:23" ht="101.25" customHeight="1" x14ac:dyDescent="0.35">
      <c r="B65" s="84">
        <v>55</v>
      </c>
      <c r="C65" s="91" t="s">
        <v>75</v>
      </c>
      <c r="D65" s="8" t="str">
        <f t="shared" si="2"/>
        <v>55Entorno cuidador educativo “Bienestar en nuestro entorno educativo”</v>
      </c>
      <c r="E65" s="8" t="s">
        <v>287</v>
      </c>
      <c r="F65" s="8" t="s">
        <v>286</v>
      </c>
      <c r="G65" s="8" t="s">
        <v>116</v>
      </c>
      <c r="H65" s="8" t="s">
        <v>169</v>
      </c>
      <c r="I65" s="8" t="s">
        <v>242</v>
      </c>
      <c r="J65" s="8" t="s">
        <v>283</v>
      </c>
      <c r="K65" s="91" t="s">
        <v>30</v>
      </c>
      <c r="L65" s="91" t="s">
        <v>521</v>
      </c>
      <c r="M65" s="8" t="str">
        <f t="shared" si="1"/>
        <v>55Entorno cuidador educativo “Bienestar en nuestro entorno educativo”SUBREDI. AGOSTO 2025</v>
      </c>
      <c r="N65" s="98">
        <v>139220</v>
      </c>
      <c r="O65" s="98">
        <v>143716.80600000001</v>
      </c>
      <c r="P65" s="98"/>
      <c r="Q65" s="98">
        <v>247.99999380726601</v>
      </c>
      <c r="R65" s="98">
        <v>0</v>
      </c>
      <c r="S65" s="98">
        <v>35641766.998000056</v>
      </c>
      <c r="T65" s="98"/>
      <c r="U65" s="98">
        <v>247.99999380726601</v>
      </c>
      <c r="V65" s="98">
        <v>0</v>
      </c>
      <c r="W65" s="98">
        <v>35641766.998000056</v>
      </c>
    </row>
    <row r="66" spans="2:23" ht="101.25" customHeight="1" x14ac:dyDescent="0.35">
      <c r="B66" s="84">
        <v>60</v>
      </c>
      <c r="C66" s="91" t="s">
        <v>75</v>
      </c>
      <c r="D66" s="8" t="str">
        <f t="shared" si="2"/>
        <v>60Entorno cuidador educativo “Bienestar en nuestro entorno educativo”</v>
      </c>
      <c r="E66" s="8" t="s">
        <v>287</v>
      </c>
      <c r="F66" s="8" t="s">
        <v>286</v>
      </c>
      <c r="G66" s="8" t="s">
        <v>117</v>
      </c>
      <c r="H66" s="8" t="s">
        <v>170</v>
      </c>
      <c r="I66" s="8" t="s">
        <v>242</v>
      </c>
      <c r="J66" s="8" t="s">
        <v>283</v>
      </c>
      <c r="K66" s="91" t="s">
        <v>30</v>
      </c>
      <c r="L66" s="91" t="s">
        <v>521</v>
      </c>
      <c r="M66" s="8" t="str">
        <f t="shared" si="1"/>
        <v>60Entorno cuidador educativo “Bienestar en nuestro entorno educativo”SUBREDI. AGOSTO 2025</v>
      </c>
      <c r="N66" s="98">
        <v>86183</v>
      </c>
      <c r="O66" s="98">
        <v>88966.710900000005</v>
      </c>
      <c r="P66" s="105"/>
      <c r="Q66" s="98">
        <v>372.00003883699799</v>
      </c>
      <c r="R66" s="98">
        <v>0</v>
      </c>
      <c r="S66" s="98">
        <v>33095619.909999974</v>
      </c>
      <c r="T66" s="105"/>
      <c r="U66" s="98">
        <v>372.00003883699799</v>
      </c>
      <c r="V66" s="98">
        <v>0</v>
      </c>
      <c r="W66" s="98">
        <v>33095619.909999974</v>
      </c>
    </row>
    <row r="67" spans="2:23" ht="101.25" customHeight="1" x14ac:dyDescent="0.35">
      <c r="B67" s="84">
        <v>61</v>
      </c>
      <c r="C67" s="91" t="s">
        <v>75</v>
      </c>
      <c r="D67" s="8" t="str">
        <f t="shared" si="2"/>
        <v>61Entorno cuidador educativo “Bienestar en nuestro entorno educativo”</v>
      </c>
      <c r="E67" s="8" t="s">
        <v>287</v>
      </c>
      <c r="F67" s="8" t="s">
        <v>286</v>
      </c>
      <c r="G67" s="8" t="s">
        <v>117</v>
      </c>
      <c r="H67" s="8" t="s">
        <v>171</v>
      </c>
      <c r="I67" s="8" t="s">
        <v>257</v>
      </c>
      <c r="J67" s="8" t="s">
        <v>283</v>
      </c>
      <c r="K67" s="91" t="s">
        <v>30</v>
      </c>
      <c r="L67" s="91" t="s">
        <v>521</v>
      </c>
      <c r="M67" s="8" t="str">
        <f t="shared" ref="M67:M130" si="3">+D67&amp;K67&amp;L67</f>
        <v>61Entorno cuidador educativo “Bienestar en nuestro entorno educativo”SUBREDI. AGOSTO 2025</v>
      </c>
      <c r="N67" s="98">
        <v>11951168</v>
      </c>
      <c r="O67" s="98">
        <v>12337190.726399999</v>
      </c>
      <c r="P67" s="105"/>
      <c r="Q67" s="98">
        <v>3</v>
      </c>
      <c r="R67" s="98">
        <v>0</v>
      </c>
      <c r="S67" s="98">
        <v>37011572.179199994</v>
      </c>
      <c r="T67" s="105"/>
      <c r="U67" s="98">
        <v>3</v>
      </c>
      <c r="V67" s="98">
        <v>0</v>
      </c>
      <c r="W67" s="98">
        <v>37011572.179199994</v>
      </c>
    </row>
    <row r="68" spans="2:23" ht="101.25" customHeight="1" x14ac:dyDescent="0.35">
      <c r="B68" s="84">
        <v>62</v>
      </c>
      <c r="C68" s="91" t="s">
        <v>75</v>
      </c>
      <c r="D68" s="8" t="str">
        <f t="shared" ref="D68:D131" si="4">+B68&amp;C68</f>
        <v>62Entorno cuidador educativo “Bienestar en nuestro entorno educativo”</v>
      </c>
      <c r="E68" s="8" t="s">
        <v>287</v>
      </c>
      <c r="F68" s="8" t="s">
        <v>286</v>
      </c>
      <c r="G68" s="8" t="s">
        <v>116</v>
      </c>
      <c r="H68" s="8" t="s">
        <v>172</v>
      </c>
      <c r="I68" s="8" t="s">
        <v>257</v>
      </c>
      <c r="J68" s="8" t="s">
        <v>283</v>
      </c>
      <c r="K68" s="91" t="s">
        <v>30</v>
      </c>
      <c r="L68" s="91" t="s">
        <v>521</v>
      </c>
      <c r="M68" s="8" t="str">
        <f t="shared" si="3"/>
        <v>62Entorno cuidador educativo “Bienestar en nuestro entorno educativo”SUBREDI. AGOSTO 2025</v>
      </c>
      <c r="N68" s="98">
        <v>10714688</v>
      </c>
      <c r="O68" s="98">
        <v>11060772.4224</v>
      </c>
      <c r="P68" s="105"/>
      <c r="Q68" s="98">
        <v>1</v>
      </c>
      <c r="R68" s="98">
        <v>0</v>
      </c>
      <c r="S68" s="98">
        <v>11060772.4224</v>
      </c>
      <c r="T68" s="105"/>
      <c r="U68" s="98">
        <v>1</v>
      </c>
      <c r="V68" s="98">
        <v>0</v>
      </c>
      <c r="W68" s="98">
        <v>11060772.4224</v>
      </c>
    </row>
    <row r="69" spans="2:23" ht="101.25" customHeight="1" x14ac:dyDescent="0.35">
      <c r="B69" s="84">
        <v>63</v>
      </c>
      <c r="C69" s="91" t="s">
        <v>75</v>
      </c>
      <c r="D69" s="8" t="str">
        <f t="shared" si="4"/>
        <v>63Entorno cuidador educativo “Bienestar en nuestro entorno educativo”</v>
      </c>
      <c r="E69" s="8" t="s">
        <v>287</v>
      </c>
      <c r="F69" s="8" t="s">
        <v>286</v>
      </c>
      <c r="G69" s="8" t="s">
        <v>116</v>
      </c>
      <c r="H69" s="8" t="s">
        <v>173</v>
      </c>
      <c r="I69" s="8" t="s">
        <v>242</v>
      </c>
      <c r="J69" s="8" t="s">
        <v>283</v>
      </c>
      <c r="K69" s="91" t="s">
        <v>30</v>
      </c>
      <c r="L69" s="91" t="s">
        <v>521</v>
      </c>
      <c r="M69" s="8" t="str">
        <f t="shared" si="3"/>
        <v>63Entorno cuidador educativo “Bienestar en nuestro entorno educativo”SUBREDI. AGOSTO 2025</v>
      </c>
      <c r="N69" s="98">
        <v>349392</v>
      </c>
      <c r="O69" s="98">
        <v>360677.3616</v>
      </c>
      <c r="P69" s="98"/>
      <c r="Q69" s="98">
        <v>0</v>
      </c>
      <c r="R69" s="98">
        <v>0</v>
      </c>
      <c r="S69" s="98">
        <v>0</v>
      </c>
      <c r="T69" s="98"/>
      <c r="U69" s="98">
        <v>0</v>
      </c>
      <c r="V69" s="98">
        <v>0</v>
      </c>
      <c r="W69" s="98">
        <v>0</v>
      </c>
    </row>
    <row r="70" spans="2:23" ht="101.25" customHeight="1" x14ac:dyDescent="0.35">
      <c r="B70" s="84">
        <v>64</v>
      </c>
      <c r="C70" s="91" t="s">
        <v>75</v>
      </c>
      <c r="D70" s="8" t="str">
        <f t="shared" si="4"/>
        <v>64Entorno cuidador educativo “Bienestar en nuestro entorno educativo”</v>
      </c>
      <c r="E70" s="8" t="s">
        <v>287</v>
      </c>
      <c r="F70" s="8" t="s">
        <v>286</v>
      </c>
      <c r="G70" s="8" t="s">
        <v>118</v>
      </c>
      <c r="H70" s="8" t="s">
        <v>174</v>
      </c>
      <c r="I70" s="8">
        <v>0</v>
      </c>
      <c r="J70" s="8">
        <v>0</v>
      </c>
      <c r="K70" s="91" t="s">
        <v>30</v>
      </c>
      <c r="L70" s="91" t="s">
        <v>521</v>
      </c>
      <c r="M70" s="8" t="str">
        <f t="shared" si="3"/>
        <v>64Entorno cuidador educativo “Bienestar en nuestro entorno educativo”SUBREDI. AGOSTO 2025</v>
      </c>
      <c r="N70" s="98">
        <v>36264744</v>
      </c>
      <c r="O70" s="98">
        <v>37436095.231200002</v>
      </c>
      <c r="P70" s="98"/>
      <c r="Q70" s="98">
        <v>1</v>
      </c>
      <c r="R70" s="98">
        <v>0</v>
      </c>
      <c r="S70" s="98">
        <v>37436095.231200002</v>
      </c>
      <c r="T70" s="98"/>
      <c r="U70" s="98">
        <v>1</v>
      </c>
      <c r="V70" s="98">
        <v>0</v>
      </c>
      <c r="W70" s="98">
        <v>37436095.231200002</v>
      </c>
    </row>
    <row r="71" spans="2:23" ht="101.25" customHeight="1" x14ac:dyDescent="0.35">
      <c r="B71" s="84">
        <v>65</v>
      </c>
      <c r="C71" s="91" t="s">
        <v>67</v>
      </c>
      <c r="D71" s="8" t="str">
        <f t="shared" si="4"/>
        <v>65Macro, meso y micro gestión de la salud pública</v>
      </c>
      <c r="E71" s="8" t="s">
        <v>285</v>
      </c>
      <c r="F71" s="8" t="s">
        <v>286</v>
      </c>
      <c r="G71" s="8" t="s">
        <v>67</v>
      </c>
      <c r="H71" s="8" t="s">
        <v>175</v>
      </c>
      <c r="I71" s="8" t="s">
        <v>258</v>
      </c>
      <c r="J71" s="8" t="s">
        <v>283</v>
      </c>
      <c r="K71" s="91" t="s">
        <v>30</v>
      </c>
      <c r="L71" s="91" t="s">
        <v>521</v>
      </c>
      <c r="M71" s="8" t="str">
        <f t="shared" si="3"/>
        <v>65Macro, meso y micro gestión de la salud públicaSUBREDI. AGOSTO 2025</v>
      </c>
      <c r="N71" s="98">
        <v>28434808</v>
      </c>
      <c r="O71" s="98">
        <v>29353252.2984</v>
      </c>
      <c r="P71" s="98"/>
      <c r="Q71" s="98">
        <v>1</v>
      </c>
      <c r="R71" s="98">
        <v>0</v>
      </c>
      <c r="S71" s="98">
        <v>29353252.2984</v>
      </c>
      <c r="T71" s="98"/>
      <c r="U71" s="98">
        <v>1</v>
      </c>
      <c r="V71" s="98">
        <v>0</v>
      </c>
      <c r="W71" s="98">
        <v>29353252.2984</v>
      </c>
    </row>
    <row r="72" spans="2:23" ht="101.25" customHeight="1" x14ac:dyDescent="0.35">
      <c r="B72" s="84">
        <v>66</v>
      </c>
      <c r="C72" s="91" t="s">
        <v>67</v>
      </c>
      <c r="D72" s="8" t="str">
        <f t="shared" si="4"/>
        <v>66Macro, meso y micro gestión de la salud pública</v>
      </c>
      <c r="E72" s="8" t="s">
        <v>285</v>
      </c>
      <c r="F72" s="8" t="s">
        <v>286</v>
      </c>
      <c r="G72" s="8" t="s">
        <v>119</v>
      </c>
      <c r="H72" s="8" t="s">
        <v>119</v>
      </c>
      <c r="I72" s="8" t="s">
        <v>259</v>
      </c>
      <c r="J72" s="8" t="s">
        <v>283</v>
      </c>
      <c r="K72" s="91" t="s">
        <v>30</v>
      </c>
      <c r="L72" s="91" t="s">
        <v>521</v>
      </c>
      <c r="M72" s="8" t="str">
        <f t="shared" si="3"/>
        <v>66Macro, meso y micro gestión de la salud públicaSUBREDI. AGOSTO 2025</v>
      </c>
      <c r="N72" s="98">
        <v>27610856</v>
      </c>
      <c r="O72" s="98">
        <v>28502686.648800001</v>
      </c>
      <c r="P72" s="98"/>
      <c r="Q72" s="98">
        <v>1</v>
      </c>
      <c r="R72" s="98">
        <v>0</v>
      </c>
      <c r="S72" s="98">
        <v>28502686.648800001</v>
      </c>
      <c r="T72" s="98"/>
      <c r="U72" s="98">
        <v>1</v>
      </c>
      <c r="V72" s="98">
        <v>0</v>
      </c>
      <c r="W72" s="98">
        <v>28502686.648800001</v>
      </c>
    </row>
    <row r="73" spans="2:23" ht="101.25" customHeight="1" x14ac:dyDescent="0.35">
      <c r="B73" s="84">
        <v>67</v>
      </c>
      <c r="C73" s="91" t="s">
        <v>67</v>
      </c>
      <c r="D73" s="8" t="str">
        <f t="shared" si="4"/>
        <v>67Macro, meso y micro gestión de la salud pública</v>
      </c>
      <c r="E73" s="8" t="s">
        <v>285</v>
      </c>
      <c r="F73" s="8" t="s">
        <v>286</v>
      </c>
      <c r="G73" s="8" t="s">
        <v>120</v>
      </c>
      <c r="H73" s="8" t="s">
        <v>176</v>
      </c>
      <c r="I73" s="8" t="s">
        <v>260</v>
      </c>
      <c r="J73" s="8" t="s">
        <v>283</v>
      </c>
      <c r="K73" s="91" t="s">
        <v>30</v>
      </c>
      <c r="L73" s="91" t="s">
        <v>521</v>
      </c>
      <c r="M73" s="8" t="str">
        <f t="shared" si="3"/>
        <v>67Macro, meso y micro gestión de la salud públicaSUBREDI. AGOSTO 2025</v>
      </c>
      <c r="N73" s="98">
        <v>7005616</v>
      </c>
      <c r="O73" s="98">
        <v>7231897.3968000002</v>
      </c>
      <c r="P73" s="98"/>
      <c r="Q73" s="98">
        <v>1</v>
      </c>
      <c r="R73" s="98">
        <v>0</v>
      </c>
      <c r="S73" s="98">
        <v>7231897.3968000002</v>
      </c>
      <c r="T73" s="98"/>
      <c r="U73" s="98">
        <v>1</v>
      </c>
      <c r="V73" s="98">
        <v>0</v>
      </c>
      <c r="W73" s="98">
        <v>7231897.3968000002</v>
      </c>
    </row>
    <row r="74" spans="2:23" ht="101.25" customHeight="1" x14ac:dyDescent="0.35">
      <c r="B74" s="84">
        <v>68</v>
      </c>
      <c r="C74" s="91" t="s">
        <v>67</v>
      </c>
      <c r="D74" s="8" t="str">
        <f t="shared" si="4"/>
        <v>68Macro, meso y micro gestión de la salud pública</v>
      </c>
      <c r="E74" s="8" t="s">
        <v>285</v>
      </c>
      <c r="F74" s="8" t="s">
        <v>286</v>
      </c>
      <c r="G74" s="8" t="s">
        <v>120</v>
      </c>
      <c r="H74" s="8" t="s">
        <v>177</v>
      </c>
      <c r="I74" s="8" t="s">
        <v>260</v>
      </c>
      <c r="J74" s="8" t="s">
        <v>283</v>
      </c>
      <c r="K74" s="91" t="s">
        <v>30</v>
      </c>
      <c r="L74" s="91" t="s">
        <v>521</v>
      </c>
      <c r="M74" s="8" t="str">
        <f t="shared" si="3"/>
        <v>68Macro, meso y micro gestión de la salud públicaSUBREDI. AGOSTO 2025</v>
      </c>
      <c r="N74" s="98">
        <v>3296912</v>
      </c>
      <c r="O74" s="98">
        <v>3403402.2576000001</v>
      </c>
      <c r="P74" s="98"/>
      <c r="Q74" s="98">
        <v>1</v>
      </c>
      <c r="R74" s="98">
        <v>0</v>
      </c>
      <c r="S74" s="98">
        <v>3403402.2576000001</v>
      </c>
      <c r="T74" s="98"/>
      <c r="U74" s="98">
        <v>1</v>
      </c>
      <c r="V74" s="98">
        <v>0</v>
      </c>
      <c r="W74" s="98">
        <v>3403402.2576000001</v>
      </c>
    </row>
    <row r="75" spans="2:23" ht="101.25" customHeight="1" x14ac:dyDescent="0.35">
      <c r="B75" s="84">
        <v>69</v>
      </c>
      <c r="C75" s="91" t="s">
        <v>67</v>
      </c>
      <c r="D75" s="8" t="str">
        <f t="shared" si="4"/>
        <v>69Macro, meso y micro gestión de la salud pública</v>
      </c>
      <c r="E75" s="8" t="s">
        <v>285</v>
      </c>
      <c r="F75" s="8" t="s">
        <v>286</v>
      </c>
      <c r="G75" s="8" t="s">
        <v>120</v>
      </c>
      <c r="H75" s="8" t="s">
        <v>178</v>
      </c>
      <c r="I75" s="8" t="s">
        <v>260</v>
      </c>
      <c r="J75" s="8" t="s">
        <v>283</v>
      </c>
      <c r="K75" s="91" t="s">
        <v>30</v>
      </c>
      <c r="L75" s="91" t="s">
        <v>521</v>
      </c>
      <c r="M75" s="8" t="str">
        <f t="shared" si="3"/>
        <v>69Macro, meso y micro gestión de la salud públicaSUBREDI. AGOSTO 2025</v>
      </c>
      <c r="N75" s="98">
        <v>11126848</v>
      </c>
      <c r="O75" s="98">
        <v>11486245.190400001</v>
      </c>
      <c r="P75" s="98"/>
      <c r="Q75" s="98">
        <v>3</v>
      </c>
      <c r="R75" s="98">
        <v>0</v>
      </c>
      <c r="S75" s="98">
        <v>34458735.571199998</v>
      </c>
      <c r="T75" s="98"/>
      <c r="U75" s="98">
        <v>3</v>
      </c>
      <c r="V75" s="98">
        <v>0</v>
      </c>
      <c r="W75" s="98">
        <v>34458735.571199998</v>
      </c>
    </row>
    <row r="76" spans="2:23" ht="101.25" customHeight="1" x14ac:dyDescent="0.35">
      <c r="B76" s="84">
        <v>71</v>
      </c>
      <c r="C76" s="91" t="s">
        <v>67</v>
      </c>
      <c r="D76" s="8" t="str">
        <f t="shared" si="4"/>
        <v>71Macro, meso y micro gestión de la salud pública</v>
      </c>
      <c r="E76" s="8" t="s">
        <v>285</v>
      </c>
      <c r="F76" s="8" t="s">
        <v>286</v>
      </c>
      <c r="G76" s="8" t="s">
        <v>103</v>
      </c>
      <c r="H76" s="8" t="s">
        <v>179</v>
      </c>
      <c r="I76" s="8" t="s">
        <v>261</v>
      </c>
      <c r="J76" s="8" t="s">
        <v>283</v>
      </c>
      <c r="K76" s="91" t="s">
        <v>30</v>
      </c>
      <c r="L76" s="91" t="s">
        <v>521</v>
      </c>
      <c r="M76" s="8" t="str">
        <f t="shared" si="3"/>
        <v>71Macro, meso y micro gestión de la salud públicaSUBREDI. AGOSTO 2025</v>
      </c>
      <c r="N76" s="98">
        <v>82832384</v>
      </c>
      <c r="O76" s="98">
        <v>85507870.003199995</v>
      </c>
      <c r="P76" s="98"/>
      <c r="Q76" s="98">
        <v>1</v>
      </c>
      <c r="R76" s="98">
        <v>0</v>
      </c>
      <c r="S76" s="98">
        <v>85507870.003199995</v>
      </c>
      <c r="T76" s="98"/>
      <c r="U76" s="98">
        <v>1</v>
      </c>
      <c r="V76" s="98">
        <v>0</v>
      </c>
      <c r="W76" s="98">
        <v>85507870.003199995</v>
      </c>
    </row>
    <row r="77" spans="2:23" ht="101.25" customHeight="1" x14ac:dyDescent="0.35">
      <c r="B77" s="84">
        <v>72</v>
      </c>
      <c r="C77" s="91" t="s">
        <v>67</v>
      </c>
      <c r="D77" s="8" t="str">
        <f t="shared" si="4"/>
        <v>72Macro, meso y micro gestión de la salud pública</v>
      </c>
      <c r="E77" s="8" t="s">
        <v>285</v>
      </c>
      <c r="F77" s="8" t="s">
        <v>286</v>
      </c>
      <c r="G77" s="8" t="s">
        <v>103</v>
      </c>
      <c r="H77" s="8" t="s">
        <v>180</v>
      </c>
      <c r="I77" s="8" t="s">
        <v>241</v>
      </c>
      <c r="J77" s="8" t="s">
        <v>283</v>
      </c>
      <c r="K77" s="91" t="s">
        <v>30</v>
      </c>
      <c r="L77" s="91" t="s">
        <v>521</v>
      </c>
      <c r="M77" s="8" t="str">
        <f t="shared" si="3"/>
        <v>72Macro, meso y micro gestión de la salud públicaSUBREDI. AGOSTO 2025</v>
      </c>
      <c r="N77" s="98">
        <v>8654072</v>
      </c>
      <c r="O77" s="98">
        <v>8933598.5255999994</v>
      </c>
      <c r="P77" s="98"/>
      <c r="Q77" s="98">
        <v>1</v>
      </c>
      <c r="R77" s="98">
        <v>0</v>
      </c>
      <c r="S77" s="98">
        <v>8933598.5255999994</v>
      </c>
      <c r="T77" s="98"/>
      <c r="U77" s="98">
        <v>1</v>
      </c>
      <c r="V77" s="98">
        <v>0</v>
      </c>
      <c r="W77" s="98">
        <v>8933598.5255999994</v>
      </c>
    </row>
    <row r="78" spans="2:23" ht="101.25" customHeight="1" x14ac:dyDescent="0.35">
      <c r="B78" s="84">
        <v>73</v>
      </c>
      <c r="C78" s="91" t="s">
        <v>67</v>
      </c>
      <c r="D78" s="8" t="str">
        <f t="shared" si="4"/>
        <v>73Macro, meso y micro gestión de la salud pública</v>
      </c>
      <c r="E78" s="8" t="s">
        <v>285</v>
      </c>
      <c r="F78" s="8" t="s">
        <v>286</v>
      </c>
      <c r="G78" s="8" t="s">
        <v>103</v>
      </c>
      <c r="H78" s="8" t="s">
        <v>181</v>
      </c>
      <c r="I78" s="8" t="s">
        <v>241</v>
      </c>
      <c r="J78" s="8" t="s">
        <v>283</v>
      </c>
      <c r="K78" s="91" t="s">
        <v>30</v>
      </c>
      <c r="L78" s="91" t="s">
        <v>521</v>
      </c>
      <c r="M78" s="8" t="str">
        <f t="shared" si="3"/>
        <v>73Macro, meso y micro gestión de la salud públicaSUBREDI. AGOSTO 2025</v>
      </c>
      <c r="N78" s="98">
        <v>7005616</v>
      </c>
      <c r="O78" s="98">
        <v>7231897.3968000002</v>
      </c>
      <c r="P78" s="105"/>
      <c r="Q78" s="98">
        <v>2</v>
      </c>
      <c r="R78" s="98">
        <v>0</v>
      </c>
      <c r="S78" s="98">
        <v>14463794.7936</v>
      </c>
      <c r="T78" s="105"/>
      <c r="U78" s="98">
        <v>2</v>
      </c>
      <c r="V78" s="98">
        <v>0</v>
      </c>
      <c r="W78" s="98">
        <v>14463794.7936</v>
      </c>
    </row>
    <row r="79" spans="2:23" ht="101.25" customHeight="1" x14ac:dyDescent="0.35">
      <c r="B79" s="84">
        <v>74</v>
      </c>
      <c r="C79" s="91" t="s">
        <v>67</v>
      </c>
      <c r="D79" s="8" t="str">
        <f t="shared" si="4"/>
        <v>74Macro, meso y micro gestión de la salud pública</v>
      </c>
      <c r="E79" s="8" t="s">
        <v>285</v>
      </c>
      <c r="F79" s="8" t="s">
        <v>286</v>
      </c>
      <c r="G79" s="8" t="s">
        <v>103</v>
      </c>
      <c r="H79" s="8" t="s">
        <v>182</v>
      </c>
      <c r="I79" s="8" t="s">
        <v>241</v>
      </c>
      <c r="J79" s="8" t="s">
        <v>283</v>
      </c>
      <c r="K79" s="91" t="s">
        <v>30</v>
      </c>
      <c r="L79" s="91" t="s">
        <v>521</v>
      </c>
      <c r="M79" s="8" t="str">
        <f t="shared" si="3"/>
        <v>74Macro, meso y micro gestión de la salud públicaSUBREDI. AGOSTO 2025</v>
      </c>
      <c r="N79" s="98">
        <v>9478392</v>
      </c>
      <c r="O79" s="98">
        <v>9784544.0615999997</v>
      </c>
      <c r="P79" s="105"/>
      <c r="Q79" s="98">
        <v>2</v>
      </c>
      <c r="R79" s="98">
        <v>0</v>
      </c>
      <c r="S79" s="98">
        <v>19569088.123199999</v>
      </c>
      <c r="T79" s="105"/>
      <c r="U79" s="98">
        <v>2</v>
      </c>
      <c r="V79" s="98">
        <v>0</v>
      </c>
      <c r="W79" s="98">
        <v>19569088.123199999</v>
      </c>
    </row>
    <row r="80" spans="2:23" ht="101.25" customHeight="1" x14ac:dyDescent="0.35">
      <c r="B80" s="84">
        <v>75</v>
      </c>
      <c r="C80" s="91" t="s">
        <v>67</v>
      </c>
      <c r="D80" s="8" t="str">
        <f t="shared" si="4"/>
        <v>75Macro, meso y micro gestión de la salud pública</v>
      </c>
      <c r="E80" s="8" t="s">
        <v>285</v>
      </c>
      <c r="F80" s="8" t="s">
        <v>286</v>
      </c>
      <c r="G80" s="8" t="s">
        <v>103</v>
      </c>
      <c r="H80" s="8" t="s">
        <v>183</v>
      </c>
      <c r="I80" s="8" t="s">
        <v>241</v>
      </c>
      <c r="J80" s="8" t="s">
        <v>283</v>
      </c>
      <c r="K80" s="91" t="s">
        <v>30</v>
      </c>
      <c r="L80" s="91" t="s">
        <v>521</v>
      </c>
      <c r="M80" s="8" t="str">
        <f t="shared" si="3"/>
        <v>75Macro, meso y micro gestión de la salud públicaSUBREDI. AGOSTO 2025</v>
      </c>
      <c r="N80" s="98">
        <v>3296912</v>
      </c>
      <c r="O80" s="98">
        <v>3403402.2576000001</v>
      </c>
      <c r="P80" s="105"/>
      <c r="Q80" s="98">
        <v>1</v>
      </c>
      <c r="R80" s="98">
        <v>0</v>
      </c>
      <c r="S80" s="98">
        <v>3403402.2576000001</v>
      </c>
      <c r="T80" s="105"/>
      <c r="U80" s="98">
        <v>1</v>
      </c>
      <c r="V80" s="98">
        <v>0</v>
      </c>
      <c r="W80" s="98">
        <v>3403402.2576000001</v>
      </c>
    </row>
    <row r="81" spans="2:23" ht="101.25" customHeight="1" x14ac:dyDescent="0.35">
      <c r="B81" s="84">
        <v>76</v>
      </c>
      <c r="C81" s="91" t="s">
        <v>67</v>
      </c>
      <c r="D81" s="8" t="str">
        <f t="shared" si="4"/>
        <v>76Macro, meso y micro gestión de la salud pública</v>
      </c>
      <c r="E81" s="8" t="s">
        <v>285</v>
      </c>
      <c r="F81" s="8" t="s">
        <v>286</v>
      </c>
      <c r="G81" s="8" t="s">
        <v>103</v>
      </c>
      <c r="H81" s="8" t="s">
        <v>184</v>
      </c>
      <c r="I81" s="8" t="s">
        <v>241</v>
      </c>
      <c r="J81" s="8" t="s">
        <v>283</v>
      </c>
      <c r="K81" s="91" t="s">
        <v>30</v>
      </c>
      <c r="L81" s="91" t="s">
        <v>521</v>
      </c>
      <c r="M81" s="8" t="str">
        <f t="shared" si="3"/>
        <v>76Macro, meso y micro gestión de la salud públicaSUBREDI. AGOSTO 2025</v>
      </c>
      <c r="N81" s="98">
        <v>6181480</v>
      </c>
      <c r="O81" s="98">
        <v>6381141.8039999995</v>
      </c>
      <c r="P81" s="105"/>
      <c r="Q81" s="98">
        <v>4</v>
      </c>
      <c r="R81" s="98">
        <v>0</v>
      </c>
      <c r="S81" s="98">
        <v>25524567.215999998</v>
      </c>
      <c r="T81" s="105"/>
      <c r="U81" s="98">
        <v>4</v>
      </c>
      <c r="V81" s="98">
        <v>0</v>
      </c>
      <c r="W81" s="98">
        <v>25524567.215999998</v>
      </c>
    </row>
    <row r="82" spans="2:23" ht="101.25" customHeight="1" x14ac:dyDescent="0.35">
      <c r="B82" s="84">
        <v>77</v>
      </c>
      <c r="C82" s="91" t="s">
        <v>67</v>
      </c>
      <c r="D82" s="8" t="str">
        <f t="shared" si="4"/>
        <v>77Macro, meso y micro gestión de la salud pública</v>
      </c>
      <c r="E82" s="8" t="s">
        <v>285</v>
      </c>
      <c r="F82" s="8" t="s">
        <v>286</v>
      </c>
      <c r="G82" s="8" t="s">
        <v>103</v>
      </c>
      <c r="H82" s="8" t="s">
        <v>185</v>
      </c>
      <c r="I82" s="8" t="s">
        <v>262</v>
      </c>
      <c r="J82" s="8" t="s">
        <v>283</v>
      </c>
      <c r="K82" s="91" t="s">
        <v>30</v>
      </c>
      <c r="L82" s="91" t="s">
        <v>521</v>
      </c>
      <c r="M82" s="8" t="str">
        <f t="shared" si="3"/>
        <v>77Macro, meso y micro gestión de la salud públicaSUBREDI. AGOSTO 2025</v>
      </c>
      <c r="N82" s="98">
        <v>3296912</v>
      </c>
      <c r="O82" s="98">
        <v>3403402.2576000001</v>
      </c>
      <c r="P82" s="105"/>
      <c r="Q82" s="98">
        <v>75.842017075589794</v>
      </c>
      <c r="R82" s="98">
        <v>0</v>
      </c>
      <c r="S82" s="98">
        <v>258120892.13600007</v>
      </c>
      <c r="T82" s="105"/>
      <c r="U82" s="98">
        <v>51.44</v>
      </c>
      <c r="V82" s="98">
        <v>0</v>
      </c>
      <c r="W82" s="98">
        <v>175071012.13094401</v>
      </c>
    </row>
    <row r="83" spans="2:23" ht="101.25" customHeight="1" x14ac:dyDescent="0.35">
      <c r="B83" s="84">
        <v>78</v>
      </c>
      <c r="C83" s="91" t="s">
        <v>67</v>
      </c>
      <c r="D83" s="8" t="str">
        <f t="shared" si="4"/>
        <v>78Macro, meso y micro gestión de la salud pública</v>
      </c>
      <c r="E83" s="8" t="s">
        <v>285</v>
      </c>
      <c r="F83" s="8" t="s">
        <v>286</v>
      </c>
      <c r="G83" s="8" t="s">
        <v>103</v>
      </c>
      <c r="H83" s="8" t="s">
        <v>186</v>
      </c>
      <c r="I83" s="8" t="s">
        <v>241</v>
      </c>
      <c r="J83" s="8" t="s">
        <v>283</v>
      </c>
      <c r="K83" s="91" t="s">
        <v>30</v>
      </c>
      <c r="L83" s="91" t="s">
        <v>521</v>
      </c>
      <c r="M83" s="8" t="str">
        <f t="shared" si="3"/>
        <v>78Macro, meso y micro gestión de la salud públicaSUBREDI. AGOSTO 2025</v>
      </c>
      <c r="N83" s="98">
        <v>3296912</v>
      </c>
      <c r="O83" s="98">
        <v>3403402.2576000001</v>
      </c>
      <c r="P83" s="105"/>
      <c r="Q83" s="98">
        <v>2</v>
      </c>
      <c r="R83" s="98">
        <v>0</v>
      </c>
      <c r="S83" s="98">
        <v>6806804.5152000003</v>
      </c>
      <c r="T83" s="105"/>
      <c r="U83" s="98">
        <v>2</v>
      </c>
      <c r="V83" s="98">
        <v>0</v>
      </c>
      <c r="W83" s="98">
        <v>6806804.5152000003</v>
      </c>
    </row>
    <row r="84" spans="2:23" ht="101.25" customHeight="1" x14ac:dyDescent="0.35">
      <c r="B84" s="84">
        <v>79</v>
      </c>
      <c r="C84" s="91" t="s">
        <v>67</v>
      </c>
      <c r="D84" s="8" t="str">
        <f t="shared" si="4"/>
        <v>79Macro, meso y micro gestión de la salud pública</v>
      </c>
      <c r="E84" s="8" t="s">
        <v>285</v>
      </c>
      <c r="F84" s="8" t="s">
        <v>286</v>
      </c>
      <c r="G84" s="8" t="s">
        <v>103</v>
      </c>
      <c r="H84" s="8" t="s">
        <v>187</v>
      </c>
      <c r="I84" s="8" t="s">
        <v>263</v>
      </c>
      <c r="J84" s="8" t="s">
        <v>283</v>
      </c>
      <c r="K84" s="91" t="s">
        <v>30</v>
      </c>
      <c r="L84" s="91" t="s">
        <v>521</v>
      </c>
      <c r="M84" s="8" t="str">
        <f t="shared" si="3"/>
        <v>79Macro, meso y micro gestión de la salud públicaSUBREDI. AGOSTO 2025</v>
      </c>
      <c r="N84" s="98">
        <v>2472592</v>
      </c>
      <c r="O84" s="98">
        <v>2552456.7215999998</v>
      </c>
      <c r="P84" s="105"/>
      <c r="Q84" s="98">
        <v>9.9966662113249605</v>
      </c>
      <c r="R84" s="98">
        <v>0</v>
      </c>
      <c r="S84" s="98">
        <v>25524569.763500292</v>
      </c>
      <c r="T84" s="105"/>
      <c r="U84" s="98">
        <v>6</v>
      </c>
      <c r="V84" s="98">
        <v>0</v>
      </c>
      <c r="W84" s="98">
        <v>15314740.329599999</v>
      </c>
    </row>
    <row r="85" spans="2:23" ht="101.25" customHeight="1" x14ac:dyDescent="0.35">
      <c r="B85" s="84">
        <v>82</v>
      </c>
      <c r="C85" s="91" t="s">
        <v>67</v>
      </c>
      <c r="D85" s="8" t="str">
        <f t="shared" si="4"/>
        <v>82Macro, meso y micro gestión de la salud pública</v>
      </c>
      <c r="E85" s="8" t="s">
        <v>285</v>
      </c>
      <c r="F85" s="8" t="s">
        <v>286</v>
      </c>
      <c r="G85" s="8" t="s">
        <v>103</v>
      </c>
      <c r="H85" s="8" t="s">
        <v>188</v>
      </c>
      <c r="I85" s="8" t="s">
        <v>264</v>
      </c>
      <c r="J85" s="8" t="s">
        <v>283</v>
      </c>
      <c r="K85" s="91" t="s">
        <v>30</v>
      </c>
      <c r="L85" s="91" t="s">
        <v>521</v>
      </c>
      <c r="M85" s="8" t="str">
        <f t="shared" si="3"/>
        <v>82Macro, meso y micro gestión de la salud públicaSUBREDI. AGOSTO 2025</v>
      </c>
      <c r="N85" s="98">
        <v>3000000</v>
      </c>
      <c r="O85" s="98">
        <v>3096900</v>
      </c>
      <c r="P85" s="105"/>
      <c r="Q85" s="98">
        <v>0</v>
      </c>
      <c r="R85" s="98">
        <v>0</v>
      </c>
      <c r="S85" s="98">
        <v>0</v>
      </c>
      <c r="T85" s="105"/>
      <c r="U85" s="98">
        <v>0</v>
      </c>
      <c r="V85" s="98">
        <v>0</v>
      </c>
      <c r="W85" s="98">
        <v>0</v>
      </c>
    </row>
    <row r="86" spans="2:23" ht="101.25" customHeight="1" x14ac:dyDescent="0.35">
      <c r="B86" s="84">
        <v>85</v>
      </c>
      <c r="C86" s="91" t="s">
        <v>67</v>
      </c>
      <c r="D86" s="8" t="str">
        <f t="shared" si="4"/>
        <v>85Macro, meso y micro gestión de la salud pública</v>
      </c>
      <c r="E86" s="8" t="s">
        <v>285</v>
      </c>
      <c r="F86" s="8" t="s">
        <v>286</v>
      </c>
      <c r="G86" s="8" t="s">
        <v>121</v>
      </c>
      <c r="H86" s="8" t="s">
        <v>189</v>
      </c>
      <c r="I86" s="8" t="s">
        <v>265</v>
      </c>
      <c r="J86" s="8" t="s">
        <v>283</v>
      </c>
      <c r="K86" s="91" t="s">
        <v>30</v>
      </c>
      <c r="L86" s="91" t="s">
        <v>521</v>
      </c>
      <c r="M86" s="8" t="str">
        <f t="shared" si="3"/>
        <v>85Macro, meso y micro gestión de la salud públicaSUBREDI. AGOSTO 2025</v>
      </c>
      <c r="N86" s="98">
        <v>30907584</v>
      </c>
      <c r="O86" s="98">
        <v>31905898.963199999</v>
      </c>
      <c r="P86" s="105"/>
      <c r="Q86" s="98">
        <v>1</v>
      </c>
      <c r="R86" s="98">
        <v>0</v>
      </c>
      <c r="S86" s="98">
        <v>31905898.963199999</v>
      </c>
      <c r="T86" s="105"/>
      <c r="U86" s="98">
        <v>1</v>
      </c>
      <c r="V86" s="98">
        <v>0</v>
      </c>
      <c r="W86" s="98">
        <v>31905898.963199999</v>
      </c>
    </row>
    <row r="87" spans="2:23" ht="101.25" customHeight="1" x14ac:dyDescent="0.35">
      <c r="B87" s="84">
        <v>88</v>
      </c>
      <c r="C87" s="91" t="s">
        <v>68</v>
      </c>
      <c r="D87" s="8" t="str">
        <f t="shared" si="4"/>
        <v>88Gestión y Análisis de Políticas para el bienestar en los territorios</v>
      </c>
      <c r="E87" s="8" t="s">
        <v>285</v>
      </c>
      <c r="F87" s="8" t="s">
        <v>286</v>
      </c>
      <c r="G87" s="8" t="s">
        <v>105</v>
      </c>
      <c r="H87" s="8" t="s">
        <v>190</v>
      </c>
      <c r="I87" s="8" t="s">
        <v>190</v>
      </c>
      <c r="J87" s="8" t="s">
        <v>283</v>
      </c>
      <c r="K87" s="91" t="s">
        <v>30</v>
      </c>
      <c r="L87" s="91" t="s">
        <v>521</v>
      </c>
      <c r="M87" s="8" t="str">
        <f t="shared" si="3"/>
        <v>88Gestión y Análisis de Políticas para el bienestar en los territoriosSUBREDI. AGOSTO 2025</v>
      </c>
      <c r="N87" s="98">
        <v>5357344</v>
      </c>
      <c r="O87" s="98">
        <v>5530386.2111999998</v>
      </c>
      <c r="P87" s="105"/>
      <c r="Q87" s="98">
        <v>1</v>
      </c>
      <c r="R87" s="98">
        <v>0</v>
      </c>
      <c r="S87" s="98">
        <v>5530386.2111999998</v>
      </c>
      <c r="T87" s="105"/>
      <c r="U87" s="98">
        <v>1</v>
      </c>
      <c r="V87" s="98">
        <v>0</v>
      </c>
      <c r="W87" s="98">
        <v>5530386.2111999998</v>
      </c>
    </row>
    <row r="88" spans="2:23" ht="101.25" customHeight="1" x14ac:dyDescent="0.35">
      <c r="B88" s="84">
        <v>90</v>
      </c>
      <c r="C88" s="91" t="s">
        <v>68</v>
      </c>
      <c r="D88" s="8" t="str">
        <f t="shared" si="4"/>
        <v>90Gestión y Análisis de Políticas para el bienestar en los territorios</v>
      </c>
      <c r="E88" s="8" t="s">
        <v>285</v>
      </c>
      <c r="F88" s="8" t="s">
        <v>286</v>
      </c>
      <c r="G88" s="8" t="s">
        <v>105</v>
      </c>
      <c r="H88" s="8" t="s">
        <v>191</v>
      </c>
      <c r="I88" s="8" t="s">
        <v>266</v>
      </c>
      <c r="J88" s="8" t="s">
        <v>283</v>
      </c>
      <c r="K88" s="91" t="s">
        <v>30</v>
      </c>
      <c r="L88" s="91" t="s">
        <v>521</v>
      </c>
      <c r="M88" s="8" t="str">
        <f t="shared" si="3"/>
        <v>90Gestión y Análisis de Políticas para el bienestar en los territoriosSUBREDI. AGOSTO 2025</v>
      </c>
      <c r="N88" s="98">
        <v>14011232</v>
      </c>
      <c r="O88" s="98">
        <v>14463794.7936</v>
      </c>
      <c r="P88" s="105"/>
      <c r="Q88" s="98">
        <v>1</v>
      </c>
      <c r="R88" s="98">
        <v>0</v>
      </c>
      <c r="S88" s="98">
        <v>14463794.7936</v>
      </c>
      <c r="T88" s="105"/>
      <c r="U88" s="98">
        <v>1</v>
      </c>
      <c r="V88" s="98">
        <v>0</v>
      </c>
      <c r="W88" s="98">
        <v>14463794.7936</v>
      </c>
    </row>
    <row r="89" spans="2:23" ht="101.25" customHeight="1" x14ac:dyDescent="0.35">
      <c r="B89" s="84">
        <v>91</v>
      </c>
      <c r="C89" s="91" t="s">
        <v>68</v>
      </c>
      <c r="D89" s="8" t="str">
        <f t="shared" si="4"/>
        <v>91Gestión y Análisis de Políticas para el bienestar en los territorios</v>
      </c>
      <c r="E89" s="8" t="s">
        <v>285</v>
      </c>
      <c r="F89" s="8" t="s">
        <v>286</v>
      </c>
      <c r="G89" s="8" t="s">
        <v>105</v>
      </c>
      <c r="H89" s="8" t="s">
        <v>192</v>
      </c>
      <c r="I89" s="8" t="s">
        <v>267</v>
      </c>
      <c r="J89" s="8" t="s">
        <v>283</v>
      </c>
      <c r="K89" s="91" t="s">
        <v>30</v>
      </c>
      <c r="L89" s="91" t="s">
        <v>521</v>
      </c>
      <c r="M89" s="8" t="str">
        <f t="shared" si="3"/>
        <v>91Gestión y Análisis de Políticas para el bienestar en los territoriosSUBREDI. AGOSTO 2025</v>
      </c>
      <c r="N89" s="98">
        <v>24725920</v>
      </c>
      <c r="O89" s="98">
        <v>25524567.215999998</v>
      </c>
      <c r="P89" s="105"/>
      <c r="Q89" s="98">
        <v>1</v>
      </c>
      <c r="R89" s="98">
        <v>0</v>
      </c>
      <c r="S89" s="98">
        <v>25524567.215999998</v>
      </c>
      <c r="T89" s="105"/>
      <c r="U89" s="98">
        <v>1</v>
      </c>
      <c r="V89" s="98">
        <v>0</v>
      </c>
      <c r="W89" s="98">
        <v>25524567.215999998</v>
      </c>
    </row>
    <row r="90" spans="2:23" ht="101.25" customHeight="1" x14ac:dyDescent="0.35">
      <c r="B90" s="84">
        <v>93</v>
      </c>
      <c r="C90" s="91" t="s">
        <v>68</v>
      </c>
      <c r="D90" s="8" t="str">
        <f t="shared" si="4"/>
        <v>93Gestión y Análisis de Políticas para el bienestar en los territorios</v>
      </c>
      <c r="E90" s="8" t="s">
        <v>285</v>
      </c>
      <c r="F90" s="8" t="s">
        <v>286</v>
      </c>
      <c r="G90" s="8" t="s">
        <v>122</v>
      </c>
      <c r="H90" s="8" t="s">
        <v>193</v>
      </c>
      <c r="I90" s="8" t="s">
        <v>268</v>
      </c>
      <c r="J90" s="8" t="s">
        <v>283</v>
      </c>
      <c r="K90" s="91" t="s">
        <v>30</v>
      </c>
      <c r="L90" s="91" t="s">
        <v>521</v>
      </c>
      <c r="M90" s="8" t="str">
        <f t="shared" si="3"/>
        <v>93Gestión y Análisis de Políticas para el bienestar en los territoriosSUBREDI. AGOSTO 2025</v>
      </c>
      <c r="N90" s="98">
        <v>11950984</v>
      </c>
      <c r="O90" s="98">
        <v>12337000.783199999</v>
      </c>
      <c r="P90" s="105"/>
      <c r="Q90" s="98">
        <v>1</v>
      </c>
      <c r="R90" s="98">
        <v>0</v>
      </c>
      <c r="S90" s="98">
        <v>12337000.783199999</v>
      </c>
      <c r="T90" s="105"/>
      <c r="U90" s="98">
        <v>1</v>
      </c>
      <c r="V90" s="98">
        <v>0</v>
      </c>
      <c r="W90" s="98">
        <v>12337000.783199999</v>
      </c>
    </row>
    <row r="91" spans="2:23" ht="101.25" customHeight="1" x14ac:dyDescent="0.35">
      <c r="B91" s="84">
        <v>94</v>
      </c>
      <c r="C91" s="91" t="s">
        <v>68</v>
      </c>
      <c r="D91" s="8" t="str">
        <f t="shared" si="4"/>
        <v>94Gestión y Análisis de Políticas para el bienestar en los territorios</v>
      </c>
      <c r="E91" s="8" t="s">
        <v>285</v>
      </c>
      <c r="F91" s="8" t="s">
        <v>286</v>
      </c>
      <c r="G91" s="8" t="s">
        <v>122</v>
      </c>
      <c r="H91" s="8" t="s">
        <v>194</v>
      </c>
      <c r="I91" s="8" t="s">
        <v>269</v>
      </c>
      <c r="J91" s="8" t="s">
        <v>283</v>
      </c>
      <c r="K91" s="91" t="s">
        <v>30</v>
      </c>
      <c r="L91" s="91" t="s">
        <v>521</v>
      </c>
      <c r="M91" s="8" t="str">
        <f t="shared" si="3"/>
        <v>94Gestión y Análisis de Políticas para el bienestar en los territoriosSUBREDI. AGOSTO 2025</v>
      </c>
      <c r="N91" s="98">
        <v>5357344</v>
      </c>
      <c r="O91" s="98">
        <v>5530386.2111999998</v>
      </c>
      <c r="P91" s="105"/>
      <c r="Q91" s="98">
        <v>1</v>
      </c>
      <c r="R91" s="98">
        <v>0</v>
      </c>
      <c r="S91" s="98">
        <v>5530386.2111999998</v>
      </c>
      <c r="T91" s="105"/>
      <c r="U91" s="98">
        <v>1</v>
      </c>
      <c r="V91" s="98">
        <v>0</v>
      </c>
      <c r="W91" s="98">
        <v>5530386.2111999998</v>
      </c>
    </row>
    <row r="92" spans="2:23" ht="101.25" customHeight="1" x14ac:dyDescent="0.35">
      <c r="B92" s="84">
        <v>95</v>
      </c>
      <c r="C92" s="91" t="s">
        <v>68</v>
      </c>
      <c r="D92" s="8" t="str">
        <f t="shared" si="4"/>
        <v>95Gestión y Análisis de Políticas para el bienestar en los territorios</v>
      </c>
      <c r="E92" s="8" t="s">
        <v>285</v>
      </c>
      <c r="F92" s="8" t="s">
        <v>286</v>
      </c>
      <c r="G92" s="8" t="s">
        <v>122</v>
      </c>
      <c r="H92" s="8" t="s">
        <v>195</v>
      </c>
      <c r="I92" s="8" t="s">
        <v>270</v>
      </c>
      <c r="J92" s="8" t="s">
        <v>283</v>
      </c>
      <c r="K92" s="91" t="s">
        <v>30</v>
      </c>
      <c r="L92" s="91" t="s">
        <v>521</v>
      </c>
      <c r="M92" s="8" t="str">
        <f t="shared" si="3"/>
        <v>95Gestión y Análisis de Políticas para el bienestar en los territoriosSUBREDI. AGOSTO 2025</v>
      </c>
      <c r="N92" s="98">
        <v>5357344</v>
      </c>
      <c r="O92" s="98">
        <v>5530386.2111999998</v>
      </c>
      <c r="P92" s="105"/>
      <c r="Q92" s="98">
        <v>1</v>
      </c>
      <c r="R92" s="98">
        <v>0</v>
      </c>
      <c r="S92" s="98">
        <v>5530386.2111999998</v>
      </c>
      <c r="T92" s="105"/>
      <c r="U92" s="98">
        <v>1</v>
      </c>
      <c r="V92" s="98">
        <v>0</v>
      </c>
      <c r="W92" s="98">
        <v>5530386.2111999998</v>
      </c>
    </row>
    <row r="93" spans="2:23" ht="101.25" customHeight="1" x14ac:dyDescent="0.35">
      <c r="B93" s="84">
        <v>97</v>
      </c>
      <c r="C93" s="91" t="s">
        <v>69</v>
      </c>
      <c r="D93" s="8" t="str">
        <f t="shared" si="4"/>
        <v>97Vigilancia en salud pública</v>
      </c>
      <c r="E93" s="8" t="s">
        <v>285</v>
      </c>
      <c r="F93" s="8" t="s">
        <v>286</v>
      </c>
      <c r="G93" s="8" t="s">
        <v>106</v>
      </c>
      <c r="H93" s="8" t="s">
        <v>451</v>
      </c>
      <c r="I93" s="8" t="s">
        <v>232</v>
      </c>
      <c r="J93" s="8" t="s">
        <v>283</v>
      </c>
      <c r="K93" s="91" t="s">
        <v>30</v>
      </c>
      <c r="L93" s="91" t="s">
        <v>521</v>
      </c>
      <c r="M93" s="8" t="str">
        <f t="shared" si="3"/>
        <v>97Vigilancia en salud públicaSUBREDI. AGOSTO 2025</v>
      </c>
      <c r="N93" s="98">
        <v>21635272</v>
      </c>
      <c r="O93" s="98">
        <v>22334091.285599999</v>
      </c>
      <c r="P93" s="105"/>
      <c r="Q93" s="98">
        <v>1</v>
      </c>
      <c r="R93" s="98">
        <v>0</v>
      </c>
      <c r="S93" s="98">
        <v>22334091.285599999</v>
      </c>
      <c r="T93" s="105">
        <v>0</v>
      </c>
      <c r="U93" s="98">
        <v>1</v>
      </c>
      <c r="V93" s="98">
        <v>0</v>
      </c>
      <c r="W93" s="98">
        <v>22334091.285599999</v>
      </c>
    </row>
    <row r="94" spans="2:23" ht="101.25" customHeight="1" x14ac:dyDescent="0.35">
      <c r="B94" s="84">
        <v>100</v>
      </c>
      <c r="C94" s="91" t="s">
        <v>69</v>
      </c>
      <c r="D94" s="8" t="str">
        <f t="shared" si="4"/>
        <v>100Vigilancia en salud pública</v>
      </c>
      <c r="E94" s="8" t="s">
        <v>285</v>
      </c>
      <c r="F94" s="8" t="s">
        <v>286</v>
      </c>
      <c r="G94" s="8" t="s">
        <v>123</v>
      </c>
      <c r="H94" s="8" t="s">
        <v>196</v>
      </c>
      <c r="I94" s="8" t="s">
        <v>232</v>
      </c>
      <c r="J94" s="8" t="s">
        <v>283</v>
      </c>
      <c r="K94" s="91" t="s">
        <v>30</v>
      </c>
      <c r="L94" s="91" t="s">
        <v>521</v>
      </c>
      <c r="M94" s="8" t="str">
        <f t="shared" si="3"/>
        <v>100Vigilancia en salud públicaSUBREDI. AGOSTO 2025</v>
      </c>
      <c r="N94" s="98">
        <v>7005616</v>
      </c>
      <c r="O94" s="98">
        <v>7231897.3968000002</v>
      </c>
      <c r="P94" s="105"/>
      <c r="Q94" s="98">
        <v>0</v>
      </c>
      <c r="R94" s="98">
        <v>0</v>
      </c>
      <c r="S94" s="98">
        <v>0</v>
      </c>
      <c r="T94" s="105">
        <v>0</v>
      </c>
      <c r="U94" s="98">
        <v>0</v>
      </c>
      <c r="V94" s="98">
        <v>0</v>
      </c>
      <c r="W94" s="98">
        <v>0</v>
      </c>
    </row>
    <row r="95" spans="2:23" ht="101.25" customHeight="1" x14ac:dyDescent="0.35">
      <c r="B95" s="84">
        <v>102</v>
      </c>
      <c r="C95" s="91" t="s">
        <v>69</v>
      </c>
      <c r="D95" s="8" t="str">
        <f t="shared" si="4"/>
        <v>102Vigilancia en salud pública</v>
      </c>
      <c r="E95" s="8" t="s">
        <v>285</v>
      </c>
      <c r="F95" s="8" t="s">
        <v>286</v>
      </c>
      <c r="G95" s="8" t="s">
        <v>106</v>
      </c>
      <c r="H95" s="8" t="s">
        <v>452</v>
      </c>
      <c r="I95" s="8" t="s">
        <v>232</v>
      </c>
      <c r="J95" s="8" t="s">
        <v>283</v>
      </c>
      <c r="K95" s="91" t="s">
        <v>30</v>
      </c>
      <c r="L95" s="91" t="s">
        <v>521</v>
      </c>
      <c r="M95" s="8" t="str">
        <f t="shared" si="3"/>
        <v>102Vigilancia en salud públicaSUBREDI. AGOSTO 2025</v>
      </c>
      <c r="N95" s="98">
        <v>2101685</v>
      </c>
      <c r="O95" s="98">
        <v>2169569.4254999999</v>
      </c>
      <c r="P95" s="105"/>
      <c r="Q95" s="98">
        <v>1</v>
      </c>
      <c r="R95" s="98">
        <v>0</v>
      </c>
      <c r="S95" s="98">
        <v>2169569.4254999999</v>
      </c>
      <c r="T95" s="105">
        <v>0</v>
      </c>
      <c r="U95" s="98">
        <v>1</v>
      </c>
      <c r="V95" s="98">
        <v>0</v>
      </c>
      <c r="W95" s="98">
        <v>2169569.4254999999</v>
      </c>
    </row>
    <row r="96" spans="2:23" ht="101.25" customHeight="1" x14ac:dyDescent="0.35">
      <c r="B96" s="84">
        <v>103</v>
      </c>
      <c r="C96" s="91" t="s">
        <v>69</v>
      </c>
      <c r="D96" s="8" t="str">
        <f t="shared" si="4"/>
        <v>103Vigilancia en salud pública</v>
      </c>
      <c r="E96" s="8" t="s">
        <v>285</v>
      </c>
      <c r="F96" s="8" t="s">
        <v>286</v>
      </c>
      <c r="G96" s="8" t="s">
        <v>106</v>
      </c>
      <c r="H96" s="8" t="s">
        <v>453</v>
      </c>
      <c r="I96" s="8" t="s">
        <v>232</v>
      </c>
      <c r="J96" s="8" t="s">
        <v>283</v>
      </c>
      <c r="K96" s="91" t="s">
        <v>30</v>
      </c>
      <c r="L96" s="91" t="s">
        <v>521</v>
      </c>
      <c r="M96" s="8" t="str">
        <f t="shared" si="3"/>
        <v>103Vigilancia en salud públicaSUBREDI. AGOSTO 2025</v>
      </c>
      <c r="N96" s="98">
        <v>7005616</v>
      </c>
      <c r="O96" s="98">
        <v>7231897.3968000002</v>
      </c>
      <c r="P96" s="105"/>
      <c r="Q96" s="98">
        <v>1</v>
      </c>
      <c r="R96" s="98">
        <v>0</v>
      </c>
      <c r="S96" s="98">
        <v>7231897.3968000002</v>
      </c>
      <c r="T96" s="105">
        <v>0</v>
      </c>
      <c r="U96" s="98">
        <v>1</v>
      </c>
      <c r="V96" s="98">
        <v>0</v>
      </c>
      <c r="W96" s="98">
        <v>7231897.3968000002</v>
      </c>
    </row>
    <row r="97" spans="2:23" ht="101.25" customHeight="1" x14ac:dyDescent="0.35">
      <c r="B97" s="84">
        <v>105</v>
      </c>
      <c r="C97" s="91" t="s">
        <v>69</v>
      </c>
      <c r="D97" s="8" t="str">
        <f t="shared" si="4"/>
        <v>105Vigilancia en salud pública</v>
      </c>
      <c r="E97" s="8" t="s">
        <v>285</v>
      </c>
      <c r="F97" s="8" t="s">
        <v>286</v>
      </c>
      <c r="G97" s="8" t="s">
        <v>106</v>
      </c>
      <c r="H97" s="8" t="s">
        <v>197</v>
      </c>
      <c r="I97" s="8" t="s">
        <v>271</v>
      </c>
      <c r="J97" s="8" t="s">
        <v>282</v>
      </c>
      <c r="K97" s="91" t="s">
        <v>30</v>
      </c>
      <c r="L97" s="91" t="s">
        <v>521</v>
      </c>
      <c r="M97" s="8" t="str">
        <f t="shared" si="3"/>
        <v>105Vigilancia en salud públicaSUBREDI. AGOSTO 2025</v>
      </c>
      <c r="N97" s="98">
        <v>228444</v>
      </c>
      <c r="O97" s="98">
        <v>235822.74119999999</v>
      </c>
      <c r="P97" s="105"/>
      <c r="Q97" s="98">
        <v>17</v>
      </c>
      <c r="R97" s="98">
        <v>0</v>
      </c>
      <c r="S97" s="98">
        <v>4008986.6003999999</v>
      </c>
      <c r="T97" s="105">
        <v>0</v>
      </c>
      <c r="U97" s="98">
        <v>17</v>
      </c>
      <c r="V97" s="98">
        <v>0</v>
      </c>
      <c r="W97" s="98">
        <v>4008986.6003999999</v>
      </c>
    </row>
    <row r="98" spans="2:23" ht="101.25" customHeight="1" x14ac:dyDescent="0.35">
      <c r="B98" s="84">
        <v>106</v>
      </c>
      <c r="C98" s="91" t="s">
        <v>69</v>
      </c>
      <c r="D98" s="8" t="str">
        <f t="shared" si="4"/>
        <v>106Vigilancia en salud pública</v>
      </c>
      <c r="E98" s="8" t="s">
        <v>285</v>
      </c>
      <c r="F98" s="8" t="s">
        <v>286</v>
      </c>
      <c r="G98" s="8" t="s">
        <v>106</v>
      </c>
      <c r="H98" s="8" t="s">
        <v>198</v>
      </c>
      <c r="I98" s="8" t="s">
        <v>271</v>
      </c>
      <c r="J98" s="8" t="s">
        <v>282</v>
      </c>
      <c r="K98" s="91" t="s">
        <v>30</v>
      </c>
      <c r="L98" s="91" t="s">
        <v>521</v>
      </c>
      <c r="M98" s="8" t="str">
        <f t="shared" si="3"/>
        <v>106Vigilancia en salud públicaSUBREDI. AGOSTO 2025</v>
      </c>
      <c r="N98" s="98">
        <v>533036</v>
      </c>
      <c r="O98" s="98">
        <v>550253.06279999996</v>
      </c>
      <c r="P98" s="105"/>
      <c r="Q98" s="98">
        <v>7</v>
      </c>
      <c r="R98" s="98">
        <v>0</v>
      </c>
      <c r="S98" s="98">
        <v>3851771.4395999997</v>
      </c>
      <c r="T98" s="105">
        <v>0</v>
      </c>
      <c r="U98" s="98">
        <v>6</v>
      </c>
      <c r="V98" s="98">
        <v>0</v>
      </c>
      <c r="W98" s="98">
        <v>3301518.3767999997</v>
      </c>
    </row>
    <row r="99" spans="2:23" ht="101.25" customHeight="1" x14ac:dyDescent="0.35">
      <c r="B99" s="84">
        <v>107</v>
      </c>
      <c r="C99" s="91" t="s">
        <v>69</v>
      </c>
      <c r="D99" s="8" t="str">
        <f t="shared" si="4"/>
        <v>107Vigilancia en salud pública</v>
      </c>
      <c r="E99" s="8" t="s">
        <v>285</v>
      </c>
      <c r="F99" s="8" t="s">
        <v>286</v>
      </c>
      <c r="G99" s="8" t="s">
        <v>106</v>
      </c>
      <c r="H99" s="8" t="s">
        <v>199</v>
      </c>
      <c r="I99" s="8" t="s">
        <v>272</v>
      </c>
      <c r="J99" s="8" t="s">
        <v>283</v>
      </c>
      <c r="K99" s="91" t="s">
        <v>30</v>
      </c>
      <c r="L99" s="91" t="s">
        <v>521</v>
      </c>
      <c r="M99" s="8" t="str">
        <f t="shared" si="3"/>
        <v>107Vigilancia en salud públicaSUBREDI. AGOSTO 2025</v>
      </c>
      <c r="N99" s="98">
        <v>116464</v>
      </c>
      <c r="O99" s="98">
        <v>120225.78720000001</v>
      </c>
      <c r="P99" s="105"/>
      <c r="Q99" s="98">
        <v>32.000006733996244</v>
      </c>
      <c r="R99" s="98">
        <v>0</v>
      </c>
      <c r="S99" s="98">
        <v>3847225.9999999995</v>
      </c>
      <c r="T99" s="105">
        <v>0</v>
      </c>
      <c r="U99" s="98">
        <v>32.000006733996244</v>
      </c>
      <c r="V99" s="98">
        <v>0</v>
      </c>
      <c r="W99" s="98">
        <v>3847225.9999999995</v>
      </c>
    </row>
    <row r="100" spans="2:23" ht="101.25" customHeight="1" x14ac:dyDescent="0.35">
      <c r="B100" s="84">
        <v>108</v>
      </c>
      <c r="C100" s="91" t="s">
        <v>69</v>
      </c>
      <c r="D100" s="8" t="str">
        <f t="shared" si="4"/>
        <v>108Vigilancia en salud pública</v>
      </c>
      <c r="E100" s="8" t="s">
        <v>285</v>
      </c>
      <c r="F100" s="8" t="s">
        <v>286</v>
      </c>
      <c r="G100" s="8" t="s">
        <v>106</v>
      </c>
      <c r="H100" s="8" t="s">
        <v>200</v>
      </c>
      <c r="I100" s="8" t="s">
        <v>273</v>
      </c>
      <c r="J100" s="8" t="s">
        <v>283</v>
      </c>
      <c r="K100" s="91" t="s">
        <v>30</v>
      </c>
      <c r="L100" s="91" t="s">
        <v>521</v>
      </c>
      <c r="M100" s="8" t="str">
        <f t="shared" si="3"/>
        <v>108Vigilancia en salud públicaSUBREDI. AGOSTO 2025</v>
      </c>
      <c r="N100" s="98">
        <v>87348</v>
      </c>
      <c r="O100" s="98">
        <v>90169.340400000001</v>
      </c>
      <c r="P100" s="105"/>
      <c r="Q100" s="98">
        <v>4</v>
      </c>
      <c r="R100" s="98">
        <v>0</v>
      </c>
      <c r="S100" s="98">
        <v>360677.3616</v>
      </c>
      <c r="T100" s="105">
        <v>0</v>
      </c>
      <c r="U100" s="98">
        <v>4</v>
      </c>
      <c r="V100" s="98">
        <v>0</v>
      </c>
      <c r="W100" s="98">
        <v>360677.3616</v>
      </c>
    </row>
    <row r="101" spans="2:23" ht="101.25" customHeight="1" x14ac:dyDescent="0.35">
      <c r="B101" s="84">
        <v>110</v>
      </c>
      <c r="C101" s="91" t="s">
        <v>69</v>
      </c>
      <c r="D101" s="8" t="str">
        <f t="shared" si="4"/>
        <v>110Vigilancia en salud pública</v>
      </c>
      <c r="E101" s="8" t="s">
        <v>285</v>
      </c>
      <c r="F101" s="8" t="s">
        <v>286</v>
      </c>
      <c r="G101" s="8" t="s">
        <v>106</v>
      </c>
      <c r="H101" s="8" t="s">
        <v>201</v>
      </c>
      <c r="I101" s="8" t="s">
        <v>232</v>
      </c>
      <c r="J101" s="8" t="s">
        <v>283</v>
      </c>
      <c r="K101" s="91" t="s">
        <v>30</v>
      </c>
      <c r="L101" s="91" t="s">
        <v>521</v>
      </c>
      <c r="M101" s="8" t="str">
        <f t="shared" si="3"/>
        <v>110Vigilancia en salud públicaSUBREDI. AGOSTO 2025</v>
      </c>
      <c r="N101" s="98">
        <v>52336960</v>
      </c>
      <c r="O101" s="98">
        <v>54027443.807999998</v>
      </c>
      <c r="P101" s="105"/>
      <c r="Q101" s="98">
        <v>1</v>
      </c>
      <c r="R101" s="98">
        <v>0</v>
      </c>
      <c r="S101" s="98">
        <v>54027443.807999998</v>
      </c>
      <c r="T101" s="105">
        <v>0</v>
      </c>
      <c r="U101" s="98">
        <v>1</v>
      </c>
      <c r="V101" s="98">
        <v>0</v>
      </c>
      <c r="W101" s="98">
        <v>54027443.807999998</v>
      </c>
    </row>
    <row r="102" spans="2:23" ht="101.25" customHeight="1" x14ac:dyDescent="0.35">
      <c r="B102" s="84">
        <v>113</v>
      </c>
      <c r="C102" s="91" t="s">
        <v>69</v>
      </c>
      <c r="D102" s="8" t="str">
        <f t="shared" si="4"/>
        <v>113Vigilancia en salud pública</v>
      </c>
      <c r="E102" s="8" t="s">
        <v>285</v>
      </c>
      <c r="F102" s="8" t="s">
        <v>286</v>
      </c>
      <c r="G102" s="8" t="s">
        <v>106</v>
      </c>
      <c r="H102" s="8" t="s">
        <v>454</v>
      </c>
      <c r="I102" s="8" t="s">
        <v>232</v>
      </c>
      <c r="J102" s="8" t="s">
        <v>283</v>
      </c>
      <c r="K102" s="91" t="s">
        <v>30</v>
      </c>
      <c r="L102" s="91" t="s">
        <v>521</v>
      </c>
      <c r="M102" s="8" t="str">
        <f t="shared" si="3"/>
        <v>113Vigilancia en salud públicaSUBREDI. AGOSTO 2025</v>
      </c>
      <c r="N102" s="98">
        <v>65112080</v>
      </c>
      <c r="O102" s="98">
        <v>67215200.184</v>
      </c>
      <c r="P102" s="105"/>
      <c r="Q102" s="98">
        <v>1</v>
      </c>
      <c r="R102" s="98">
        <v>0</v>
      </c>
      <c r="S102" s="98">
        <v>67215200.184</v>
      </c>
      <c r="T102" s="105">
        <v>0</v>
      </c>
      <c r="U102" s="98">
        <v>1</v>
      </c>
      <c r="V102" s="98">
        <v>0</v>
      </c>
      <c r="W102" s="98">
        <v>67215200.184</v>
      </c>
    </row>
    <row r="103" spans="2:23" ht="101.25" customHeight="1" x14ac:dyDescent="0.35">
      <c r="B103" s="84">
        <v>115</v>
      </c>
      <c r="C103" s="91" t="s">
        <v>69</v>
      </c>
      <c r="D103" s="8" t="str">
        <f t="shared" si="4"/>
        <v>115Vigilancia en salud pública</v>
      </c>
      <c r="E103" s="8" t="s">
        <v>285</v>
      </c>
      <c r="F103" s="8" t="s">
        <v>286</v>
      </c>
      <c r="G103" s="8" t="s">
        <v>106</v>
      </c>
      <c r="H103" s="8" t="s">
        <v>202</v>
      </c>
      <c r="I103" s="8" t="s">
        <v>232</v>
      </c>
      <c r="J103" s="8" t="s">
        <v>283</v>
      </c>
      <c r="K103" s="91" t="s">
        <v>30</v>
      </c>
      <c r="L103" s="91" t="s">
        <v>521</v>
      </c>
      <c r="M103" s="8" t="str">
        <f t="shared" si="3"/>
        <v>115Vigilancia en salud públicaSUBREDI. AGOSTO 2025</v>
      </c>
      <c r="N103" s="98">
        <v>3296912</v>
      </c>
      <c r="O103" s="98">
        <v>3403402.2576000001</v>
      </c>
      <c r="P103" s="105"/>
      <c r="Q103" s="98">
        <v>12</v>
      </c>
      <c r="R103" s="98">
        <v>0</v>
      </c>
      <c r="S103" s="98">
        <v>40840827.091200002</v>
      </c>
      <c r="T103" s="105">
        <v>0</v>
      </c>
      <c r="U103" s="98">
        <v>12</v>
      </c>
      <c r="V103" s="98">
        <v>0</v>
      </c>
      <c r="W103" s="98">
        <v>40840827.091200002</v>
      </c>
    </row>
    <row r="104" spans="2:23" ht="101.25" customHeight="1" x14ac:dyDescent="0.35">
      <c r="B104" s="84">
        <v>117</v>
      </c>
      <c r="C104" s="91" t="s">
        <v>69</v>
      </c>
      <c r="D104" s="8" t="str">
        <f t="shared" si="4"/>
        <v>117Vigilancia en salud pública</v>
      </c>
      <c r="E104" s="8" t="s">
        <v>285</v>
      </c>
      <c r="F104" s="8" t="s">
        <v>286</v>
      </c>
      <c r="G104" s="8" t="s">
        <v>106</v>
      </c>
      <c r="H104" s="8" t="s">
        <v>455</v>
      </c>
      <c r="I104" s="8" t="s">
        <v>232</v>
      </c>
      <c r="J104" s="8" t="s">
        <v>283</v>
      </c>
      <c r="K104" s="91" t="s">
        <v>30</v>
      </c>
      <c r="L104" s="91" t="s">
        <v>521</v>
      </c>
      <c r="M104" s="8" t="str">
        <f t="shared" si="3"/>
        <v>117Vigilancia en salud públicaSUBREDI. AGOSTO 2025</v>
      </c>
      <c r="N104" s="98">
        <v>3502808</v>
      </c>
      <c r="O104" s="98">
        <v>3615948.6984000001</v>
      </c>
      <c r="P104" s="105"/>
      <c r="Q104" s="98">
        <v>1</v>
      </c>
      <c r="R104" s="98">
        <v>0</v>
      </c>
      <c r="S104" s="98">
        <v>3615948.6984000001</v>
      </c>
      <c r="T104" s="105">
        <v>0</v>
      </c>
      <c r="U104" s="98">
        <v>1</v>
      </c>
      <c r="V104" s="98">
        <v>0</v>
      </c>
      <c r="W104" s="98">
        <v>3615948.6984000001</v>
      </c>
    </row>
    <row r="105" spans="2:23" ht="101.25" customHeight="1" x14ac:dyDescent="0.35">
      <c r="B105" s="84">
        <v>118</v>
      </c>
      <c r="C105" s="91" t="s">
        <v>69</v>
      </c>
      <c r="D105" s="8" t="str">
        <f t="shared" si="4"/>
        <v>118Vigilancia en salud pública</v>
      </c>
      <c r="E105" s="8" t="s">
        <v>285</v>
      </c>
      <c r="F105" s="8" t="s">
        <v>286</v>
      </c>
      <c r="G105" s="8" t="s">
        <v>106</v>
      </c>
      <c r="H105" s="8" t="s">
        <v>203</v>
      </c>
      <c r="I105" s="8" t="s">
        <v>232</v>
      </c>
      <c r="J105" s="8" t="s">
        <v>283</v>
      </c>
      <c r="K105" s="91" t="s">
        <v>30</v>
      </c>
      <c r="L105" s="91" t="s">
        <v>521</v>
      </c>
      <c r="M105" s="8" t="str">
        <f t="shared" si="3"/>
        <v>118Vigilancia en salud públicaSUBREDI. AGOSTO 2025</v>
      </c>
      <c r="N105" s="98">
        <v>5357344</v>
      </c>
      <c r="O105" s="98">
        <v>5530386.2111999998</v>
      </c>
      <c r="P105" s="105"/>
      <c r="Q105" s="98">
        <v>1</v>
      </c>
      <c r="R105" s="98">
        <v>0</v>
      </c>
      <c r="S105" s="98">
        <v>5530386.2111999998</v>
      </c>
      <c r="T105" s="105">
        <v>0</v>
      </c>
      <c r="U105" s="98">
        <v>1</v>
      </c>
      <c r="V105" s="98">
        <v>0</v>
      </c>
      <c r="W105" s="98">
        <v>5530386.2111999998</v>
      </c>
    </row>
    <row r="106" spans="2:23" ht="101.25" customHeight="1" x14ac:dyDescent="0.35">
      <c r="B106" s="84">
        <v>121</v>
      </c>
      <c r="C106" s="91" t="s">
        <v>69</v>
      </c>
      <c r="D106" s="8" t="str">
        <f t="shared" si="4"/>
        <v>121Vigilancia en salud pública</v>
      </c>
      <c r="E106" s="8" t="s">
        <v>285</v>
      </c>
      <c r="F106" s="8" t="s">
        <v>286</v>
      </c>
      <c r="G106" s="8" t="s">
        <v>124</v>
      </c>
      <c r="H106" s="8" t="s">
        <v>456</v>
      </c>
      <c r="I106" s="8" t="s">
        <v>232</v>
      </c>
      <c r="J106" s="8" t="s">
        <v>283</v>
      </c>
      <c r="K106" s="91" t="s">
        <v>30</v>
      </c>
      <c r="L106" s="91" t="s">
        <v>521</v>
      </c>
      <c r="M106" s="8" t="str">
        <f t="shared" si="3"/>
        <v>121Vigilancia en salud públicaSUBREDI. AGOSTO 2025</v>
      </c>
      <c r="N106" s="98">
        <v>2101685</v>
      </c>
      <c r="O106" s="98">
        <v>2169569.4254999999</v>
      </c>
      <c r="P106" s="105"/>
      <c r="Q106" s="98">
        <v>1</v>
      </c>
      <c r="R106" s="98">
        <v>0</v>
      </c>
      <c r="S106" s="98">
        <v>2169569.4254999999</v>
      </c>
      <c r="T106" s="105">
        <v>0</v>
      </c>
      <c r="U106" s="98">
        <v>1</v>
      </c>
      <c r="V106" s="98">
        <v>0</v>
      </c>
      <c r="W106" s="98">
        <v>2169569.4254999999</v>
      </c>
    </row>
    <row r="107" spans="2:23" ht="101.25" customHeight="1" x14ac:dyDescent="0.35">
      <c r="B107" s="84">
        <v>122</v>
      </c>
      <c r="C107" s="91" t="s">
        <v>69</v>
      </c>
      <c r="D107" s="8" t="str">
        <f t="shared" si="4"/>
        <v>122Vigilancia en salud pública</v>
      </c>
      <c r="E107" s="8" t="s">
        <v>285</v>
      </c>
      <c r="F107" s="8" t="s">
        <v>286</v>
      </c>
      <c r="G107" s="8" t="s">
        <v>124</v>
      </c>
      <c r="H107" s="8" t="s">
        <v>204</v>
      </c>
      <c r="I107" s="8" t="s">
        <v>232</v>
      </c>
      <c r="J107" s="8" t="s">
        <v>283</v>
      </c>
      <c r="K107" s="91" t="s">
        <v>30</v>
      </c>
      <c r="L107" s="91" t="s">
        <v>521</v>
      </c>
      <c r="M107" s="8" t="str">
        <f t="shared" si="3"/>
        <v>122Vigilancia en salud públicaSUBREDI. AGOSTO 2025</v>
      </c>
      <c r="N107" s="98">
        <v>5357344</v>
      </c>
      <c r="O107" s="98">
        <v>5530386.2111999998</v>
      </c>
      <c r="P107" s="105"/>
      <c r="Q107" s="98">
        <v>1</v>
      </c>
      <c r="R107" s="98">
        <v>0</v>
      </c>
      <c r="S107" s="98">
        <v>5530386.2111999998</v>
      </c>
      <c r="T107" s="105">
        <v>0</v>
      </c>
      <c r="U107" s="98">
        <v>1</v>
      </c>
      <c r="V107" s="98">
        <v>0</v>
      </c>
      <c r="W107" s="98">
        <v>5530386.2111999998</v>
      </c>
    </row>
    <row r="108" spans="2:23" ht="101.25" customHeight="1" x14ac:dyDescent="0.35">
      <c r="B108" s="84">
        <v>124</v>
      </c>
      <c r="C108" s="91" t="s">
        <v>69</v>
      </c>
      <c r="D108" s="8" t="str">
        <f t="shared" si="4"/>
        <v>124Vigilancia en salud pública</v>
      </c>
      <c r="E108" s="8" t="s">
        <v>285</v>
      </c>
      <c r="F108" s="8" t="s">
        <v>286</v>
      </c>
      <c r="G108" s="8" t="s">
        <v>124</v>
      </c>
      <c r="H108" s="8" t="s">
        <v>457</v>
      </c>
      <c r="I108" s="8" t="s">
        <v>232</v>
      </c>
      <c r="J108" s="8" t="s">
        <v>283</v>
      </c>
      <c r="K108" s="91" t="s">
        <v>30</v>
      </c>
      <c r="L108" s="91" t="s">
        <v>521</v>
      </c>
      <c r="M108" s="8" t="str">
        <f t="shared" si="3"/>
        <v>124Vigilancia en salud públicaSUBREDI. AGOSTO 2025</v>
      </c>
      <c r="N108" s="98">
        <v>21016848</v>
      </c>
      <c r="O108" s="98">
        <v>21695692.190400001</v>
      </c>
      <c r="P108" s="105"/>
      <c r="Q108" s="98">
        <v>1</v>
      </c>
      <c r="R108" s="98">
        <v>0</v>
      </c>
      <c r="S108" s="98">
        <v>21695692.190400001</v>
      </c>
      <c r="T108" s="105">
        <v>0</v>
      </c>
      <c r="U108" s="98">
        <v>1</v>
      </c>
      <c r="V108" s="98">
        <v>0</v>
      </c>
      <c r="W108" s="98">
        <v>21695692.190400001</v>
      </c>
    </row>
    <row r="109" spans="2:23" ht="101.25" customHeight="1" x14ac:dyDescent="0.35">
      <c r="B109" s="84">
        <v>126</v>
      </c>
      <c r="C109" s="91" t="s">
        <v>69</v>
      </c>
      <c r="D109" s="8" t="str">
        <f t="shared" si="4"/>
        <v>126Vigilancia en salud pública</v>
      </c>
      <c r="E109" s="8" t="s">
        <v>285</v>
      </c>
      <c r="F109" s="8" t="s">
        <v>286</v>
      </c>
      <c r="G109" s="8" t="s">
        <v>124</v>
      </c>
      <c r="H109" s="8" t="s">
        <v>205</v>
      </c>
      <c r="I109" s="8" t="s">
        <v>232</v>
      </c>
      <c r="J109" s="8" t="s">
        <v>283</v>
      </c>
      <c r="K109" s="91" t="s">
        <v>30</v>
      </c>
      <c r="L109" s="91" t="s">
        <v>521</v>
      </c>
      <c r="M109" s="8" t="str">
        <f t="shared" si="3"/>
        <v>126Vigilancia en salud públicaSUBREDI. AGOSTO 2025</v>
      </c>
      <c r="N109" s="98">
        <v>8036016</v>
      </c>
      <c r="O109" s="98">
        <v>8295579.3168000001</v>
      </c>
      <c r="P109" s="105"/>
      <c r="Q109" s="98">
        <v>1</v>
      </c>
      <c r="R109" s="98">
        <v>0</v>
      </c>
      <c r="S109" s="98">
        <v>8295579.3168000001</v>
      </c>
      <c r="T109" s="105">
        <v>0</v>
      </c>
      <c r="U109" s="98">
        <v>1</v>
      </c>
      <c r="V109" s="98">
        <v>0</v>
      </c>
      <c r="W109" s="98">
        <v>8295579.3168000001</v>
      </c>
    </row>
    <row r="110" spans="2:23" ht="101.25" customHeight="1" x14ac:dyDescent="0.35">
      <c r="B110" s="84">
        <v>128</v>
      </c>
      <c r="C110" s="91" t="s">
        <v>69</v>
      </c>
      <c r="D110" s="8" t="str">
        <f t="shared" si="4"/>
        <v>128Vigilancia en salud pública</v>
      </c>
      <c r="E110" s="8" t="s">
        <v>285</v>
      </c>
      <c r="F110" s="8" t="s">
        <v>286</v>
      </c>
      <c r="G110" s="8" t="s">
        <v>106</v>
      </c>
      <c r="H110" s="8" t="s">
        <v>206</v>
      </c>
      <c r="I110" s="8" t="s">
        <v>232</v>
      </c>
      <c r="J110" s="8" t="s">
        <v>283</v>
      </c>
      <c r="K110" s="91" t="s">
        <v>30</v>
      </c>
      <c r="L110" s="91" t="s">
        <v>521</v>
      </c>
      <c r="M110" s="8" t="str">
        <f t="shared" si="3"/>
        <v>128Vigilancia en salud públicaSUBREDI. AGOSTO 2025</v>
      </c>
      <c r="N110" s="98">
        <v>8082842.9327999996</v>
      </c>
      <c r="O110" s="98">
        <v>8082842.9327999996</v>
      </c>
      <c r="P110" s="105"/>
      <c r="Q110" s="98">
        <v>1</v>
      </c>
      <c r="R110" s="98">
        <v>0</v>
      </c>
      <c r="S110" s="98">
        <v>8082842.9327999996</v>
      </c>
      <c r="T110" s="105">
        <v>0</v>
      </c>
      <c r="U110" s="98">
        <v>1</v>
      </c>
      <c r="V110" s="98">
        <v>0</v>
      </c>
      <c r="W110" s="98">
        <v>8082842.9327999996</v>
      </c>
    </row>
    <row r="111" spans="2:23" ht="101.25" customHeight="1" x14ac:dyDescent="0.35">
      <c r="B111" s="84">
        <v>129</v>
      </c>
      <c r="C111" s="91" t="s">
        <v>69</v>
      </c>
      <c r="D111" s="8" t="str">
        <f t="shared" si="4"/>
        <v>129Vigilancia en salud pública</v>
      </c>
      <c r="E111" s="8" t="s">
        <v>285</v>
      </c>
      <c r="F111" s="8" t="s">
        <v>286</v>
      </c>
      <c r="G111" s="8" t="s">
        <v>106</v>
      </c>
      <c r="H111" s="8" t="s">
        <v>207</v>
      </c>
      <c r="I111" s="8" t="s">
        <v>274</v>
      </c>
      <c r="J111" s="8" t="s">
        <v>283</v>
      </c>
      <c r="K111" s="91" t="s">
        <v>30</v>
      </c>
      <c r="L111" s="91" t="s">
        <v>521</v>
      </c>
      <c r="M111" s="8" t="str">
        <f t="shared" si="3"/>
        <v>129Vigilancia en salud públicaSUBREDI. AGOSTO 2025</v>
      </c>
      <c r="N111" s="98">
        <v>14463984.7368</v>
      </c>
      <c r="O111" s="98">
        <v>14463984.7368</v>
      </c>
      <c r="P111" s="105"/>
      <c r="Q111" s="98">
        <v>3</v>
      </c>
      <c r="R111" s="98">
        <v>0</v>
      </c>
      <c r="S111" s="98">
        <v>43391954.2104</v>
      </c>
      <c r="T111" s="105">
        <v>0</v>
      </c>
      <c r="U111" s="98">
        <v>3</v>
      </c>
      <c r="V111" s="98">
        <v>0</v>
      </c>
      <c r="W111" s="98">
        <v>43391954.2104</v>
      </c>
    </row>
    <row r="112" spans="2:23" ht="101.25" customHeight="1" x14ac:dyDescent="0.35">
      <c r="B112" s="84">
        <v>131</v>
      </c>
      <c r="C112" s="91" t="s">
        <v>69</v>
      </c>
      <c r="D112" s="8" t="str">
        <f t="shared" si="4"/>
        <v>131Vigilancia en salud pública</v>
      </c>
      <c r="E112" s="8" t="s">
        <v>285</v>
      </c>
      <c r="F112" s="8" t="s">
        <v>286</v>
      </c>
      <c r="G112" s="8" t="s">
        <v>106</v>
      </c>
      <c r="H112" s="8" t="s">
        <v>208</v>
      </c>
      <c r="I112" s="8" t="s">
        <v>232</v>
      </c>
      <c r="J112" s="8" t="s">
        <v>283</v>
      </c>
      <c r="K112" s="91" t="s">
        <v>30</v>
      </c>
      <c r="L112" s="91" t="s">
        <v>521</v>
      </c>
      <c r="M112" s="8" t="str">
        <f t="shared" si="3"/>
        <v>131Vigilancia en salud públicaSUBREDI. AGOSTO 2025</v>
      </c>
      <c r="N112" s="98">
        <v>57900200</v>
      </c>
      <c r="O112" s="98">
        <v>59770376.460000001</v>
      </c>
      <c r="P112" s="105"/>
      <c r="Q112" s="98">
        <v>1</v>
      </c>
      <c r="R112" s="98">
        <v>0</v>
      </c>
      <c r="S112" s="98">
        <v>59770376.460000001</v>
      </c>
      <c r="T112" s="105">
        <v>0</v>
      </c>
      <c r="U112" s="98">
        <v>1</v>
      </c>
      <c r="V112" s="98">
        <v>0</v>
      </c>
      <c r="W112" s="98">
        <v>59770376.460000001</v>
      </c>
    </row>
    <row r="113" spans="2:23" ht="101.25" customHeight="1" x14ac:dyDescent="0.35">
      <c r="B113" s="84">
        <v>133</v>
      </c>
      <c r="C113" s="91" t="s">
        <v>69</v>
      </c>
      <c r="D113" s="8" t="str">
        <f t="shared" si="4"/>
        <v>133Vigilancia en salud pública</v>
      </c>
      <c r="E113" s="8" t="s">
        <v>285</v>
      </c>
      <c r="F113" s="8" t="s">
        <v>286</v>
      </c>
      <c r="G113" s="8" t="s">
        <v>124</v>
      </c>
      <c r="H113" s="8" t="s">
        <v>209</v>
      </c>
      <c r="I113" s="8" t="s">
        <v>275</v>
      </c>
      <c r="J113" s="8" t="s">
        <v>283</v>
      </c>
      <c r="K113" s="91" t="s">
        <v>30</v>
      </c>
      <c r="L113" s="91" t="s">
        <v>521</v>
      </c>
      <c r="M113" s="8" t="str">
        <f t="shared" si="3"/>
        <v>133Vigilancia en salud públicaSUBREDI. AGOSTO 2025</v>
      </c>
      <c r="N113" s="98">
        <v>145580</v>
      </c>
      <c r="O113" s="98">
        <v>150282.234</v>
      </c>
      <c r="P113" s="105"/>
      <c r="Q113" s="98">
        <v>185</v>
      </c>
      <c r="R113" s="98">
        <v>0</v>
      </c>
      <c r="S113" s="98">
        <v>27802213.289999999</v>
      </c>
      <c r="T113" s="105">
        <v>0</v>
      </c>
      <c r="U113" s="98">
        <v>185</v>
      </c>
      <c r="V113" s="98">
        <v>0</v>
      </c>
      <c r="W113" s="98">
        <v>27802213.289999999</v>
      </c>
    </row>
    <row r="114" spans="2:23" ht="101.25" customHeight="1" x14ac:dyDescent="0.35">
      <c r="B114" s="84">
        <v>137</v>
      </c>
      <c r="C114" s="91" t="s">
        <v>69</v>
      </c>
      <c r="D114" s="8" t="str">
        <f t="shared" si="4"/>
        <v>137Vigilancia en salud pública</v>
      </c>
      <c r="E114" s="8" t="s">
        <v>285</v>
      </c>
      <c r="F114" s="8" t="s">
        <v>286</v>
      </c>
      <c r="G114" s="8" t="s">
        <v>106</v>
      </c>
      <c r="H114" s="8" t="s">
        <v>458</v>
      </c>
      <c r="I114" s="8" t="s">
        <v>232</v>
      </c>
      <c r="J114" s="8" t="s">
        <v>283</v>
      </c>
      <c r="K114" s="91" t="s">
        <v>30</v>
      </c>
      <c r="L114" s="91" t="s">
        <v>521</v>
      </c>
      <c r="M114" s="8" t="str">
        <f t="shared" si="3"/>
        <v>137Vigilancia en salud públicaSUBREDI. AGOSTO 2025</v>
      </c>
      <c r="N114" s="98">
        <v>30083632</v>
      </c>
      <c r="O114" s="98">
        <v>31055333.3136</v>
      </c>
      <c r="P114" s="105"/>
      <c r="Q114" s="98">
        <v>1</v>
      </c>
      <c r="R114" s="98">
        <v>0</v>
      </c>
      <c r="S114" s="98">
        <v>31055333.3136</v>
      </c>
      <c r="T114" s="105">
        <v>0</v>
      </c>
      <c r="U114" s="98">
        <v>1</v>
      </c>
      <c r="V114" s="98">
        <v>0</v>
      </c>
      <c r="W114" s="98">
        <v>31055333.3136</v>
      </c>
    </row>
    <row r="115" spans="2:23" ht="101.25" customHeight="1" x14ac:dyDescent="0.35">
      <c r="B115" s="84">
        <v>138</v>
      </c>
      <c r="C115" s="91" t="s">
        <v>69</v>
      </c>
      <c r="D115" s="8" t="str">
        <f t="shared" si="4"/>
        <v>138Vigilancia en salud pública</v>
      </c>
      <c r="E115" s="8" t="s">
        <v>285</v>
      </c>
      <c r="F115" s="8" t="s">
        <v>286</v>
      </c>
      <c r="G115" s="8" t="s">
        <v>106</v>
      </c>
      <c r="H115" s="8" t="s">
        <v>210</v>
      </c>
      <c r="I115" s="8" t="s">
        <v>232</v>
      </c>
      <c r="J115" s="8" t="s">
        <v>283</v>
      </c>
      <c r="K115" s="91" t="s">
        <v>30</v>
      </c>
      <c r="L115" s="91" t="s">
        <v>521</v>
      </c>
      <c r="M115" s="8" t="str">
        <f t="shared" si="3"/>
        <v>138Vigilancia en salud públicaSUBREDI. AGOSTO 2025</v>
      </c>
      <c r="N115" s="98">
        <v>10714688</v>
      </c>
      <c r="O115" s="98">
        <v>11060772.4224</v>
      </c>
      <c r="P115" s="105"/>
      <c r="Q115" s="98">
        <v>1</v>
      </c>
      <c r="R115" s="98">
        <v>0</v>
      </c>
      <c r="S115" s="98">
        <v>11060772.4224</v>
      </c>
      <c r="T115" s="105">
        <v>0</v>
      </c>
      <c r="U115" s="98">
        <v>1</v>
      </c>
      <c r="V115" s="98">
        <v>0</v>
      </c>
      <c r="W115" s="98">
        <v>11060772.4224</v>
      </c>
    </row>
    <row r="116" spans="2:23" ht="101.25" customHeight="1" x14ac:dyDescent="0.35">
      <c r="B116" s="84">
        <v>139</v>
      </c>
      <c r="C116" s="91" t="s">
        <v>69</v>
      </c>
      <c r="D116" s="8" t="str">
        <f t="shared" si="4"/>
        <v>139Vigilancia en salud pública</v>
      </c>
      <c r="E116" s="8" t="s">
        <v>285</v>
      </c>
      <c r="F116" s="8" t="s">
        <v>286</v>
      </c>
      <c r="G116" s="8" t="s">
        <v>106</v>
      </c>
      <c r="H116" s="8" t="s">
        <v>211</v>
      </c>
      <c r="I116" s="8" t="s">
        <v>232</v>
      </c>
      <c r="J116" s="8" t="s">
        <v>283</v>
      </c>
      <c r="K116" s="91" t="s">
        <v>30</v>
      </c>
      <c r="L116" s="91" t="s">
        <v>521</v>
      </c>
      <c r="M116" s="8" t="str">
        <f t="shared" si="3"/>
        <v>139Vigilancia en salud públicaSUBREDI. AGOSTO 2025</v>
      </c>
      <c r="N116" s="98">
        <v>7005616</v>
      </c>
      <c r="O116" s="98">
        <v>7231897.3968000002</v>
      </c>
      <c r="P116" s="105"/>
      <c r="Q116" s="98">
        <v>1</v>
      </c>
      <c r="R116" s="98">
        <v>0</v>
      </c>
      <c r="S116" s="98">
        <v>7231897.3968000002</v>
      </c>
      <c r="T116" s="105">
        <v>0</v>
      </c>
      <c r="U116" s="98">
        <v>1</v>
      </c>
      <c r="V116" s="98">
        <v>0</v>
      </c>
      <c r="W116" s="98">
        <v>7231897.3968000002</v>
      </c>
    </row>
    <row r="117" spans="2:23" ht="101.25" customHeight="1" x14ac:dyDescent="0.35">
      <c r="B117" s="84">
        <v>140</v>
      </c>
      <c r="C117" s="91" t="s">
        <v>69</v>
      </c>
      <c r="D117" s="8" t="str">
        <f t="shared" si="4"/>
        <v>140Vigilancia en salud pública</v>
      </c>
      <c r="E117" s="8" t="s">
        <v>285</v>
      </c>
      <c r="F117" s="8" t="s">
        <v>286</v>
      </c>
      <c r="G117" s="8" t="s">
        <v>106</v>
      </c>
      <c r="H117" s="8" t="s">
        <v>212</v>
      </c>
      <c r="I117" s="8" t="s">
        <v>232</v>
      </c>
      <c r="J117" s="8" t="s">
        <v>283</v>
      </c>
      <c r="K117" s="91" t="s">
        <v>30</v>
      </c>
      <c r="L117" s="91" t="s">
        <v>521</v>
      </c>
      <c r="M117" s="8" t="str">
        <f t="shared" si="3"/>
        <v>140Vigilancia en salud públicaSUBREDI. AGOSTO 2025</v>
      </c>
      <c r="N117" s="98">
        <v>18132464</v>
      </c>
      <c r="O117" s="98">
        <v>18718142.587200001</v>
      </c>
      <c r="P117" s="105"/>
      <c r="Q117" s="98">
        <v>1</v>
      </c>
      <c r="R117" s="98">
        <v>0</v>
      </c>
      <c r="S117" s="98">
        <v>18718142.587200001</v>
      </c>
      <c r="T117" s="105">
        <v>0</v>
      </c>
      <c r="U117" s="98">
        <v>1</v>
      </c>
      <c r="V117" s="98">
        <v>0</v>
      </c>
      <c r="W117" s="98">
        <v>18718142.587200001</v>
      </c>
    </row>
    <row r="118" spans="2:23" ht="101.25" customHeight="1" x14ac:dyDescent="0.35">
      <c r="B118" s="84">
        <v>143</v>
      </c>
      <c r="C118" s="91" t="s">
        <v>69</v>
      </c>
      <c r="D118" s="8" t="str">
        <f t="shared" si="4"/>
        <v>143Vigilancia en salud pública</v>
      </c>
      <c r="E118" s="8" t="s">
        <v>285</v>
      </c>
      <c r="F118" s="8" t="s">
        <v>286</v>
      </c>
      <c r="G118" s="8" t="s">
        <v>106</v>
      </c>
      <c r="H118" s="8" t="s">
        <v>459</v>
      </c>
      <c r="I118" s="8" t="s">
        <v>232</v>
      </c>
      <c r="J118" s="8" t="s">
        <v>283</v>
      </c>
      <c r="K118" s="91" t="s">
        <v>30</v>
      </c>
      <c r="L118" s="91" t="s">
        <v>521</v>
      </c>
      <c r="M118" s="8" t="str">
        <f t="shared" si="3"/>
        <v>143Vigilancia en salud públicaSUBREDI. AGOSTO 2025</v>
      </c>
      <c r="N118" s="98">
        <v>63669520</v>
      </c>
      <c r="O118" s="98">
        <v>65726045.495999999</v>
      </c>
      <c r="P118" s="105"/>
      <c r="Q118" s="98">
        <v>1</v>
      </c>
      <c r="R118" s="98">
        <v>0</v>
      </c>
      <c r="S118" s="98">
        <v>65726045.495999999</v>
      </c>
      <c r="T118" s="105">
        <v>0</v>
      </c>
      <c r="U118" s="98">
        <v>1</v>
      </c>
      <c r="V118" s="98">
        <v>0</v>
      </c>
      <c r="W118" s="98">
        <v>65726045.495999999</v>
      </c>
    </row>
    <row r="119" spans="2:23" ht="101.25" customHeight="1" x14ac:dyDescent="0.35">
      <c r="B119" s="84">
        <v>144</v>
      </c>
      <c r="C119" s="91" t="s">
        <v>69</v>
      </c>
      <c r="D119" s="8" t="str">
        <f t="shared" si="4"/>
        <v>144Vigilancia en salud pública</v>
      </c>
      <c r="E119" s="8" t="s">
        <v>285</v>
      </c>
      <c r="F119" s="8" t="s">
        <v>286</v>
      </c>
      <c r="G119" s="8" t="s">
        <v>124</v>
      </c>
      <c r="H119" s="8" t="s">
        <v>213</v>
      </c>
      <c r="I119" s="8" t="s">
        <v>275</v>
      </c>
      <c r="J119" s="8" t="s">
        <v>283</v>
      </c>
      <c r="K119" s="91" t="s">
        <v>30</v>
      </c>
      <c r="L119" s="91" t="s">
        <v>521</v>
      </c>
      <c r="M119" s="8" t="str">
        <f t="shared" si="3"/>
        <v>144Vigilancia en salud públicaSUBREDI. AGOSTO 2025</v>
      </c>
      <c r="N119" s="98">
        <v>201570</v>
      </c>
      <c r="O119" s="98">
        <v>208080.71100000001</v>
      </c>
      <c r="P119" s="105"/>
      <c r="Q119" s="98">
        <v>522</v>
      </c>
      <c r="R119" s="98">
        <v>0</v>
      </c>
      <c r="S119" s="98">
        <v>108618131.142</v>
      </c>
      <c r="T119" s="105">
        <v>0</v>
      </c>
      <c r="U119" s="98">
        <v>522</v>
      </c>
      <c r="V119" s="98">
        <v>0</v>
      </c>
      <c r="W119" s="98">
        <v>108618131.142</v>
      </c>
    </row>
    <row r="120" spans="2:23" ht="101.25" customHeight="1" x14ac:dyDescent="0.35">
      <c r="B120" s="84">
        <v>146</v>
      </c>
      <c r="C120" s="91" t="s">
        <v>69</v>
      </c>
      <c r="D120" s="8" t="str">
        <f t="shared" si="4"/>
        <v>146Vigilancia en salud pública</v>
      </c>
      <c r="E120" s="8" t="s">
        <v>285</v>
      </c>
      <c r="F120" s="8" t="s">
        <v>286</v>
      </c>
      <c r="G120" s="8" t="s">
        <v>106</v>
      </c>
      <c r="H120" s="8" t="s">
        <v>214</v>
      </c>
      <c r="I120" s="8" t="s">
        <v>232</v>
      </c>
      <c r="J120" s="8" t="s">
        <v>283</v>
      </c>
      <c r="K120" s="91" t="s">
        <v>30</v>
      </c>
      <c r="L120" s="91" t="s">
        <v>521</v>
      </c>
      <c r="M120" s="8" t="str">
        <f t="shared" si="3"/>
        <v>146Vigilancia en salud públicaSUBREDI. AGOSTO 2025</v>
      </c>
      <c r="N120" s="98">
        <v>7005616</v>
      </c>
      <c r="O120" s="98">
        <v>7231897.3968000002</v>
      </c>
      <c r="P120" s="105"/>
      <c r="Q120" s="98">
        <v>1</v>
      </c>
      <c r="R120" s="98">
        <v>0</v>
      </c>
      <c r="S120" s="98">
        <v>7231897.3968000002</v>
      </c>
      <c r="T120" s="105">
        <v>0</v>
      </c>
      <c r="U120" s="98">
        <v>1</v>
      </c>
      <c r="V120" s="98">
        <v>0</v>
      </c>
      <c r="W120" s="98">
        <v>7231897.3968000002</v>
      </c>
    </row>
    <row r="121" spans="2:23" ht="101.25" customHeight="1" x14ac:dyDescent="0.35">
      <c r="B121" s="84">
        <v>147</v>
      </c>
      <c r="C121" s="91" t="s">
        <v>69</v>
      </c>
      <c r="D121" s="8" t="str">
        <f t="shared" si="4"/>
        <v>147Vigilancia en salud pública</v>
      </c>
      <c r="E121" s="8" t="s">
        <v>285</v>
      </c>
      <c r="F121" s="8" t="s">
        <v>286</v>
      </c>
      <c r="G121" s="8" t="s">
        <v>106</v>
      </c>
      <c r="H121" s="8" t="s">
        <v>215</v>
      </c>
      <c r="I121" s="8" t="s">
        <v>232</v>
      </c>
      <c r="J121" s="8" t="s">
        <v>283</v>
      </c>
      <c r="K121" s="91" t="s">
        <v>30</v>
      </c>
      <c r="L121" s="91" t="s">
        <v>521</v>
      </c>
      <c r="M121" s="8" t="str">
        <f t="shared" si="3"/>
        <v>147Vigilancia en salud públicaSUBREDI. AGOSTO 2025</v>
      </c>
      <c r="N121" s="98">
        <v>6181480</v>
      </c>
      <c r="O121" s="98">
        <v>6381141.8039999995</v>
      </c>
      <c r="P121" s="105"/>
      <c r="Q121" s="98">
        <v>1</v>
      </c>
      <c r="R121" s="98">
        <v>0</v>
      </c>
      <c r="S121" s="98">
        <v>6381141.8039999995</v>
      </c>
      <c r="T121" s="105">
        <v>0</v>
      </c>
      <c r="U121" s="98">
        <v>1</v>
      </c>
      <c r="V121" s="98">
        <v>0</v>
      </c>
      <c r="W121" s="98">
        <v>6381141.8039999995</v>
      </c>
    </row>
    <row r="122" spans="2:23" ht="101.25" customHeight="1" x14ac:dyDescent="0.35">
      <c r="B122" s="84">
        <v>148</v>
      </c>
      <c r="C122" s="91" t="s">
        <v>69</v>
      </c>
      <c r="D122" s="8" t="str">
        <f t="shared" si="4"/>
        <v>148Vigilancia en salud pública</v>
      </c>
      <c r="E122" s="8" t="s">
        <v>285</v>
      </c>
      <c r="F122" s="8" t="s">
        <v>286</v>
      </c>
      <c r="G122" s="8" t="s">
        <v>106</v>
      </c>
      <c r="H122" s="8" t="s">
        <v>216</v>
      </c>
      <c r="I122" s="8" t="s">
        <v>232</v>
      </c>
      <c r="J122" s="8" t="s">
        <v>283</v>
      </c>
      <c r="K122" s="91" t="s">
        <v>30</v>
      </c>
      <c r="L122" s="91" t="s">
        <v>521</v>
      </c>
      <c r="M122" s="8" t="str">
        <f t="shared" si="3"/>
        <v>148Vigilancia en salud públicaSUBREDI. AGOSTO 2025</v>
      </c>
      <c r="N122" s="98">
        <v>5357344</v>
      </c>
      <c r="O122" s="98">
        <v>5530386.2111999998</v>
      </c>
      <c r="P122" s="105"/>
      <c r="Q122" s="98">
        <v>1</v>
      </c>
      <c r="R122" s="98">
        <v>0</v>
      </c>
      <c r="S122" s="98">
        <v>5530386.2111999998</v>
      </c>
      <c r="T122" s="105">
        <v>0</v>
      </c>
      <c r="U122" s="98">
        <v>1</v>
      </c>
      <c r="V122" s="98">
        <v>0</v>
      </c>
      <c r="W122" s="98">
        <v>5530386.2111999998</v>
      </c>
    </row>
    <row r="123" spans="2:23" ht="101.25" customHeight="1" x14ac:dyDescent="0.35">
      <c r="B123" s="84">
        <v>150</v>
      </c>
      <c r="C123" s="91" t="s">
        <v>69</v>
      </c>
      <c r="D123" s="8" t="str">
        <f t="shared" si="4"/>
        <v>150Vigilancia en salud pública</v>
      </c>
      <c r="E123" s="8" t="s">
        <v>285</v>
      </c>
      <c r="F123" s="8" t="s">
        <v>286</v>
      </c>
      <c r="G123" s="8" t="s">
        <v>124</v>
      </c>
      <c r="H123" s="8" t="s">
        <v>217</v>
      </c>
      <c r="I123" s="8" t="s">
        <v>232</v>
      </c>
      <c r="J123" s="8" t="s">
        <v>283</v>
      </c>
      <c r="K123" s="91" t="s">
        <v>30</v>
      </c>
      <c r="L123" s="91" t="s">
        <v>521</v>
      </c>
      <c r="M123" s="8" t="str">
        <f t="shared" si="3"/>
        <v>150Vigilancia en salud públicaSUBREDI. AGOSTO 2025</v>
      </c>
      <c r="N123" s="98">
        <v>3296912</v>
      </c>
      <c r="O123" s="98">
        <v>3403402.2576000001</v>
      </c>
      <c r="P123" s="105"/>
      <c r="Q123" s="98">
        <v>1</v>
      </c>
      <c r="R123" s="98">
        <v>0</v>
      </c>
      <c r="S123" s="98">
        <v>3403402.2576000001</v>
      </c>
      <c r="T123" s="105">
        <v>0</v>
      </c>
      <c r="U123" s="98">
        <v>1</v>
      </c>
      <c r="V123" s="98">
        <v>0</v>
      </c>
      <c r="W123" s="98">
        <v>3403402.2576000001</v>
      </c>
    </row>
    <row r="124" spans="2:23" ht="101.25" customHeight="1" x14ac:dyDescent="0.35">
      <c r="B124" s="84">
        <v>152</v>
      </c>
      <c r="C124" s="91" t="s">
        <v>69</v>
      </c>
      <c r="D124" s="8" t="str">
        <f t="shared" si="4"/>
        <v>152Vigilancia en salud pública</v>
      </c>
      <c r="E124" s="8" t="s">
        <v>285</v>
      </c>
      <c r="F124" s="8" t="s">
        <v>286</v>
      </c>
      <c r="G124" s="8" t="s">
        <v>106</v>
      </c>
      <c r="H124" s="8" t="s">
        <v>218</v>
      </c>
      <c r="I124" s="8" t="s">
        <v>232</v>
      </c>
      <c r="J124" s="8" t="s">
        <v>283</v>
      </c>
      <c r="K124" s="91" t="s">
        <v>30</v>
      </c>
      <c r="L124" s="91" t="s">
        <v>521</v>
      </c>
      <c r="M124" s="8" t="str">
        <f t="shared" si="3"/>
        <v>152Vigilancia en salud públicaSUBREDI. AGOSTO 2025</v>
      </c>
      <c r="N124" s="98">
        <v>22871752</v>
      </c>
      <c r="O124" s="98">
        <v>23610509.589600001</v>
      </c>
      <c r="P124" s="105"/>
      <c r="Q124" s="98">
        <v>1</v>
      </c>
      <c r="R124" s="98">
        <v>0</v>
      </c>
      <c r="S124" s="98">
        <v>23610509.589600001</v>
      </c>
      <c r="T124" s="105">
        <v>0</v>
      </c>
      <c r="U124" s="98">
        <v>1</v>
      </c>
      <c r="V124" s="98">
        <v>0</v>
      </c>
      <c r="W124" s="98">
        <v>23610509.589600001</v>
      </c>
    </row>
    <row r="125" spans="2:23" ht="101.25" customHeight="1" x14ac:dyDescent="0.35">
      <c r="B125" s="84">
        <v>153</v>
      </c>
      <c r="C125" s="91" t="s">
        <v>69</v>
      </c>
      <c r="D125" s="8" t="str">
        <f t="shared" si="4"/>
        <v>153Vigilancia en salud pública</v>
      </c>
      <c r="E125" s="8" t="s">
        <v>285</v>
      </c>
      <c r="F125" s="8" t="s">
        <v>286</v>
      </c>
      <c r="G125" s="8" t="s">
        <v>106</v>
      </c>
      <c r="H125" s="8" t="s">
        <v>219</v>
      </c>
      <c r="I125" s="8" t="s">
        <v>232</v>
      </c>
      <c r="J125" s="8" t="s">
        <v>283</v>
      </c>
      <c r="K125" s="91" t="s">
        <v>30</v>
      </c>
      <c r="L125" s="91" t="s">
        <v>521</v>
      </c>
      <c r="M125" s="8" t="str">
        <f t="shared" si="3"/>
        <v>153Vigilancia en salud públicaSUBREDI. AGOSTO 2025</v>
      </c>
      <c r="N125" s="98">
        <v>28434992</v>
      </c>
      <c r="O125" s="98">
        <v>29353442.241599999</v>
      </c>
      <c r="P125" s="105"/>
      <c r="Q125" s="98">
        <v>1</v>
      </c>
      <c r="R125" s="98">
        <v>0</v>
      </c>
      <c r="S125" s="98">
        <v>29353442.241599999</v>
      </c>
      <c r="T125" s="105">
        <v>0</v>
      </c>
      <c r="U125" s="98">
        <v>1</v>
      </c>
      <c r="V125" s="98">
        <v>0</v>
      </c>
      <c r="W125" s="98">
        <v>29353442.241599999</v>
      </c>
    </row>
    <row r="126" spans="2:23" ht="101.25" customHeight="1" x14ac:dyDescent="0.35">
      <c r="B126" s="84">
        <v>156</v>
      </c>
      <c r="C126" s="91" t="s">
        <v>69</v>
      </c>
      <c r="D126" s="8" t="str">
        <f t="shared" si="4"/>
        <v>156Vigilancia en salud pública</v>
      </c>
      <c r="E126" s="8" t="s">
        <v>285</v>
      </c>
      <c r="F126" s="8" t="s">
        <v>286</v>
      </c>
      <c r="G126" s="8" t="s">
        <v>106</v>
      </c>
      <c r="H126" s="8" t="s">
        <v>220</v>
      </c>
      <c r="I126" s="8" t="s">
        <v>232</v>
      </c>
      <c r="J126" s="8" t="s">
        <v>283</v>
      </c>
      <c r="K126" s="91" t="s">
        <v>30</v>
      </c>
      <c r="L126" s="91" t="s">
        <v>521</v>
      </c>
      <c r="M126" s="8" t="str">
        <f t="shared" si="3"/>
        <v>156Vigilancia en salud públicaSUBREDI. AGOSTO 2025</v>
      </c>
      <c r="N126" s="98">
        <v>3296912</v>
      </c>
      <c r="O126" s="98">
        <v>3403402.2576000001</v>
      </c>
      <c r="P126" s="105"/>
      <c r="Q126" s="98">
        <v>1</v>
      </c>
      <c r="R126" s="98">
        <v>0</v>
      </c>
      <c r="S126" s="98">
        <v>3403402.2576000001</v>
      </c>
      <c r="T126" s="105">
        <v>0</v>
      </c>
      <c r="U126" s="98">
        <v>1</v>
      </c>
      <c r="V126" s="98">
        <v>0</v>
      </c>
      <c r="W126" s="98">
        <v>3403402.2576000001</v>
      </c>
    </row>
    <row r="127" spans="2:23" ht="101.25" customHeight="1" x14ac:dyDescent="0.35">
      <c r="B127" s="84">
        <v>157</v>
      </c>
      <c r="C127" s="91" t="s">
        <v>69</v>
      </c>
      <c r="D127" s="8" t="str">
        <f t="shared" si="4"/>
        <v>157Vigilancia en salud pública</v>
      </c>
      <c r="E127" s="8" t="s">
        <v>285</v>
      </c>
      <c r="F127" s="8" t="s">
        <v>286</v>
      </c>
      <c r="G127" s="8" t="s">
        <v>106</v>
      </c>
      <c r="H127" s="8" t="s">
        <v>460</v>
      </c>
      <c r="I127" s="8" t="s">
        <v>232</v>
      </c>
      <c r="J127" s="8" t="s">
        <v>283</v>
      </c>
      <c r="K127" s="91" t="s">
        <v>30</v>
      </c>
      <c r="L127" s="91" t="s">
        <v>521</v>
      </c>
      <c r="M127" s="8" t="str">
        <f t="shared" si="3"/>
        <v>157Vigilancia en salud públicaSUBREDI. AGOSTO 2025</v>
      </c>
      <c r="N127" s="98">
        <v>37501776</v>
      </c>
      <c r="O127" s="98">
        <v>38713083.364799999</v>
      </c>
      <c r="P127" s="105"/>
      <c r="Q127" s="98">
        <v>0</v>
      </c>
      <c r="R127" s="98">
        <v>0</v>
      </c>
      <c r="S127" s="98">
        <v>0</v>
      </c>
      <c r="T127" s="105">
        <v>0</v>
      </c>
      <c r="U127" s="98">
        <v>0</v>
      </c>
      <c r="V127" s="98">
        <v>0</v>
      </c>
      <c r="W127" s="98">
        <v>0</v>
      </c>
    </row>
    <row r="128" spans="2:23" ht="101.25" customHeight="1" x14ac:dyDescent="0.35">
      <c r="B128" s="84">
        <v>15</v>
      </c>
      <c r="C128" s="91" t="s">
        <v>72</v>
      </c>
      <c r="D128" s="8" t="str">
        <f t="shared" si="4"/>
        <v>15Entorno Cuidador Institucional “Bienestar en nuestro entorno institucional”</v>
      </c>
      <c r="E128" s="8" t="s">
        <v>287</v>
      </c>
      <c r="F128" s="8" t="s">
        <v>286</v>
      </c>
      <c r="G128" s="8" t="s">
        <v>109</v>
      </c>
      <c r="H128" s="8" t="s">
        <v>221</v>
      </c>
      <c r="I128" s="8" t="s">
        <v>242</v>
      </c>
      <c r="J128" s="8" t="s">
        <v>284</v>
      </c>
      <c r="K128" s="91" t="s">
        <v>31</v>
      </c>
      <c r="L128" s="91" t="s">
        <v>521</v>
      </c>
      <c r="M128" s="8" t="str">
        <f t="shared" si="3"/>
        <v>15Entorno Cuidador Institucional “Bienestar en nuestro entorno institucional”DISTRITOI. AGOSTO 2025</v>
      </c>
      <c r="N128" s="98">
        <v>345874</v>
      </c>
      <c r="O128" s="98">
        <v>357045.73019999999</v>
      </c>
      <c r="P128" s="105"/>
      <c r="Q128" s="98">
        <v>112.000012075764</v>
      </c>
      <c r="R128" s="98">
        <v>0</v>
      </c>
      <c r="S128" s="98">
        <v>39989126.093999974</v>
      </c>
      <c r="T128" s="105"/>
      <c r="U128" s="98">
        <v>112.000012075764</v>
      </c>
      <c r="V128" s="98">
        <v>0</v>
      </c>
      <c r="W128" s="98">
        <v>39989126.093999974</v>
      </c>
    </row>
    <row r="129" spans="2:23" ht="101.25" customHeight="1" x14ac:dyDescent="0.35">
      <c r="B129" s="84">
        <v>18</v>
      </c>
      <c r="C129" s="91" t="s">
        <v>72</v>
      </c>
      <c r="D129" s="8" t="str">
        <f t="shared" si="4"/>
        <v>18Entorno Cuidador Institucional “Bienestar en nuestro entorno institucional”</v>
      </c>
      <c r="E129" s="8" t="s">
        <v>287</v>
      </c>
      <c r="F129" s="8" t="s">
        <v>286</v>
      </c>
      <c r="G129" s="8" t="s">
        <v>109</v>
      </c>
      <c r="H129" s="8" t="s">
        <v>222</v>
      </c>
      <c r="I129" s="8" t="s">
        <v>242</v>
      </c>
      <c r="J129" s="8" t="s">
        <v>284</v>
      </c>
      <c r="K129" s="91" t="s">
        <v>31</v>
      </c>
      <c r="L129" s="91" t="s">
        <v>521</v>
      </c>
      <c r="M129" s="8" t="str">
        <f t="shared" si="3"/>
        <v>18Entorno Cuidador Institucional “Bienestar en nuestro entorno institucional”DISTRITOI. AGOSTO 2025</v>
      </c>
      <c r="N129" s="98">
        <v>287001</v>
      </c>
      <c r="O129" s="98">
        <v>296271.1323</v>
      </c>
      <c r="P129" s="105"/>
      <c r="Q129" s="98">
        <v>56.000008798359701</v>
      </c>
      <c r="R129" s="98">
        <v>0</v>
      </c>
      <c r="S129" s="98">
        <v>16591186.01549999</v>
      </c>
      <c r="T129" s="105"/>
      <c r="U129" s="98">
        <v>56.000008798359701</v>
      </c>
      <c r="V129" s="98">
        <v>0</v>
      </c>
      <c r="W129" s="98">
        <v>16591186.01549999</v>
      </c>
    </row>
    <row r="130" spans="2:23" ht="101.25" customHeight="1" x14ac:dyDescent="0.35">
      <c r="B130" s="84">
        <v>31</v>
      </c>
      <c r="C130" s="91" t="s">
        <v>73</v>
      </c>
      <c r="D130" s="8" t="str">
        <f t="shared" si="4"/>
        <v>31Entorno cuidador Laboral “Bienestar en nuestro entorno laboral”</v>
      </c>
      <c r="E130" s="8" t="s">
        <v>287</v>
      </c>
      <c r="F130" s="8" t="s">
        <v>286</v>
      </c>
      <c r="G130" s="8" t="s">
        <v>112</v>
      </c>
      <c r="H130" s="8" t="s">
        <v>223</v>
      </c>
      <c r="I130" s="8" t="s">
        <v>276</v>
      </c>
      <c r="J130" s="8" t="s">
        <v>284</v>
      </c>
      <c r="K130" s="91" t="s">
        <v>31</v>
      </c>
      <c r="L130" s="91" t="s">
        <v>521</v>
      </c>
      <c r="M130" s="8" t="str">
        <f t="shared" si="3"/>
        <v>31Entorno cuidador Laboral “Bienestar en nuestro entorno laboral”DISTRITOI. AGOSTO 2025</v>
      </c>
      <c r="N130" s="98">
        <v>7005616</v>
      </c>
      <c r="O130" s="98">
        <v>7231897.3968000002</v>
      </c>
      <c r="P130" s="105"/>
      <c r="Q130" s="98">
        <v>1</v>
      </c>
      <c r="R130" s="98">
        <v>0</v>
      </c>
      <c r="S130" s="98">
        <v>7231897.3968000002</v>
      </c>
      <c r="T130" s="105"/>
      <c r="U130" s="98">
        <v>1</v>
      </c>
      <c r="V130" s="98">
        <v>0</v>
      </c>
      <c r="W130" s="98">
        <v>7231897.3968000002</v>
      </c>
    </row>
    <row r="131" spans="2:23" ht="101.25" customHeight="1" x14ac:dyDescent="0.35">
      <c r="B131" s="84">
        <v>33</v>
      </c>
      <c r="C131" s="91" t="s">
        <v>73</v>
      </c>
      <c r="D131" s="8" t="str">
        <f t="shared" si="4"/>
        <v>33Entorno cuidador Laboral “Bienestar en nuestro entorno laboral”</v>
      </c>
      <c r="E131" s="8" t="s">
        <v>287</v>
      </c>
      <c r="F131" s="8" t="s">
        <v>286</v>
      </c>
      <c r="G131" s="8" t="s">
        <v>112</v>
      </c>
      <c r="H131" s="8" t="s">
        <v>224</v>
      </c>
      <c r="I131" s="8" t="s">
        <v>277</v>
      </c>
      <c r="J131" s="8" t="s">
        <v>284</v>
      </c>
      <c r="K131" s="91" t="s">
        <v>31</v>
      </c>
      <c r="L131" s="91" t="s">
        <v>521</v>
      </c>
      <c r="M131" s="8" t="str">
        <f t="shared" ref="M131:M194" si="5">+D131&amp;K131&amp;L131</f>
        <v>33Entorno cuidador Laboral “Bienestar en nuestro entorno laboral”DISTRITOI. AGOSTO 2025</v>
      </c>
      <c r="N131" s="98">
        <v>6181480</v>
      </c>
      <c r="O131" s="98">
        <v>6381141.8039999995</v>
      </c>
      <c r="P131" s="105"/>
      <c r="Q131" s="98">
        <v>1</v>
      </c>
      <c r="R131" s="98">
        <v>0</v>
      </c>
      <c r="S131" s="98">
        <v>6381141.8039999995</v>
      </c>
      <c r="T131" s="107"/>
      <c r="U131" s="98">
        <v>1</v>
      </c>
      <c r="V131" s="98">
        <v>0</v>
      </c>
      <c r="W131" s="98">
        <v>6381141.8039999995</v>
      </c>
    </row>
    <row r="132" spans="2:23" ht="101.25" customHeight="1" x14ac:dyDescent="0.35">
      <c r="B132" s="84">
        <v>40</v>
      </c>
      <c r="C132" s="91" t="s">
        <v>73</v>
      </c>
      <c r="D132" s="8" t="str">
        <f t="shared" ref="D132:D195" si="6">+B132&amp;C132</f>
        <v>40Entorno cuidador Laboral “Bienestar en nuestro entorno laboral”</v>
      </c>
      <c r="E132" s="8" t="s">
        <v>287</v>
      </c>
      <c r="F132" s="8" t="s">
        <v>286</v>
      </c>
      <c r="G132" s="8" t="s">
        <v>112</v>
      </c>
      <c r="H132" s="8" t="s">
        <v>225</v>
      </c>
      <c r="I132" s="8" t="s">
        <v>278</v>
      </c>
      <c r="J132" s="8" t="s">
        <v>284</v>
      </c>
      <c r="K132" s="91" t="s">
        <v>31</v>
      </c>
      <c r="L132" s="91" t="s">
        <v>521</v>
      </c>
      <c r="M132" s="8" t="str">
        <f t="shared" si="5"/>
        <v>40Entorno cuidador Laboral “Bienestar en nuestro entorno laboral”DISTRITOI. AGOSTO 2025</v>
      </c>
      <c r="N132" s="98">
        <v>125201</v>
      </c>
      <c r="O132" s="98">
        <v>129244.9923</v>
      </c>
      <c r="P132" s="105"/>
      <c r="Q132" s="98">
        <v>55.999981018220097</v>
      </c>
      <c r="R132" s="98">
        <v>0</v>
      </c>
      <c r="S132" s="98">
        <v>7237717.1155000022</v>
      </c>
      <c r="T132" s="105"/>
      <c r="U132" s="98">
        <v>55.999981018220097</v>
      </c>
      <c r="V132" s="98">
        <v>0</v>
      </c>
      <c r="W132" s="98">
        <v>7237717.1155000022</v>
      </c>
    </row>
    <row r="133" spans="2:23" ht="101.25" customHeight="1" x14ac:dyDescent="0.35">
      <c r="B133" s="84">
        <v>56</v>
      </c>
      <c r="C133" s="91" t="s">
        <v>75</v>
      </c>
      <c r="D133" s="8" t="str">
        <f t="shared" si="6"/>
        <v>56Entorno cuidador educativo “Bienestar en nuestro entorno educativo”</v>
      </c>
      <c r="E133" s="8" t="s">
        <v>287</v>
      </c>
      <c r="F133" s="8" t="s">
        <v>286</v>
      </c>
      <c r="G133" s="8" t="s">
        <v>117</v>
      </c>
      <c r="H133" s="8" t="s">
        <v>226</v>
      </c>
      <c r="I133" s="8" t="s">
        <v>279</v>
      </c>
      <c r="J133" s="8" t="s">
        <v>284</v>
      </c>
      <c r="K133" s="91" t="s">
        <v>31</v>
      </c>
      <c r="L133" s="91" t="s">
        <v>521</v>
      </c>
      <c r="M133" s="8" t="str">
        <f t="shared" si="5"/>
        <v>56Entorno cuidador educativo “Bienestar en nuestro entorno educativo”DISTRITOI. AGOSTO 2025</v>
      </c>
      <c r="N133" s="98">
        <v>953926</v>
      </c>
      <c r="O133" s="98">
        <v>984737.80980000005</v>
      </c>
      <c r="P133" s="105"/>
      <c r="Q133" s="98">
        <v>39</v>
      </c>
      <c r="R133" s="98">
        <v>0</v>
      </c>
      <c r="S133" s="98">
        <v>38404774.582199998</v>
      </c>
      <c r="T133" s="105"/>
      <c r="U133" s="98">
        <v>39</v>
      </c>
      <c r="V133" s="98">
        <v>0</v>
      </c>
      <c r="W133" s="98">
        <v>38404774.582199998</v>
      </c>
    </row>
    <row r="134" spans="2:23" ht="101.25" customHeight="1" x14ac:dyDescent="0.35">
      <c r="B134" s="84">
        <v>57</v>
      </c>
      <c r="C134" s="91" t="s">
        <v>75</v>
      </c>
      <c r="D134" s="8" t="str">
        <f t="shared" si="6"/>
        <v>57Entorno cuidador educativo “Bienestar en nuestro entorno educativo”</v>
      </c>
      <c r="E134" s="8" t="s">
        <v>287</v>
      </c>
      <c r="F134" s="8" t="s">
        <v>286</v>
      </c>
      <c r="G134" s="8" t="s">
        <v>116</v>
      </c>
      <c r="H134" s="8" t="s">
        <v>227</v>
      </c>
      <c r="I134" s="8" t="s">
        <v>280</v>
      </c>
      <c r="J134" s="8" t="s">
        <v>284</v>
      </c>
      <c r="K134" s="91" t="s">
        <v>31</v>
      </c>
      <c r="L134" s="91" t="s">
        <v>521</v>
      </c>
      <c r="M134" s="8" t="str">
        <f t="shared" si="5"/>
        <v>57Entorno cuidador educativo “Bienestar en nuestro entorno educativo”DISTRITOI. AGOSTO 2025</v>
      </c>
      <c r="N134" s="98">
        <v>1929553</v>
      </c>
      <c r="O134" s="98">
        <v>1991877.5619000001</v>
      </c>
      <c r="P134" s="105"/>
      <c r="Q134" s="98">
        <v>21</v>
      </c>
      <c r="R134" s="98">
        <v>0</v>
      </c>
      <c r="S134" s="98">
        <v>41829428.799900003</v>
      </c>
      <c r="T134" s="105"/>
      <c r="U134" s="98">
        <v>21</v>
      </c>
      <c r="V134" s="98">
        <v>0</v>
      </c>
      <c r="W134" s="98">
        <v>41829428.799900003</v>
      </c>
    </row>
    <row r="135" spans="2:23" ht="101.25" customHeight="1" x14ac:dyDescent="0.35">
      <c r="B135" s="84">
        <v>58</v>
      </c>
      <c r="C135" s="91" t="s">
        <v>75</v>
      </c>
      <c r="D135" s="8" t="str">
        <f t="shared" si="6"/>
        <v>58Entorno cuidador educativo “Bienestar en nuestro entorno educativo”</v>
      </c>
      <c r="E135" s="8" t="s">
        <v>287</v>
      </c>
      <c r="F135" s="8" t="s">
        <v>286</v>
      </c>
      <c r="G135" s="8" t="s">
        <v>117</v>
      </c>
      <c r="H135" s="8" t="s">
        <v>228</v>
      </c>
      <c r="I135" s="8" t="s">
        <v>242</v>
      </c>
      <c r="J135" s="8" t="s">
        <v>284</v>
      </c>
      <c r="K135" s="91" t="s">
        <v>31</v>
      </c>
      <c r="L135" s="91" t="s">
        <v>521</v>
      </c>
      <c r="M135" s="8" t="str">
        <f t="shared" si="5"/>
        <v>58Entorno cuidador educativo “Bienestar en nuestro entorno educativo”DISTRITOI. AGOSTO 2025</v>
      </c>
      <c r="N135" s="98">
        <v>172367</v>
      </c>
      <c r="O135" s="98">
        <v>177934.4541</v>
      </c>
      <c r="P135" s="105"/>
      <c r="Q135" s="98">
        <v>248</v>
      </c>
      <c r="R135" s="98">
        <v>0</v>
      </c>
      <c r="S135" s="98">
        <v>44127744.616800003</v>
      </c>
      <c r="T135" s="105"/>
      <c r="U135" s="98">
        <v>248</v>
      </c>
      <c r="V135" s="98">
        <v>0</v>
      </c>
      <c r="W135" s="98">
        <v>44127744.616800003</v>
      </c>
    </row>
    <row r="136" spans="2:23" ht="101.25" customHeight="1" x14ac:dyDescent="0.35">
      <c r="B136" s="84">
        <v>59</v>
      </c>
      <c r="C136" s="91" t="s">
        <v>75</v>
      </c>
      <c r="D136" s="8" t="str">
        <f t="shared" si="6"/>
        <v>59Entorno cuidador educativo “Bienestar en nuestro entorno educativo”</v>
      </c>
      <c r="E136" s="8" t="s">
        <v>287</v>
      </c>
      <c r="F136" s="8" t="s">
        <v>286</v>
      </c>
      <c r="G136" s="8" t="s">
        <v>117</v>
      </c>
      <c r="H136" s="8" t="s">
        <v>229</v>
      </c>
      <c r="I136" s="8" t="s">
        <v>242</v>
      </c>
      <c r="J136" s="8" t="s">
        <v>284</v>
      </c>
      <c r="K136" s="91" t="s">
        <v>31</v>
      </c>
      <c r="L136" s="91" t="s">
        <v>521</v>
      </c>
      <c r="M136" s="8" t="str">
        <f t="shared" si="5"/>
        <v>59Entorno cuidador educativo “Bienestar en nuestro entorno educativo”DISTRITOI. AGOSTO 2025</v>
      </c>
      <c r="N136" s="98">
        <v>225398</v>
      </c>
      <c r="O136" s="98">
        <v>232678.3554</v>
      </c>
      <c r="P136" s="105"/>
      <c r="Q136" s="98">
        <v>186</v>
      </c>
      <c r="R136" s="98">
        <v>0</v>
      </c>
      <c r="S136" s="98">
        <v>43278174.104400001</v>
      </c>
      <c r="T136" s="105"/>
      <c r="U136" s="98">
        <v>186</v>
      </c>
      <c r="V136" s="98">
        <v>0</v>
      </c>
      <c r="W136" s="98">
        <v>43278174.104400001</v>
      </c>
    </row>
    <row r="137" spans="2:23" ht="101.25" customHeight="1" x14ac:dyDescent="0.35">
      <c r="B137" s="84">
        <v>83</v>
      </c>
      <c r="C137" s="91" t="s">
        <v>67</v>
      </c>
      <c r="D137" s="8" t="str">
        <f t="shared" si="6"/>
        <v>83Macro, meso y micro gestión de la salud pública</v>
      </c>
      <c r="E137" s="8" t="s">
        <v>285</v>
      </c>
      <c r="F137" s="8" t="s">
        <v>286</v>
      </c>
      <c r="G137" s="8" t="s">
        <v>103</v>
      </c>
      <c r="H137" s="8" t="s">
        <v>230</v>
      </c>
      <c r="I137" s="8" t="s">
        <v>281</v>
      </c>
      <c r="J137" s="8" t="s">
        <v>284</v>
      </c>
      <c r="K137" s="91" t="s">
        <v>31</v>
      </c>
      <c r="L137" s="91" t="s">
        <v>521</v>
      </c>
      <c r="M137" s="8" t="str">
        <f t="shared" si="5"/>
        <v>83Macro, meso y micro gestión de la salud públicaDISTRITOI. AGOSTO 2025</v>
      </c>
      <c r="N137" s="98">
        <v>21000000</v>
      </c>
      <c r="O137" s="98">
        <v>21678300</v>
      </c>
      <c r="P137" s="105"/>
      <c r="Q137" s="98">
        <v>1</v>
      </c>
      <c r="R137" s="98">
        <v>0</v>
      </c>
      <c r="S137" s="98">
        <v>21678300</v>
      </c>
      <c r="T137" s="105"/>
      <c r="U137" s="98">
        <v>1</v>
      </c>
      <c r="V137" s="98">
        <v>0</v>
      </c>
      <c r="W137" s="98">
        <v>21678300</v>
      </c>
    </row>
    <row r="138" spans="2:23" ht="101.25" customHeight="1" x14ac:dyDescent="0.35">
      <c r="B138" s="84">
        <v>89</v>
      </c>
      <c r="C138" s="91" t="s">
        <v>68</v>
      </c>
      <c r="D138" s="8" t="str">
        <f t="shared" si="6"/>
        <v>89Gestión y Análisis de Políticas para el bienestar en los territorios</v>
      </c>
      <c r="E138" s="8" t="s">
        <v>285</v>
      </c>
      <c r="F138" s="8" t="s">
        <v>286</v>
      </c>
      <c r="G138" s="8" t="s">
        <v>105</v>
      </c>
      <c r="H138" s="8" t="s">
        <v>267</v>
      </c>
      <c r="I138" s="8" t="s">
        <v>267</v>
      </c>
      <c r="J138" s="8" t="s">
        <v>284</v>
      </c>
      <c r="K138" s="79" t="s">
        <v>31</v>
      </c>
      <c r="L138" s="91" t="s">
        <v>521</v>
      </c>
      <c r="M138" s="8" t="str">
        <f t="shared" si="5"/>
        <v>89Gestión y Análisis de Políticas para el bienestar en los territoriosDISTRITOI. AGOSTO 2025</v>
      </c>
      <c r="N138" s="98">
        <v>43858752</v>
      </c>
      <c r="O138" s="98">
        <v>45275389.689599998</v>
      </c>
      <c r="P138" s="105"/>
      <c r="Q138" s="98">
        <v>1</v>
      </c>
      <c r="R138" s="98">
        <v>0</v>
      </c>
      <c r="S138" s="98">
        <v>45275389.689599998</v>
      </c>
      <c r="T138" s="105"/>
      <c r="U138" s="98">
        <v>0.99927856414215466</v>
      </c>
      <c r="V138" s="98">
        <v>0</v>
      </c>
      <c r="W138" s="98">
        <v>45242726.399999999</v>
      </c>
    </row>
    <row r="139" spans="2:23" ht="101.25" customHeight="1" x14ac:dyDescent="0.35">
      <c r="B139" s="84">
        <v>92</v>
      </c>
      <c r="C139" s="91" t="s">
        <v>68</v>
      </c>
      <c r="D139" s="8" t="str">
        <f t="shared" si="6"/>
        <v>92Gestión y Análisis de Políticas para el bienestar en los territorios</v>
      </c>
      <c r="E139" s="8" t="s">
        <v>285</v>
      </c>
      <c r="F139" s="8" t="s">
        <v>286</v>
      </c>
      <c r="G139" s="8" t="s">
        <v>122</v>
      </c>
      <c r="H139" s="8" t="s">
        <v>461</v>
      </c>
      <c r="I139" s="8" t="s">
        <v>466</v>
      </c>
      <c r="J139" s="8" t="s">
        <v>284</v>
      </c>
      <c r="K139" s="79" t="s">
        <v>31</v>
      </c>
      <c r="L139" s="91" t="s">
        <v>521</v>
      </c>
      <c r="M139" s="8" t="str">
        <f t="shared" si="5"/>
        <v>92Gestión y Análisis de Políticas para el bienestar en los territoriosDISTRITOI. AGOSTO 2025</v>
      </c>
      <c r="N139" s="98">
        <v>14423392</v>
      </c>
      <c r="O139" s="98">
        <v>14889267.5616</v>
      </c>
      <c r="P139" s="105"/>
      <c r="Q139" s="98">
        <v>0</v>
      </c>
      <c r="R139" s="98">
        <v>0</v>
      </c>
      <c r="S139" s="98">
        <v>0</v>
      </c>
      <c r="T139" s="98"/>
      <c r="U139" s="98"/>
      <c r="V139" s="98">
        <v>0</v>
      </c>
      <c r="W139" s="98">
        <v>0</v>
      </c>
    </row>
    <row r="140" spans="2:23" ht="101.25" customHeight="1" x14ac:dyDescent="0.35">
      <c r="B140" s="84">
        <v>123</v>
      </c>
      <c r="C140" s="91" t="s">
        <v>69</v>
      </c>
      <c r="D140" s="8" t="str">
        <f t="shared" si="6"/>
        <v>123Vigilancia en salud pública</v>
      </c>
      <c r="E140" s="8" t="s">
        <v>285</v>
      </c>
      <c r="F140" s="8" t="s">
        <v>286</v>
      </c>
      <c r="G140" s="8" t="s">
        <v>106</v>
      </c>
      <c r="H140" s="8" t="s">
        <v>462</v>
      </c>
      <c r="I140" s="8" t="s">
        <v>467</v>
      </c>
      <c r="J140" s="8" t="s">
        <v>284</v>
      </c>
      <c r="K140" s="79" t="s">
        <v>31</v>
      </c>
      <c r="L140" s="91" t="s">
        <v>521</v>
      </c>
      <c r="M140" s="8" t="str">
        <f t="shared" si="5"/>
        <v>123Vigilancia en salud públicaDISTRITOI. AGOSTO 2025</v>
      </c>
      <c r="N140" s="98">
        <v>7005616</v>
      </c>
      <c r="O140" s="98">
        <v>7231897.3968000002</v>
      </c>
      <c r="P140" s="105"/>
      <c r="Q140" s="98">
        <v>1</v>
      </c>
      <c r="R140" s="98">
        <v>0</v>
      </c>
      <c r="S140" s="98">
        <v>7231897.3968000002</v>
      </c>
      <c r="T140" s="105">
        <v>0</v>
      </c>
      <c r="U140" s="98">
        <v>1</v>
      </c>
      <c r="V140" s="98">
        <v>0</v>
      </c>
      <c r="W140" s="98">
        <v>7231897.3968000002</v>
      </c>
    </row>
    <row r="141" spans="2:23" ht="101.25" customHeight="1" x14ac:dyDescent="0.35">
      <c r="B141" s="84">
        <v>155</v>
      </c>
      <c r="C141" s="91" t="s">
        <v>69</v>
      </c>
      <c r="D141" s="8" t="str">
        <f t="shared" si="6"/>
        <v>155Vigilancia en salud pública</v>
      </c>
      <c r="E141" s="8" t="s">
        <v>285</v>
      </c>
      <c r="F141" s="8" t="s">
        <v>286</v>
      </c>
      <c r="G141" s="8" t="s">
        <v>106</v>
      </c>
      <c r="H141" s="8" t="s">
        <v>463</v>
      </c>
      <c r="I141" s="8" t="s">
        <v>232</v>
      </c>
      <c r="J141" s="8" t="s">
        <v>284</v>
      </c>
      <c r="K141" s="79" t="s">
        <v>31</v>
      </c>
      <c r="L141" s="91" t="s">
        <v>521</v>
      </c>
      <c r="M141" s="8" t="str">
        <f t="shared" si="5"/>
        <v>155Vigilancia en salud públicaDISTRITOI. AGOSTO 2025</v>
      </c>
      <c r="N141" s="98">
        <v>74177392</v>
      </c>
      <c r="O141" s="98">
        <v>76573321.761600003</v>
      </c>
      <c r="P141" s="105"/>
      <c r="Q141" s="98">
        <v>1</v>
      </c>
      <c r="R141" s="98">
        <v>0</v>
      </c>
      <c r="S141" s="98">
        <v>76573321.761600003</v>
      </c>
      <c r="T141" s="98">
        <v>0</v>
      </c>
      <c r="U141" s="98">
        <v>1</v>
      </c>
      <c r="V141" s="98">
        <v>0</v>
      </c>
      <c r="W141" s="98">
        <v>76573321.761600003</v>
      </c>
    </row>
    <row r="142" spans="2:23" ht="101.25" customHeight="1" x14ac:dyDescent="0.35">
      <c r="B142" s="84">
        <v>86</v>
      </c>
      <c r="C142" s="91" t="s">
        <v>68</v>
      </c>
      <c r="D142" s="8" t="str">
        <f t="shared" si="6"/>
        <v>86Gestión y Análisis de Políticas para el bienestar en los territorios</v>
      </c>
      <c r="E142" s="8" t="s">
        <v>285</v>
      </c>
      <c r="F142" s="8" t="s">
        <v>286</v>
      </c>
      <c r="G142" s="8" t="s">
        <v>104</v>
      </c>
      <c r="H142" s="8" t="s">
        <v>125</v>
      </c>
      <c r="I142" s="8" t="s">
        <v>231</v>
      </c>
      <c r="J142" s="8" t="s">
        <v>282</v>
      </c>
      <c r="K142" s="91" t="s">
        <v>443</v>
      </c>
      <c r="L142" s="91" t="s">
        <v>522</v>
      </c>
      <c r="M142" s="8" t="str">
        <f t="shared" si="5"/>
        <v>86Gestión y Análisis de Políticas para el bienestar en los territoriosCANDELARIAJ. SEPTIEMBRE 2025</v>
      </c>
      <c r="N142" s="98">
        <v>16287024</v>
      </c>
      <c r="O142" s="98">
        <v>16813094.8752</v>
      </c>
      <c r="P142" s="98"/>
      <c r="Q142" s="98">
        <v>0.99999999750987756</v>
      </c>
      <c r="R142" s="98">
        <v>0</v>
      </c>
      <c r="S142" s="98">
        <v>16813094.833333336</v>
      </c>
      <c r="T142" s="98"/>
      <c r="U142" s="98">
        <v>0.99999999750987756</v>
      </c>
      <c r="V142" s="98">
        <v>0</v>
      </c>
      <c r="W142" s="98">
        <v>16813094.833333336</v>
      </c>
    </row>
    <row r="143" spans="2:23" ht="101.25" customHeight="1" x14ac:dyDescent="0.35">
      <c r="B143" s="84">
        <v>87</v>
      </c>
      <c r="C143" s="91" t="s">
        <v>68</v>
      </c>
      <c r="D143" s="8" t="str">
        <f t="shared" si="6"/>
        <v>87Gestión y Análisis de Políticas para el bienestar en los territorios</v>
      </c>
      <c r="E143" s="8" t="s">
        <v>285</v>
      </c>
      <c r="F143" s="8" t="s">
        <v>286</v>
      </c>
      <c r="G143" s="8" t="s">
        <v>105</v>
      </c>
      <c r="H143" s="8" t="s">
        <v>126</v>
      </c>
      <c r="I143" s="8" t="s">
        <v>126</v>
      </c>
      <c r="J143" s="8" t="s">
        <v>282</v>
      </c>
      <c r="K143" s="91" t="s">
        <v>443</v>
      </c>
      <c r="L143" s="91" t="s">
        <v>522</v>
      </c>
      <c r="M143" s="8" t="str">
        <f t="shared" si="5"/>
        <v>87Gestión y Análisis de Políticas para el bienestar en los territoriosCANDELARIAJ. SEPTIEMBRE 2025</v>
      </c>
      <c r="N143" s="98">
        <v>23686976</v>
      </c>
      <c r="O143" s="98">
        <v>24452065.3248</v>
      </c>
      <c r="P143" s="98"/>
      <c r="Q143" s="98">
        <v>1.0000000003489822</v>
      </c>
      <c r="R143" s="98">
        <v>0</v>
      </c>
      <c r="S143" s="98">
        <v>24452065.333333336</v>
      </c>
      <c r="T143" s="98"/>
      <c r="U143" s="98">
        <v>1</v>
      </c>
      <c r="V143" s="98">
        <v>0</v>
      </c>
      <c r="W143" s="98">
        <v>24452065.3248</v>
      </c>
    </row>
    <row r="144" spans="2:23" ht="101.25" customHeight="1" x14ac:dyDescent="0.35">
      <c r="B144" s="84">
        <v>141</v>
      </c>
      <c r="C144" s="91" t="s">
        <v>69</v>
      </c>
      <c r="D144" s="8" t="str">
        <f t="shared" si="6"/>
        <v>141Vigilancia en salud pública</v>
      </c>
      <c r="E144" s="8" t="s">
        <v>285</v>
      </c>
      <c r="F144" s="8" t="s">
        <v>286</v>
      </c>
      <c r="G144" s="8" t="s">
        <v>106</v>
      </c>
      <c r="H144" s="8" t="s">
        <v>127</v>
      </c>
      <c r="I144" s="8" t="s">
        <v>232</v>
      </c>
      <c r="J144" s="8" t="s">
        <v>282</v>
      </c>
      <c r="K144" s="91" t="s">
        <v>443</v>
      </c>
      <c r="L144" s="91" t="s">
        <v>522</v>
      </c>
      <c r="M144" s="8" t="str">
        <f t="shared" si="5"/>
        <v>141Vigilancia en salud públicaCANDELARIAJ. SEPTIEMBRE 2025</v>
      </c>
      <c r="N144" s="98">
        <v>5357344</v>
      </c>
      <c r="O144" s="98">
        <v>5530386.2111999998</v>
      </c>
      <c r="P144" s="98"/>
      <c r="Q144" s="98">
        <v>0.99999999194751832</v>
      </c>
      <c r="R144" s="98">
        <v>0</v>
      </c>
      <c r="S144" s="98">
        <v>5530386.166666666</v>
      </c>
      <c r="T144" s="105">
        <v>0</v>
      </c>
      <c r="U144" s="98">
        <v>0.99999999194751832</v>
      </c>
      <c r="V144" s="98">
        <v>0</v>
      </c>
      <c r="W144" s="98">
        <v>5530386.166666666</v>
      </c>
    </row>
    <row r="145" spans="2:23" ht="101.25" customHeight="1" x14ac:dyDescent="0.35">
      <c r="B145" s="84">
        <v>86</v>
      </c>
      <c r="C145" s="91" t="s">
        <v>68</v>
      </c>
      <c r="D145" s="8" t="str">
        <f t="shared" si="6"/>
        <v>86Gestión y Análisis de Políticas para el bienestar en los territorios</v>
      </c>
      <c r="E145" s="8" t="s">
        <v>285</v>
      </c>
      <c r="F145" s="8" t="s">
        <v>286</v>
      </c>
      <c r="G145" s="8" t="s">
        <v>104</v>
      </c>
      <c r="H145" s="8" t="s">
        <v>125</v>
      </c>
      <c r="I145" s="8" t="s">
        <v>231</v>
      </c>
      <c r="J145" s="8" t="s">
        <v>282</v>
      </c>
      <c r="K145" s="91" t="s">
        <v>447</v>
      </c>
      <c r="L145" s="91" t="s">
        <v>522</v>
      </c>
      <c r="M145" s="8" t="str">
        <f t="shared" si="5"/>
        <v>86Gestión y Análisis de Políticas para el bienestar en los territoriosSANTA FEJ. SEPTIEMBRE 2025</v>
      </c>
      <c r="N145" s="98">
        <v>16287024</v>
      </c>
      <c r="O145" s="98">
        <v>16813094.8752</v>
      </c>
      <c r="P145" s="98"/>
      <c r="Q145" s="98">
        <v>0.99999999750987756</v>
      </c>
      <c r="R145" s="98">
        <v>0</v>
      </c>
      <c r="S145" s="98">
        <v>16813094.833333336</v>
      </c>
      <c r="T145" s="98"/>
      <c r="U145" s="98">
        <v>0.99999999750987756</v>
      </c>
      <c r="V145" s="98">
        <v>0</v>
      </c>
      <c r="W145" s="98">
        <v>16813094.833333336</v>
      </c>
    </row>
    <row r="146" spans="2:23" ht="101.25" customHeight="1" x14ac:dyDescent="0.35">
      <c r="B146" s="84">
        <v>87</v>
      </c>
      <c r="C146" s="91" t="s">
        <v>68</v>
      </c>
      <c r="D146" s="8" t="str">
        <f t="shared" si="6"/>
        <v>87Gestión y Análisis de Políticas para el bienestar en los territorios</v>
      </c>
      <c r="E146" s="8" t="s">
        <v>285</v>
      </c>
      <c r="F146" s="8" t="s">
        <v>286</v>
      </c>
      <c r="G146" s="8" t="s">
        <v>105</v>
      </c>
      <c r="H146" s="8" t="s">
        <v>126</v>
      </c>
      <c r="I146" s="8" t="s">
        <v>126</v>
      </c>
      <c r="J146" s="8" t="s">
        <v>282</v>
      </c>
      <c r="K146" s="91" t="s">
        <v>447</v>
      </c>
      <c r="L146" s="91" t="s">
        <v>522</v>
      </c>
      <c r="M146" s="8" t="str">
        <f t="shared" si="5"/>
        <v>87Gestión y Análisis de Políticas para el bienestar en los territoriosSANTA FEJ. SEPTIEMBRE 2025</v>
      </c>
      <c r="N146" s="98">
        <v>23686976</v>
      </c>
      <c r="O146" s="98">
        <v>24452065.3248</v>
      </c>
      <c r="P146" s="98"/>
      <c r="Q146" s="98">
        <v>1.0000000003489822</v>
      </c>
      <c r="R146" s="98">
        <v>0</v>
      </c>
      <c r="S146" s="98">
        <v>24452065.333333336</v>
      </c>
      <c r="T146" s="98"/>
      <c r="U146" s="98">
        <v>1</v>
      </c>
      <c r="V146" s="98">
        <v>0</v>
      </c>
      <c r="W146" s="98">
        <v>24452065.3248</v>
      </c>
    </row>
    <row r="147" spans="2:23" ht="101.25" customHeight="1" x14ac:dyDescent="0.35">
      <c r="B147" s="84">
        <v>141</v>
      </c>
      <c r="C147" s="91" t="s">
        <v>69</v>
      </c>
      <c r="D147" s="8" t="str">
        <f t="shared" si="6"/>
        <v>141Vigilancia en salud pública</v>
      </c>
      <c r="E147" s="8" t="s">
        <v>285</v>
      </c>
      <c r="F147" s="8" t="s">
        <v>286</v>
      </c>
      <c r="G147" s="8" t="s">
        <v>106</v>
      </c>
      <c r="H147" s="8" t="s">
        <v>127</v>
      </c>
      <c r="I147" s="8" t="s">
        <v>232</v>
      </c>
      <c r="J147" s="8" t="s">
        <v>282</v>
      </c>
      <c r="K147" s="91" t="s">
        <v>447</v>
      </c>
      <c r="L147" s="91" t="s">
        <v>522</v>
      </c>
      <c r="M147" s="8" t="str">
        <f t="shared" si="5"/>
        <v>141Vigilancia en salud públicaSANTA FEJ. SEPTIEMBRE 2025</v>
      </c>
      <c r="N147" s="98">
        <v>5357344</v>
      </c>
      <c r="O147" s="98">
        <v>5530386.2111999998</v>
      </c>
      <c r="P147" s="98"/>
      <c r="Q147" s="98">
        <v>0.99999999194751832</v>
      </c>
      <c r="R147" s="98">
        <v>0</v>
      </c>
      <c r="S147" s="98">
        <v>5530386.166666666</v>
      </c>
      <c r="T147" s="105">
        <v>0</v>
      </c>
      <c r="U147" s="98">
        <v>0.99999999194751832</v>
      </c>
      <c r="V147" s="98">
        <v>0</v>
      </c>
      <c r="W147" s="98">
        <v>5530386.166666666</v>
      </c>
    </row>
    <row r="148" spans="2:23" ht="101.25" customHeight="1" x14ac:dyDescent="0.35">
      <c r="B148" s="84">
        <v>86</v>
      </c>
      <c r="C148" s="91" t="s">
        <v>68</v>
      </c>
      <c r="D148" s="8" t="str">
        <f t="shared" si="6"/>
        <v>86Gestión y Análisis de Políticas para el bienestar en los territorios</v>
      </c>
      <c r="E148" s="8" t="s">
        <v>285</v>
      </c>
      <c r="F148" s="8" t="s">
        <v>286</v>
      </c>
      <c r="G148" s="8" t="s">
        <v>104</v>
      </c>
      <c r="H148" s="8" t="s">
        <v>125</v>
      </c>
      <c r="I148" s="8" t="s">
        <v>231</v>
      </c>
      <c r="J148" s="8" t="s">
        <v>282</v>
      </c>
      <c r="K148" s="79" t="s">
        <v>444</v>
      </c>
      <c r="L148" s="91" t="s">
        <v>522</v>
      </c>
      <c r="M148" s="8" t="str">
        <f t="shared" si="5"/>
        <v>86Gestión y Análisis de Políticas para el bienestar en los territoriosMARTIRESJ. SEPTIEMBRE 2025</v>
      </c>
      <c r="N148" s="98">
        <v>16287024</v>
      </c>
      <c r="O148" s="98">
        <v>16813094.8752</v>
      </c>
      <c r="P148" s="98"/>
      <c r="Q148" s="98">
        <v>0.99999999750987756</v>
      </c>
      <c r="R148" s="98">
        <v>0</v>
      </c>
      <c r="S148" s="98">
        <v>16813094.833333336</v>
      </c>
      <c r="T148" s="98"/>
      <c r="U148" s="98">
        <v>0.99999999750987756</v>
      </c>
      <c r="V148" s="98">
        <v>0</v>
      </c>
      <c r="W148" s="98">
        <v>16813094.833333336</v>
      </c>
    </row>
    <row r="149" spans="2:23" ht="101.25" customHeight="1" x14ac:dyDescent="0.35">
      <c r="B149" s="84">
        <v>87</v>
      </c>
      <c r="C149" s="91" t="s">
        <v>68</v>
      </c>
      <c r="D149" s="8" t="str">
        <f t="shared" si="6"/>
        <v>87Gestión y Análisis de Políticas para el bienestar en los territorios</v>
      </c>
      <c r="E149" s="8" t="s">
        <v>285</v>
      </c>
      <c r="F149" s="8" t="s">
        <v>286</v>
      </c>
      <c r="G149" s="8" t="s">
        <v>105</v>
      </c>
      <c r="H149" s="8" t="s">
        <v>126</v>
      </c>
      <c r="I149" s="8" t="s">
        <v>126</v>
      </c>
      <c r="J149" s="8" t="s">
        <v>282</v>
      </c>
      <c r="K149" s="79" t="s">
        <v>444</v>
      </c>
      <c r="L149" s="91" t="s">
        <v>522</v>
      </c>
      <c r="M149" s="8" t="str">
        <f t="shared" si="5"/>
        <v>87Gestión y Análisis de Políticas para el bienestar en los territoriosMARTIRESJ. SEPTIEMBRE 2025</v>
      </c>
      <c r="N149" s="98">
        <v>23686976</v>
      </c>
      <c r="O149" s="98">
        <v>24452065.3248</v>
      </c>
      <c r="P149" s="98"/>
      <c r="Q149" s="98">
        <v>1.0000000003489822</v>
      </c>
      <c r="R149" s="98">
        <v>0</v>
      </c>
      <c r="S149" s="98">
        <v>24452065.333333336</v>
      </c>
      <c r="T149" s="98"/>
      <c r="U149" s="98">
        <v>1</v>
      </c>
      <c r="V149" s="98">
        <v>0</v>
      </c>
      <c r="W149" s="98">
        <v>24452065.3248</v>
      </c>
    </row>
    <row r="150" spans="2:23" ht="101.25" customHeight="1" x14ac:dyDescent="0.35">
      <c r="B150" s="84">
        <v>141</v>
      </c>
      <c r="C150" s="91" t="s">
        <v>69</v>
      </c>
      <c r="D150" s="8" t="str">
        <f t="shared" si="6"/>
        <v>141Vigilancia en salud pública</v>
      </c>
      <c r="E150" s="8" t="s">
        <v>285</v>
      </c>
      <c r="F150" s="8" t="s">
        <v>286</v>
      </c>
      <c r="G150" s="8" t="s">
        <v>106</v>
      </c>
      <c r="H150" s="8" t="s">
        <v>127</v>
      </c>
      <c r="I150" s="8" t="s">
        <v>232</v>
      </c>
      <c r="J150" s="8" t="s">
        <v>282</v>
      </c>
      <c r="K150" s="79" t="s">
        <v>444</v>
      </c>
      <c r="L150" s="91" t="s">
        <v>522</v>
      </c>
      <c r="M150" s="8" t="str">
        <f t="shared" si="5"/>
        <v>141Vigilancia en salud públicaMARTIRESJ. SEPTIEMBRE 2025</v>
      </c>
      <c r="N150" s="98">
        <v>5357344</v>
      </c>
      <c r="O150" s="98">
        <v>5530386.2111999998</v>
      </c>
      <c r="P150" s="98"/>
      <c r="Q150" s="98">
        <v>0.99999999194751832</v>
      </c>
      <c r="R150" s="98">
        <v>0</v>
      </c>
      <c r="S150" s="98">
        <v>5530386.166666666</v>
      </c>
      <c r="T150" s="105">
        <v>0</v>
      </c>
      <c r="U150" s="98">
        <v>0.99999999194751832</v>
      </c>
      <c r="V150" s="98">
        <v>0</v>
      </c>
      <c r="W150" s="98">
        <v>5530386.166666666</v>
      </c>
    </row>
    <row r="151" spans="2:23" ht="101.25" customHeight="1" x14ac:dyDescent="0.35">
      <c r="B151" s="84">
        <v>86</v>
      </c>
      <c r="C151" s="91" t="s">
        <v>68</v>
      </c>
      <c r="D151" s="8" t="str">
        <f t="shared" si="6"/>
        <v>86Gestión y Análisis de Políticas para el bienestar en los territorios</v>
      </c>
      <c r="E151" s="8" t="s">
        <v>285</v>
      </c>
      <c r="F151" s="8" t="s">
        <v>286</v>
      </c>
      <c r="G151" s="8" t="s">
        <v>104</v>
      </c>
      <c r="H151" s="8" t="s">
        <v>125</v>
      </c>
      <c r="I151" s="8" t="s">
        <v>231</v>
      </c>
      <c r="J151" s="8" t="s">
        <v>282</v>
      </c>
      <c r="K151" s="79" t="s">
        <v>446</v>
      </c>
      <c r="L151" s="91" t="s">
        <v>522</v>
      </c>
      <c r="M151" s="8" t="str">
        <f t="shared" si="5"/>
        <v>86Gestión y Análisis de Políticas para el bienestar en los territoriosSAN CRISTOBALJ. SEPTIEMBRE 2025</v>
      </c>
      <c r="N151" s="98">
        <v>16287024</v>
      </c>
      <c r="O151" s="98">
        <v>16813094.8752</v>
      </c>
      <c r="P151" s="98"/>
      <c r="Q151" s="98">
        <v>0.99999999750987756</v>
      </c>
      <c r="R151" s="98">
        <v>0</v>
      </c>
      <c r="S151" s="98">
        <v>16813094.833333336</v>
      </c>
      <c r="T151" s="98"/>
      <c r="U151" s="98">
        <v>0.99999999750987756</v>
      </c>
      <c r="V151" s="98">
        <v>0</v>
      </c>
      <c r="W151" s="98">
        <v>16813094.833333336</v>
      </c>
    </row>
    <row r="152" spans="2:23" ht="101.25" customHeight="1" x14ac:dyDescent="0.35">
      <c r="B152" s="84">
        <v>87</v>
      </c>
      <c r="C152" s="91" t="s">
        <v>68</v>
      </c>
      <c r="D152" s="8" t="str">
        <f t="shared" si="6"/>
        <v>87Gestión y Análisis de Políticas para el bienestar en los territorios</v>
      </c>
      <c r="E152" s="8" t="s">
        <v>285</v>
      </c>
      <c r="F152" s="8" t="s">
        <v>286</v>
      </c>
      <c r="G152" s="8" t="s">
        <v>105</v>
      </c>
      <c r="H152" s="8" t="s">
        <v>126</v>
      </c>
      <c r="I152" s="8" t="s">
        <v>126</v>
      </c>
      <c r="J152" s="8" t="s">
        <v>282</v>
      </c>
      <c r="K152" s="91" t="s">
        <v>446</v>
      </c>
      <c r="L152" s="91" t="s">
        <v>522</v>
      </c>
      <c r="M152" s="8" t="str">
        <f t="shared" si="5"/>
        <v>87Gestión y Análisis de Políticas para el bienestar en los territoriosSAN CRISTOBALJ. SEPTIEMBRE 2025</v>
      </c>
      <c r="N152" s="98">
        <v>23686976</v>
      </c>
      <c r="O152" s="98">
        <v>24452065.3248</v>
      </c>
      <c r="P152" s="98"/>
      <c r="Q152" s="98">
        <v>1.0000000003489822</v>
      </c>
      <c r="R152" s="98">
        <v>0</v>
      </c>
      <c r="S152" s="98">
        <v>24452065.333333336</v>
      </c>
      <c r="T152" s="98"/>
      <c r="U152" s="98">
        <v>1</v>
      </c>
      <c r="V152" s="98">
        <v>0</v>
      </c>
      <c r="W152" s="98">
        <v>24452065.3248</v>
      </c>
    </row>
    <row r="153" spans="2:23" ht="101.25" customHeight="1" x14ac:dyDescent="0.35">
      <c r="B153" s="84">
        <v>141</v>
      </c>
      <c r="C153" s="91" t="s">
        <v>69</v>
      </c>
      <c r="D153" s="8" t="str">
        <f t="shared" si="6"/>
        <v>141Vigilancia en salud pública</v>
      </c>
      <c r="E153" s="8" t="s">
        <v>285</v>
      </c>
      <c r="F153" s="8" t="s">
        <v>286</v>
      </c>
      <c r="G153" s="8" t="s">
        <v>106</v>
      </c>
      <c r="H153" s="8" t="s">
        <v>127</v>
      </c>
      <c r="I153" s="8" t="s">
        <v>232</v>
      </c>
      <c r="J153" s="8" t="s">
        <v>282</v>
      </c>
      <c r="K153" s="91" t="s">
        <v>446</v>
      </c>
      <c r="L153" s="91" t="s">
        <v>522</v>
      </c>
      <c r="M153" s="8" t="str">
        <f t="shared" si="5"/>
        <v>141Vigilancia en salud públicaSAN CRISTOBALJ. SEPTIEMBRE 2025</v>
      </c>
      <c r="N153" s="98">
        <v>5357344</v>
      </c>
      <c r="O153" s="98">
        <v>5530386.2111999998</v>
      </c>
      <c r="P153" s="98"/>
      <c r="Q153" s="98">
        <v>0.99999999194751832</v>
      </c>
      <c r="R153" s="98">
        <v>0</v>
      </c>
      <c r="S153" s="98">
        <v>5530386.166666666</v>
      </c>
      <c r="T153" s="105">
        <v>0</v>
      </c>
      <c r="U153" s="98">
        <v>0.99999999194751832</v>
      </c>
      <c r="V153" s="98">
        <v>0</v>
      </c>
      <c r="W153" s="98">
        <v>5530386.166666666</v>
      </c>
    </row>
    <row r="154" spans="2:23" ht="101.25" customHeight="1" x14ac:dyDescent="0.35">
      <c r="B154" s="84">
        <v>86</v>
      </c>
      <c r="C154" s="91" t="s">
        <v>68</v>
      </c>
      <c r="D154" s="8" t="str">
        <f t="shared" si="6"/>
        <v>86Gestión y Análisis de Políticas para el bienestar en los territorios</v>
      </c>
      <c r="E154" s="8" t="s">
        <v>285</v>
      </c>
      <c r="F154" s="8" t="s">
        <v>286</v>
      </c>
      <c r="G154" s="8" t="s">
        <v>104</v>
      </c>
      <c r="H154" s="8" t="s">
        <v>125</v>
      </c>
      <c r="I154" s="8" t="s">
        <v>231</v>
      </c>
      <c r="J154" s="8" t="s">
        <v>282</v>
      </c>
      <c r="K154" s="91" t="s">
        <v>445</v>
      </c>
      <c r="L154" s="91" t="s">
        <v>522</v>
      </c>
      <c r="M154" s="8" t="str">
        <f t="shared" si="5"/>
        <v>86Gestión y Análisis de Políticas para el bienestar en los territoriosRAFAEL URIBE URIBEJ. SEPTIEMBRE 2025</v>
      </c>
      <c r="N154" s="98">
        <v>16287024</v>
      </c>
      <c r="O154" s="98">
        <v>16813094.8752</v>
      </c>
      <c r="P154" s="98"/>
      <c r="Q154" s="98">
        <v>0.99999999750987756</v>
      </c>
      <c r="R154" s="98">
        <v>0</v>
      </c>
      <c r="S154" s="98">
        <v>16813094.833333336</v>
      </c>
      <c r="T154" s="98"/>
      <c r="U154" s="98">
        <v>0.99999999750987756</v>
      </c>
      <c r="V154" s="98">
        <v>0</v>
      </c>
      <c r="W154" s="98">
        <v>16813094.833333336</v>
      </c>
    </row>
    <row r="155" spans="2:23" ht="101.25" customHeight="1" x14ac:dyDescent="0.35">
      <c r="B155" s="84">
        <v>87</v>
      </c>
      <c r="C155" s="91" t="s">
        <v>68</v>
      </c>
      <c r="D155" s="8" t="str">
        <f t="shared" si="6"/>
        <v>87Gestión y Análisis de Políticas para el bienestar en los territorios</v>
      </c>
      <c r="E155" s="8" t="s">
        <v>285</v>
      </c>
      <c r="F155" s="8" t="s">
        <v>286</v>
      </c>
      <c r="G155" s="8" t="s">
        <v>105</v>
      </c>
      <c r="H155" s="8" t="s">
        <v>126</v>
      </c>
      <c r="I155" s="8" t="s">
        <v>126</v>
      </c>
      <c r="J155" s="8" t="s">
        <v>282</v>
      </c>
      <c r="K155" s="91" t="s">
        <v>445</v>
      </c>
      <c r="L155" s="91" t="s">
        <v>522</v>
      </c>
      <c r="M155" s="8" t="str">
        <f t="shared" si="5"/>
        <v>87Gestión y Análisis de Políticas para el bienestar en los territoriosRAFAEL URIBE URIBEJ. SEPTIEMBRE 2025</v>
      </c>
      <c r="N155" s="98">
        <v>23686976</v>
      </c>
      <c r="O155" s="98">
        <v>24452065.3248</v>
      </c>
      <c r="P155" s="98"/>
      <c r="Q155" s="98">
        <v>1.0000000003489822</v>
      </c>
      <c r="R155" s="98">
        <v>0</v>
      </c>
      <c r="S155" s="98">
        <v>24452065.333333336</v>
      </c>
      <c r="T155" s="98"/>
      <c r="U155" s="98">
        <v>1</v>
      </c>
      <c r="V155" s="98">
        <v>0</v>
      </c>
      <c r="W155" s="98">
        <v>24452065.3248</v>
      </c>
    </row>
    <row r="156" spans="2:23" ht="101.25" customHeight="1" x14ac:dyDescent="0.35">
      <c r="B156" s="84">
        <v>141</v>
      </c>
      <c r="C156" s="91" t="s">
        <v>69</v>
      </c>
      <c r="D156" s="8" t="str">
        <f t="shared" si="6"/>
        <v>141Vigilancia en salud pública</v>
      </c>
      <c r="E156" s="8" t="s">
        <v>285</v>
      </c>
      <c r="F156" s="8" t="s">
        <v>286</v>
      </c>
      <c r="G156" s="8" t="s">
        <v>106</v>
      </c>
      <c r="H156" s="8" t="s">
        <v>127</v>
      </c>
      <c r="I156" s="8" t="s">
        <v>232</v>
      </c>
      <c r="J156" s="8" t="s">
        <v>282</v>
      </c>
      <c r="K156" s="91" t="s">
        <v>445</v>
      </c>
      <c r="L156" s="91" t="s">
        <v>522</v>
      </c>
      <c r="M156" s="8" t="str">
        <f t="shared" si="5"/>
        <v>141Vigilancia en salud públicaRAFAEL URIBE URIBEJ. SEPTIEMBRE 2025</v>
      </c>
      <c r="N156" s="98">
        <v>5357344</v>
      </c>
      <c r="O156" s="98">
        <v>5530386.2111999998</v>
      </c>
      <c r="P156" s="98"/>
      <c r="Q156" s="98">
        <v>0.99999999194751832</v>
      </c>
      <c r="R156" s="98">
        <v>0</v>
      </c>
      <c r="S156" s="98">
        <v>5530386.166666666</v>
      </c>
      <c r="T156" s="105">
        <v>0</v>
      </c>
      <c r="U156" s="98">
        <v>0.99999999194751832</v>
      </c>
      <c r="V156" s="98">
        <v>0</v>
      </c>
      <c r="W156" s="98">
        <v>5530386.166666666</v>
      </c>
    </row>
    <row r="157" spans="2:23" ht="101.25" customHeight="1" x14ac:dyDescent="0.35">
      <c r="B157" s="84">
        <v>86</v>
      </c>
      <c r="C157" s="91" t="s">
        <v>68</v>
      </c>
      <c r="D157" s="8" t="str">
        <f t="shared" si="6"/>
        <v>86Gestión y Análisis de Políticas para el bienestar en los territorios</v>
      </c>
      <c r="E157" s="8" t="s">
        <v>285</v>
      </c>
      <c r="F157" s="8" t="s">
        <v>286</v>
      </c>
      <c r="G157" s="8" t="s">
        <v>104</v>
      </c>
      <c r="H157" s="8" t="s">
        <v>125</v>
      </c>
      <c r="I157" s="8" t="s">
        <v>231</v>
      </c>
      <c r="J157" s="8" t="s">
        <v>282</v>
      </c>
      <c r="K157" s="91" t="s">
        <v>442</v>
      </c>
      <c r="L157" s="91" t="s">
        <v>522</v>
      </c>
      <c r="M157" s="8" t="str">
        <f t="shared" si="5"/>
        <v>86Gestión y Análisis de Políticas para el bienestar en los territoriosANTONIO NARIÑOJ. SEPTIEMBRE 2025</v>
      </c>
      <c r="N157" s="98">
        <v>16287024</v>
      </c>
      <c r="O157" s="98">
        <v>16813094.8752</v>
      </c>
      <c r="P157" s="98"/>
      <c r="Q157" s="98">
        <v>0.99999999750987756</v>
      </c>
      <c r="R157" s="98">
        <v>0</v>
      </c>
      <c r="S157" s="98">
        <v>16813094.833333336</v>
      </c>
      <c r="T157" s="98"/>
      <c r="U157" s="98">
        <v>0.99999999750987756</v>
      </c>
      <c r="V157" s="98">
        <v>0</v>
      </c>
      <c r="W157" s="98">
        <v>16813094.833333336</v>
      </c>
    </row>
    <row r="158" spans="2:23" ht="101.25" customHeight="1" x14ac:dyDescent="0.35">
      <c r="B158" s="84">
        <v>87</v>
      </c>
      <c r="C158" s="91" t="s">
        <v>68</v>
      </c>
      <c r="D158" s="8" t="str">
        <f t="shared" si="6"/>
        <v>87Gestión y Análisis de Políticas para el bienestar en los territorios</v>
      </c>
      <c r="E158" s="8" t="s">
        <v>285</v>
      </c>
      <c r="F158" s="8" t="s">
        <v>286</v>
      </c>
      <c r="G158" s="8" t="s">
        <v>105</v>
      </c>
      <c r="H158" s="8" t="s">
        <v>126</v>
      </c>
      <c r="I158" s="8" t="s">
        <v>126</v>
      </c>
      <c r="J158" s="8" t="s">
        <v>282</v>
      </c>
      <c r="K158" s="91" t="s">
        <v>442</v>
      </c>
      <c r="L158" s="91" t="s">
        <v>522</v>
      </c>
      <c r="M158" s="8" t="str">
        <f t="shared" si="5"/>
        <v>87Gestión y Análisis de Políticas para el bienestar en los territoriosANTONIO NARIÑOJ. SEPTIEMBRE 2025</v>
      </c>
      <c r="N158" s="98">
        <v>23686976</v>
      </c>
      <c r="O158" s="98">
        <v>24452065.3248</v>
      </c>
      <c r="P158" s="98"/>
      <c r="Q158" s="98">
        <v>1.0000000003489822</v>
      </c>
      <c r="R158" s="98">
        <v>0</v>
      </c>
      <c r="S158" s="98">
        <v>24452065.333333336</v>
      </c>
      <c r="T158" s="98"/>
      <c r="U158" s="98">
        <v>1</v>
      </c>
      <c r="V158" s="98">
        <v>0</v>
      </c>
      <c r="W158" s="98">
        <v>24452065.3248</v>
      </c>
    </row>
    <row r="159" spans="2:23" ht="101.25" customHeight="1" x14ac:dyDescent="0.35">
      <c r="B159" s="84">
        <v>141</v>
      </c>
      <c r="C159" s="91" t="s">
        <v>69</v>
      </c>
      <c r="D159" s="8" t="str">
        <f t="shared" si="6"/>
        <v>141Vigilancia en salud pública</v>
      </c>
      <c r="E159" s="8" t="s">
        <v>285</v>
      </c>
      <c r="F159" s="8" t="s">
        <v>286</v>
      </c>
      <c r="G159" s="8" t="s">
        <v>106</v>
      </c>
      <c r="H159" s="8" t="s">
        <v>127</v>
      </c>
      <c r="I159" s="8" t="s">
        <v>232</v>
      </c>
      <c r="J159" s="8" t="s">
        <v>282</v>
      </c>
      <c r="K159" s="91" t="s">
        <v>442</v>
      </c>
      <c r="L159" s="91" t="s">
        <v>522</v>
      </c>
      <c r="M159" s="8" t="str">
        <f t="shared" si="5"/>
        <v>141Vigilancia en salud públicaANTONIO NARIÑOJ. SEPTIEMBRE 2025</v>
      </c>
      <c r="N159" s="98">
        <v>5357344</v>
      </c>
      <c r="O159" s="98">
        <v>5530386.2111999998</v>
      </c>
      <c r="P159" s="98"/>
      <c r="Q159" s="98">
        <v>0.99999999194751832</v>
      </c>
      <c r="R159" s="98">
        <v>0</v>
      </c>
      <c r="S159" s="98">
        <v>5530386.166666666</v>
      </c>
      <c r="T159" s="105">
        <v>0</v>
      </c>
      <c r="U159" s="98">
        <v>0.99999999194751832</v>
      </c>
      <c r="V159" s="98">
        <v>0</v>
      </c>
      <c r="W159" s="98">
        <v>5530386.166666666</v>
      </c>
    </row>
    <row r="160" spans="2:23" ht="101.25" customHeight="1" x14ac:dyDescent="0.35">
      <c r="B160" s="84">
        <v>1</v>
      </c>
      <c r="C160" s="91" t="s">
        <v>71</v>
      </c>
      <c r="D160" s="8" t="str">
        <f t="shared" si="6"/>
        <v>1Gestión de Estrategias y Programas de interés en Salud Pública</v>
      </c>
      <c r="E160" s="8" t="s">
        <v>285</v>
      </c>
      <c r="F160" s="8" t="s">
        <v>286</v>
      </c>
      <c r="G160" s="8" t="s">
        <v>107</v>
      </c>
      <c r="H160" s="8" t="s">
        <v>128</v>
      </c>
      <c r="I160" s="8" t="s">
        <v>233</v>
      </c>
      <c r="J160" s="8" t="s">
        <v>283</v>
      </c>
      <c r="K160" s="91" t="s">
        <v>30</v>
      </c>
      <c r="L160" s="91" t="s">
        <v>522</v>
      </c>
      <c r="M160" s="8" t="str">
        <f t="shared" si="5"/>
        <v>1Gestión de Estrategias y Programas de interés en Salud PúblicaSUBREDJ. SEPTIEMBRE 2025</v>
      </c>
      <c r="N160" s="98">
        <v>6181480</v>
      </c>
      <c r="O160" s="98">
        <v>6381141.8039999995</v>
      </c>
      <c r="P160" s="98"/>
      <c r="Q160" s="98">
        <v>1.0000000307155061</v>
      </c>
      <c r="R160" s="98">
        <v>0</v>
      </c>
      <c r="S160" s="98">
        <v>6381142</v>
      </c>
      <c r="T160" s="98"/>
      <c r="U160" s="98">
        <v>1</v>
      </c>
      <c r="V160" s="98">
        <v>0</v>
      </c>
      <c r="W160" s="98">
        <v>6381141.8039999995</v>
      </c>
    </row>
    <row r="161" spans="2:23" ht="101.25" customHeight="1" x14ac:dyDescent="0.35">
      <c r="B161" s="84">
        <v>2</v>
      </c>
      <c r="C161" s="91" t="s">
        <v>71</v>
      </c>
      <c r="D161" s="8" t="str">
        <f t="shared" si="6"/>
        <v>2Gestión de Estrategias y Programas de interés en Salud Pública</v>
      </c>
      <c r="E161" s="8" t="s">
        <v>285</v>
      </c>
      <c r="F161" s="8" t="s">
        <v>286</v>
      </c>
      <c r="G161" s="8" t="s">
        <v>107</v>
      </c>
      <c r="H161" s="8" t="s">
        <v>129</v>
      </c>
      <c r="I161" s="8" t="s">
        <v>234</v>
      </c>
      <c r="J161" s="8" t="s">
        <v>283</v>
      </c>
      <c r="K161" s="91" t="s">
        <v>30</v>
      </c>
      <c r="L161" s="91" t="s">
        <v>522</v>
      </c>
      <c r="M161" s="8" t="str">
        <f t="shared" si="5"/>
        <v>2Gestión de Estrategias y Programas de interés en Salud PúblicaSUBREDJ. SEPTIEMBRE 2025</v>
      </c>
      <c r="N161" s="98">
        <v>3296912</v>
      </c>
      <c r="O161" s="98">
        <v>3403402.2576000001</v>
      </c>
      <c r="P161" s="98"/>
      <c r="Q161" s="98">
        <v>0.99999992431103335</v>
      </c>
      <c r="R161" s="98">
        <v>0</v>
      </c>
      <c r="S161" s="98">
        <v>3403402</v>
      </c>
      <c r="T161" s="98"/>
      <c r="U161" s="98">
        <v>0.99999992431103335</v>
      </c>
      <c r="V161" s="98">
        <v>0</v>
      </c>
      <c r="W161" s="98">
        <v>3403402</v>
      </c>
    </row>
    <row r="162" spans="2:23" ht="101.25" customHeight="1" x14ac:dyDescent="0.35">
      <c r="B162" s="84">
        <v>3</v>
      </c>
      <c r="C162" s="91" t="s">
        <v>71</v>
      </c>
      <c r="D162" s="8" t="str">
        <f t="shared" si="6"/>
        <v>3Gestión de Estrategias y Programas de interés en Salud Pública</v>
      </c>
      <c r="E162" s="8" t="s">
        <v>285</v>
      </c>
      <c r="F162" s="8" t="s">
        <v>286</v>
      </c>
      <c r="G162" s="8" t="s">
        <v>107</v>
      </c>
      <c r="H162" s="8" t="s">
        <v>448</v>
      </c>
      <c r="I162" s="8" t="s">
        <v>239</v>
      </c>
      <c r="J162" s="8" t="s">
        <v>283</v>
      </c>
      <c r="K162" s="91" t="s">
        <v>30</v>
      </c>
      <c r="L162" s="91" t="s">
        <v>522</v>
      </c>
      <c r="M162" s="8" t="str">
        <f t="shared" si="5"/>
        <v>3Gestión de Estrategias y Programas de interés en Salud PúblicaSUBREDJ. SEPTIEMBRE 2025</v>
      </c>
      <c r="N162" s="98">
        <v>3296912</v>
      </c>
      <c r="O162" s="98">
        <v>3403402.2576000001</v>
      </c>
      <c r="P162" s="98"/>
      <c r="Q162" s="98">
        <v>0.99999992431103335</v>
      </c>
      <c r="R162" s="98">
        <v>0</v>
      </c>
      <c r="S162" s="98">
        <v>3403402</v>
      </c>
      <c r="T162" s="98"/>
      <c r="U162" s="98">
        <v>0.99999992431103335</v>
      </c>
      <c r="V162" s="98">
        <v>0</v>
      </c>
      <c r="W162" s="98">
        <v>3403402</v>
      </c>
    </row>
    <row r="163" spans="2:23" ht="101.25" customHeight="1" x14ac:dyDescent="0.35">
      <c r="B163" s="84">
        <v>4</v>
      </c>
      <c r="C163" s="91" t="s">
        <v>71</v>
      </c>
      <c r="D163" s="8" t="str">
        <f t="shared" si="6"/>
        <v>4Gestión de Estrategias y Programas de interés en Salud Pública</v>
      </c>
      <c r="E163" s="8" t="s">
        <v>285</v>
      </c>
      <c r="F163" s="8" t="s">
        <v>286</v>
      </c>
      <c r="G163" s="8" t="s">
        <v>107</v>
      </c>
      <c r="H163" s="8" t="s">
        <v>130</v>
      </c>
      <c r="I163" s="8" t="s">
        <v>235</v>
      </c>
      <c r="J163" s="8" t="s">
        <v>283</v>
      </c>
      <c r="K163" s="91" t="s">
        <v>30</v>
      </c>
      <c r="L163" s="91" t="s">
        <v>522</v>
      </c>
      <c r="M163" s="8" t="str">
        <f t="shared" si="5"/>
        <v>4Gestión de Estrategias y Programas de interés en Salud PúblicaSUBREDJ. SEPTIEMBRE 2025</v>
      </c>
      <c r="N163" s="98">
        <v>7005616</v>
      </c>
      <c r="O163" s="98">
        <v>7231897.3968000002</v>
      </c>
      <c r="P163" s="98"/>
      <c r="Q163" s="98">
        <v>0.99999994513196488</v>
      </c>
      <c r="R163" s="98">
        <v>0</v>
      </c>
      <c r="S163" s="98">
        <v>7231897</v>
      </c>
      <c r="T163" s="98"/>
      <c r="U163" s="98">
        <v>0.99999994513196488</v>
      </c>
      <c r="V163" s="98">
        <v>0</v>
      </c>
      <c r="W163" s="98">
        <v>7231897</v>
      </c>
    </row>
    <row r="164" spans="2:23" ht="101.25" customHeight="1" x14ac:dyDescent="0.35">
      <c r="B164" s="84">
        <v>5</v>
      </c>
      <c r="C164" s="91" t="s">
        <v>71</v>
      </c>
      <c r="D164" s="8" t="str">
        <f t="shared" si="6"/>
        <v>5Gestión de Estrategias y Programas de interés en Salud Pública</v>
      </c>
      <c r="E164" s="8" t="s">
        <v>285</v>
      </c>
      <c r="F164" s="8" t="s">
        <v>286</v>
      </c>
      <c r="G164" s="8" t="s">
        <v>107</v>
      </c>
      <c r="H164" s="8" t="s">
        <v>131</v>
      </c>
      <c r="I164" s="8" t="s">
        <v>236</v>
      </c>
      <c r="J164" s="8" t="s">
        <v>283</v>
      </c>
      <c r="K164" s="91" t="s">
        <v>30</v>
      </c>
      <c r="L164" s="91" t="s">
        <v>522</v>
      </c>
      <c r="M164" s="8" t="str">
        <f t="shared" si="5"/>
        <v>5Gestión de Estrategias y Programas de interés en Salud PúblicaSUBREDJ. SEPTIEMBRE 2025</v>
      </c>
      <c r="N164" s="98">
        <v>6181480</v>
      </c>
      <c r="O164" s="98">
        <v>6381141.8039999995</v>
      </c>
      <c r="P164" s="98"/>
      <c r="Q164" s="98">
        <v>3.9999999661502588</v>
      </c>
      <c r="R164" s="98">
        <v>0</v>
      </c>
      <c r="S164" s="98">
        <v>25524567</v>
      </c>
      <c r="T164" s="98"/>
      <c r="U164" s="98">
        <v>3.9999999661502588</v>
      </c>
      <c r="V164" s="98">
        <v>0</v>
      </c>
      <c r="W164" s="98">
        <v>25524567</v>
      </c>
    </row>
    <row r="165" spans="2:23" ht="101.25" customHeight="1" x14ac:dyDescent="0.35">
      <c r="B165" s="84">
        <v>6</v>
      </c>
      <c r="C165" s="91" t="s">
        <v>71</v>
      </c>
      <c r="D165" s="8" t="str">
        <f t="shared" si="6"/>
        <v>6Gestión de Estrategias y Programas de interés en Salud Pública</v>
      </c>
      <c r="E165" s="8" t="s">
        <v>285</v>
      </c>
      <c r="F165" s="8" t="s">
        <v>286</v>
      </c>
      <c r="G165" s="8" t="s">
        <v>107</v>
      </c>
      <c r="H165" s="8" t="s">
        <v>132</v>
      </c>
      <c r="I165" s="8" t="s">
        <v>237</v>
      </c>
      <c r="J165" s="8" t="s">
        <v>283</v>
      </c>
      <c r="K165" s="91" t="s">
        <v>30</v>
      </c>
      <c r="L165" s="91" t="s">
        <v>522</v>
      </c>
      <c r="M165" s="8" t="str">
        <f t="shared" si="5"/>
        <v>6Gestión de Estrategias y Programas de interés en Salud PúblicaSUBREDJ. SEPTIEMBRE 2025</v>
      </c>
      <c r="N165" s="98">
        <v>6181480</v>
      </c>
      <c r="O165" s="98">
        <v>6381141.8039999995</v>
      </c>
      <c r="P165" s="98"/>
      <c r="Q165" s="98">
        <v>1.0000000307155061</v>
      </c>
      <c r="R165" s="98">
        <v>0</v>
      </c>
      <c r="S165" s="98">
        <v>6381142</v>
      </c>
      <c r="T165" s="98"/>
      <c r="U165" s="98">
        <v>1</v>
      </c>
      <c r="V165" s="98">
        <v>0</v>
      </c>
      <c r="W165" s="98">
        <v>6381141.8039999995</v>
      </c>
    </row>
    <row r="166" spans="2:23" ht="101.25" customHeight="1" x14ac:dyDescent="0.35">
      <c r="B166" s="84">
        <v>7</v>
      </c>
      <c r="C166" s="91" t="s">
        <v>71</v>
      </c>
      <c r="D166" s="8" t="str">
        <f t="shared" si="6"/>
        <v>7Gestión de Estrategias y Programas de interés en Salud Pública</v>
      </c>
      <c r="E166" s="8" t="s">
        <v>285</v>
      </c>
      <c r="F166" s="8" t="s">
        <v>286</v>
      </c>
      <c r="G166" s="8" t="s">
        <v>107</v>
      </c>
      <c r="H166" s="8" t="s">
        <v>133</v>
      </c>
      <c r="I166" s="8" t="s">
        <v>238</v>
      </c>
      <c r="J166" s="8" t="s">
        <v>283</v>
      </c>
      <c r="K166" s="91" t="s">
        <v>30</v>
      </c>
      <c r="L166" s="91" t="s">
        <v>522</v>
      </c>
      <c r="M166" s="8" t="str">
        <f t="shared" si="5"/>
        <v>7Gestión de Estrategias y Programas de interés en Salud PúblicaSUBREDJ. SEPTIEMBRE 2025</v>
      </c>
      <c r="N166" s="98">
        <v>3296912</v>
      </c>
      <c r="O166" s="98">
        <v>3403402.2576000001</v>
      </c>
      <c r="P166" s="98"/>
      <c r="Q166" s="98">
        <v>3.0000000667567281</v>
      </c>
      <c r="R166" s="98">
        <v>0</v>
      </c>
      <c r="S166" s="98">
        <v>10210207</v>
      </c>
      <c r="T166" s="98"/>
      <c r="U166" s="98">
        <v>3</v>
      </c>
      <c r="V166" s="98">
        <v>0</v>
      </c>
      <c r="W166" s="98">
        <v>10210206.7728</v>
      </c>
    </row>
    <row r="167" spans="2:23" ht="101.25" customHeight="1" x14ac:dyDescent="0.35">
      <c r="B167" s="84">
        <v>8</v>
      </c>
      <c r="C167" s="91" t="s">
        <v>71</v>
      </c>
      <c r="D167" s="8" t="str">
        <f t="shared" si="6"/>
        <v>8Gestión de Estrategias y Programas de interés en Salud Pública</v>
      </c>
      <c r="E167" s="8" t="s">
        <v>285</v>
      </c>
      <c r="F167" s="8" t="s">
        <v>286</v>
      </c>
      <c r="G167" s="8" t="s">
        <v>107</v>
      </c>
      <c r="H167" s="8" t="s">
        <v>134</v>
      </c>
      <c r="I167" s="8" t="s">
        <v>239</v>
      </c>
      <c r="J167" s="8" t="s">
        <v>283</v>
      </c>
      <c r="K167" s="91" t="s">
        <v>30</v>
      </c>
      <c r="L167" s="91" t="s">
        <v>522</v>
      </c>
      <c r="M167" s="8" t="str">
        <f t="shared" si="5"/>
        <v>8Gestión de Estrategias y Programas de interés en Salud PúblicaSUBREDJ. SEPTIEMBRE 2025</v>
      </c>
      <c r="N167" s="98">
        <v>3296912</v>
      </c>
      <c r="O167" s="98">
        <v>3403402.2576000001</v>
      </c>
      <c r="P167" s="98"/>
      <c r="Q167" s="98">
        <v>0.99999992431103335</v>
      </c>
      <c r="R167" s="98">
        <v>0</v>
      </c>
      <c r="S167" s="98">
        <v>3403402</v>
      </c>
      <c r="T167" s="98"/>
      <c r="U167" s="98">
        <v>0.99999992431103335</v>
      </c>
      <c r="V167" s="98">
        <v>0</v>
      </c>
      <c r="W167" s="98">
        <v>3403402</v>
      </c>
    </row>
    <row r="168" spans="2:23" ht="101.25" customHeight="1" x14ac:dyDescent="0.35">
      <c r="B168" s="84">
        <v>10</v>
      </c>
      <c r="C168" s="91" t="s">
        <v>71</v>
      </c>
      <c r="D168" s="8" t="str">
        <f t="shared" si="6"/>
        <v>10Gestión de Estrategias y Programas de interés en Salud Pública</v>
      </c>
      <c r="E168" s="8" t="s">
        <v>285</v>
      </c>
      <c r="F168" s="8" t="s">
        <v>286</v>
      </c>
      <c r="G168" s="8" t="s">
        <v>108</v>
      </c>
      <c r="H168" s="8" t="s">
        <v>135</v>
      </c>
      <c r="I168" s="8" t="s">
        <v>240</v>
      </c>
      <c r="J168" s="8" t="s">
        <v>283</v>
      </c>
      <c r="K168" s="91" t="s">
        <v>30</v>
      </c>
      <c r="L168" s="91" t="s">
        <v>522</v>
      </c>
      <c r="M168" s="8" t="str">
        <f t="shared" si="5"/>
        <v>10Gestión de Estrategias y Programas de interés en Salud PúblicaSUBREDJ. SEPTIEMBRE 2025</v>
      </c>
      <c r="N168" s="98">
        <v>6181480</v>
      </c>
      <c r="O168" s="98">
        <v>6381141.8039999995</v>
      </c>
      <c r="P168" s="98"/>
      <c r="Q168" s="98">
        <v>1.0000000307155061</v>
      </c>
      <c r="R168" s="98">
        <v>0</v>
      </c>
      <c r="S168" s="98">
        <v>6381142</v>
      </c>
      <c r="T168" s="98"/>
      <c r="U168" s="98">
        <v>1</v>
      </c>
      <c r="V168" s="98">
        <v>0</v>
      </c>
      <c r="W168" s="98">
        <v>6381141.8039999995</v>
      </c>
    </row>
    <row r="169" spans="2:23" ht="101.25" customHeight="1" x14ac:dyDescent="0.35">
      <c r="B169" s="84">
        <v>11</v>
      </c>
      <c r="C169" s="91" t="s">
        <v>71</v>
      </c>
      <c r="D169" s="8" t="str">
        <f t="shared" si="6"/>
        <v>11Gestión de Estrategias y Programas de interés en Salud Pública</v>
      </c>
      <c r="E169" s="8" t="s">
        <v>285</v>
      </c>
      <c r="F169" s="8" t="s">
        <v>286</v>
      </c>
      <c r="G169" s="8" t="s">
        <v>108</v>
      </c>
      <c r="H169" s="8" t="s">
        <v>136</v>
      </c>
      <c r="I169" s="8">
        <v>0</v>
      </c>
      <c r="J169" s="8" t="s">
        <v>283</v>
      </c>
      <c r="K169" s="91" t="s">
        <v>30</v>
      </c>
      <c r="L169" s="91" t="s">
        <v>522</v>
      </c>
      <c r="M169" s="8" t="str">
        <f t="shared" si="5"/>
        <v>11Gestión de Estrategias y Programas de interés en Salud PúblicaSUBREDJ. SEPTIEMBRE 2025</v>
      </c>
      <c r="N169" s="98">
        <v>20192712</v>
      </c>
      <c r="O169" s="98">
        <v>20844936.597600002</v>
      </c>
      <c r="P169" s="98"/>
      <c r="Q169" s="98">
        <v>1.0000000193044483</v>
      </c>
      <c r="R169" s="98">
        <v>0</v>
      </c>
      <c r="S169" s="98">
        <v>20844937.000000004</v>
      </c>
      <c r="T169" s="98"/>
      <c r="U169" s="98">
        <v>1</v>
      </c>
      <c r="V169" s="98">
        <v>0</v>
      </c>
      <c r="W169" s="98">
        <v>20844936.597600002</v>
      </c>
    </row>
    <row r="170" spans="2:23" ht="101.25" customHeight="1" x14ac:dyDescent="0.35">
      <c r="B170" s="84">
        <v>12</v>
      </c>
      <c r="C170" s="91" t="s">
        <v>71</v>
      </c>
      <c r="D170" s="8" t="str">
        <f t="shared" si="6"/>
        <v>12Gestión de Estrategias y Programas de interés en Salud Pública</v>
      </c>
      <c r="E170" s="8" t="s">
        <v>285</v>
      </c>
      <c r="F170" s="8" t="s">
        <v>286</v>
      </c>
      <c r="G170" s="8" t="s">
        <v>108</v>
      </c>
      <c r="H170" s="8" t="s">
        <v>137</v>
      </c>
      <c r="I170" s="8" t="s">
        <v>241</v>
      </c>
      <c r="J170" s="8" t="s">
        <v>283</v>
      </c>
      <c r="K170" s="91" t="s">
        <v>30</v>
      </c>
      <c r="L170" s="91" t="s">
        <v>522</v>
      </c>
      <c r="M170" s="8" t="str">
        <f t="shared" si="5"/>
        <v>12Gestión de Estrategias y Programas de interés en Salud PúblicaSUBREDJ. SEPTIEMBRE 2025</v>
      </c>
      <c r="N170" s="98">
        <v>11950984</v>
      </c>
      <c r="O170" s="98">
        <v>12337000.783199999</v>
      </c>
      <c r="P170" s="98"/>
      <c r="Q170" s="98">
        <v>1.0000000175731529</v>
      </c>
      <c r="R170" s="98">
        <v>0</v>
      </c>
      <c r="S170" s="98">
        <v>12337001.000000002</v>
      </c>
      <c r="T170" s="98"/>
      <c r="U170" s="98">
        <v>1</v>
      </c>
      <c r="V170" s="98">
        <v>0</v>
      </c>
      <c r="W170" s="98">
        <v>12337000.783199999</v>
      </c>
    </row>
    <row r="171" spans="2:23" ht="101.25" customHeight="1" x14ac:dyDescent="0.35">
      <c r="B171" s="84">
        <v>14</v>
      </c>
      <c r="C171" s="91" t="s">
        <v>71</v>
      </c>
      <c r="D171" s="8" t="str">
        <f t="shared" si="6"/>
        <v>14Gestión de Estrategias y Programas de interés en Salud Pública</v>
      </c>
      <c r="E171" s="8" t="s">
        <v>285</v>
      </c>
      <c r="F171" s="8" t="s">
        <v>286</v>
      </c>
      <c r="G171" s="8" t="s">
        <v>108</v>
      </c>
      <c r="H171" s="8" t="s">
        <v>449</v>
      </c>
      <c r="I171" s="8" t="s">
        <v>464</v>
      </c>
      <c r="J171" s="8" t="s">
        <v>283</v>
      </c>
      <c r="K171" s="91" t="s">
        <v>30</v>
      </c>
      <c r="L171" s="91" t="s">
        <v>522</v>
      </c>
      <c r="M171" s="8" t="str">
        <f t="shared" si="5"/>
        <v>14Gestión de Estrategias y Programas de interés en Salud PúblicaSUBREDJ. SEPTIEMBRE 2025</v>
      </c>
      <c r="N171" s="98">
        <v>18544440</v>
      </c>
      <c r="O171" s="98">
        <v>19143425.412</v>
      </c>
      <c r="P171" s="98"/>
      <c r="Q171" s="98">
        <v>0.99999997847825084</v>
      </c>
      <c r="R171" s="98">
        <v>0</v>
      </c>
      <c r="S171" s="98">
        <v>19143425</v>
      </c>
      <c r="T171" s="98"/>
      <c r="U171" s="98">
        <v>0.99999997847825084</v>
      </c>
      <c r="V171" s="98">
        <v>0</v>
      </c>
      <c r="W171" s="98">
        <v>19143425</v>
      </c>
    </row>
    <row r="172" spans="2:23" ht="101.25" customHeight="1" x14ac:dyDescent="0.35">
      <c r="B172" s="84">
        <v>16</v>
      </c>
      <c r="C172" s="91" t="s">
        <v>72</v>
      </c>
      <c r="D172" s="8" t="str">
        <f t="shared" si="6"/>
        <v>16Entorno Cuidador Institucional “Bienestar en nuestro entorno institucional”</v>
      </c>
      <c r="E172" s="8" t="s">
        <v>287</v>
      </c>
      <c r="F172" s="8" t="s">
        <v>286</v>
      </c>
      <c r="G172" s="8" t="s">
        <v>109</v>
      </c>
      <c r="H172" s="8" t="s">
        <v>138</v>
      </c>
      <c r="I172" s="8" t="s">
        <v>242</v>
      </c>
      <c r="J172" s="8" t="s">
        <v>283</v>
      </c>
      <c r="K172" s="91" t="s">
        <v>30</v>
      </c>
      <c r="L172" s="91" t="s">
        <v>522</v>
      </c>
      <c r="M172" s="8" t="str">
        <f t="shared" si="5"/>
        <v>16Entorno Cuidador Institucional “Bienestar en nuestro entorno institucional”SUBREDJ. SEPTIEMBRE 2025</v>
      </c>
      <c r="N172" s="98">
        <v>228127</v>
      </c>
      <c r="O172" s="98">
        <v>235495.50210000001</v>
      </c>
      <c r="P172" s="98"/>
      <c r="Q172" s="98">
        <v>55.999999500627403</v>
      </c>
      <c r="R172" s="98">
        <v>0</v>
      </c>
      <c r="S172" s="98">
        <v>13187748</v>
      </c>
      <c r="T172" s="98"/>
      <c r="U172" s="98">
        <v>55.999999500627403</v>
      </c>
      <c r="V172" s="98">
        <v>0</v>
      </c>
      <c r="W172" s="98">
        <v>13187748</v>
      </c>
    </row>
    <row r="173" spans="2:23" ht="101.25" customHeight="1" x14ac:dyDescent="0.35">
      <c r="B173" s="84">
        <v>17</v>
      </c>
      <c r="C173" s="91" t="s">
        <v>72</v>
      </c>
      <c r="D173" s="8" t="str">
        <f t="shared" si="6"/>
        <v>17Entorno Cuidador Institucional “Bienestar en nuestro entorno institucional”</v>
      </c>
      <c r="E173" s="8" t="s">
        <v>287</v>
      </c>
      <c r="F173" s="8" t="s">
        <v>286</v>
      </c>
      <c r="G173" s="8" t="s">
        <v>109</v>
      </c>
      <c r="H173" s="8" t="s">
        <v>139</v>
      </c>
      <c r="I173" s="8" t="s">
        <v>242</v>
      </c>
      <c r="J173" s="8" t="s">
        <v>283</v>
      </c>
      <c r="K173" s="91" t="s">
        <v>30</v>
      </c>
      <c r="L173" s="91" t="s">
        <v>522</v>
      </c>
      <c r="M173" s="8" t="str">
        <f t="shared" si="5"/>
        <v>17Entorno Cuidador Institucional “Bienestar en nuestro entorno institucional”SUBREDJ. SEPTIEMBRE 2025</v>
      </c>
      <c r="N173" s="98">
        <v>172937</v>
      </c>
      <c r="O173" s="98">
        <v>178522.8651</v>
      </c>
      <c r="P173" s="98"/>
      <c r="Q173" s="98">
        <v>224.0000012188915</v>
      </c>
      <c r="R173" s="98">
        <v>0</v>
      </c>
      <c r="S173" s="98">
        <v>39989115.71470046</v>
      </c>
      <c r="T173" s="98"/>
      <c r="U173" s="98">
        <v>224.0000012188915</v>
      </c>
      <c r="V173" s="98">
        <v>0</v>
      </c>
      <c r="W173" s="98">
        <v>39989122</v>
      </c>
    </row>
    <row r="174" spans="2:23" ht="101.25" customHeight="1" x14ac:dyDescent="0.35">
      <c r="B174" s="84">
        <v>19</v>
      </c>
      <c r="C174" s="91" t="s">
        <v>72</v>
      </c>
      <c r="D174" s="8" t="str">
        <f t="shared" si="6"/>
        <v>19Entorno Cuidador Institucional “Bienestar en nuestro entorno institucional”</v>
      </c>
      <c r="E174" s="8" t="s">
        <v>287</v>
      </c>
      <c r="F174" s="8" t="s">
        <v>286</v>
      </c>
      <c r="G174" s="8" t="s">
        <v>109</v>
      </c>
      <c r="H174" s="8" t="s">
        <v>140</v>
      </c>
      <c r="I174" s="8" t="s">
        <v>243</v>
      </c>
      <c r="J174" s="8" t="s">
        <v>283</v>
      </c>
      <c r="K174" s="91" t="s">
        <v>30</v>
      </c>
      <c r="L174" s="91" t="s">
        <v>522</v>
      </c>
      <c r="M174" s="8" t="str">
        <f t="shared" si="5"/>
        <v>19Entorno Cuidador Institucional “Bienestar en nuestro entorno institucional”SUBREDJ. SEPTIEMBRE 2025</v>
      </c>
      <c r="N174" s="98">
        <v>7005616</v>
      </c>
      <c r="O174" s="98">
        <v>7231897.3968000002</v>
      </c>
      <c r="P174" s="98"/>
      <c r="Q174" s="98">
        <v>0.99999994513196488</v>
      </c>
      <c r="R174" s="98">
        <v>0</v>
      </c>
      <c r="S174" s="98">
        <v>7231897</v>
      </c>
      <c r="T174" s="98"/>
      <c r="U174" s="98">
        <v>0.99999994513196488</v>
      </c>
      <c r="V174" s="98">
        <v>0</v>
      </c>
      <c r="W174" s="98">
        <v>7231897</v>
      </c>
    </row>
    <row r="175" spans="2:23" ht="101.25" customHeight="1" x14ac:dyDescent="0.35">
      <c r="B175" s="84">
        <v>20</v>
      </c>
      <c r="C175" s="91" t="s">
        <v>72</v>
      </c>
      <c r="D175" s="8" t="str">
        <f t="shared" si="6"/>
        <v>20Entorno Cuidador Institucional “Bienestar en nuestro entorno institucional”</v>
      </c>
      <c r="E175" s="8" t="s">
        <v>287</v>
      </c>
      <c r="F175" s="8" t="s">
        <v>286</v>
      </c>
      <c r="G175" s="8" t="s">
        <v>109</v>
      </c>
      <c r="H175" s="8" t="s">
        <v>141</v>
      </c>
      <c r="I175" s="8" t="s">
        <v>242</v>
      </c>
      <c r="J175" s="8" t="s">
        <v>283</v>
      </c>
      <c r="K175" s="91" t="s">
        <v>30</v>
      </c>
      <c r="L175" s="91" t="s">
        <v>522</v>
      </c>
      <c r="M175" s="8" t="str">
        <f t="shared" si="5"/>
        <v>20Entorno Cuidador Institucional “Bienestar en nuestro entorno institucional”SUBREDJ. SEPTIEMBRE 2025</v>
      </c>
      <c r="N175" s="98">
        <v>95667</v>
      </c>
      <c r="O175" s="98">
        <v>98757.044099999999</v>
      </c>
      <c r="P175" s="98"/>
      <c r="Q175" s="98">
        <v>112.00000061565228</v>
      </c>
      <c r="R175" s="98">
        <v>0</v>
      </c>
      <c r="S175" s="98">
        <v>11060789</v>
      </c>
      <c r="T175" s="98"/>
      <c r="U175" s="98">
        <v>81</v>
      </c>
      <c r="V175" s="98">
        <v>0</v>
      </c>
      <c r="W175" s="98">
        <v>7999320.5720999995</v>
      </c>
    </row>
    <row r="176" spans="2:23" ht="101.25" customHeight="1" x14ac:dyDescent="0.35">
      <c r="B176" s="84">
        <v>21</v>
      </c>
      <c r="C176" s="91" t="s">
        <v>72</v>
      </c>
      <c r="D176" s="8" t="str">
        <f t="shared" si="6"/>
        <v>21Entorno Cuidador Institucional “Bienestar en nuestro entorno institucional”</v>
      </c>
      <c r="E176" s="8" t="s">
        <v>287</v>
      </c>
      <c r="F176" s="8" t="s">
        <v>286</v>
      </c>
      <c r="G176" s="8" t="s">
        <v>110</v>
      </c>
      <c r="H176" s="8" t="s">
        <v>142</v>
      </c>
      <c r="I176" s="8" t="s">
        <v>243</v>
      </c>
      <c r="J176" s="8" t="s">
        <v>283</v>
      </c>
      <c r="K176" s="91" t="s">
        <v>30</v>
      </c>
      <c r="L176" s="91" t="s">
        <v>522</v>
      </c>
      <c r="M176" s="8" t="str">
        <f t="shared" si="5"/>
        <v>21Entorno Cuidador Institucional “Bienestar en nuestro entorno institucional”SUBREDJ. SEPTIEMBRE 2025</v>
      </c>
      <c r="N176" s="98">
        <v>13187096</v>
      </c>
      <c r="O176" s="98">
        <v>13613039.2008</v>
      </c>
      <c r="P176" s="98"/>
      <c r="Q176" s="98">
        <v>0.99999998524943645</v>
      </c>
      <c r="R176" s="98">
        <v>0</v>
      </c>
      <c r="S176" s="98">
        <v>13613039</v>
      </c>
      <c r="T176" s="98"/>
      <c r="U176" s="98">
        <v>0.99999998524943645</v>
      </c>
      <c r="V176" s="98">
        <v>0</v>
      </c>
      <c r="W176" s="98">
        <v>13613039</v>
      </c>
    </row>
    <row r="177" spans="2:23" ht="101.25" customHeight="1" x14ac:dyDescent="0.35">
      <c r="B177" s="84">
        <v>22</v>
      </c>
      <c r="C177" s="91" t="s">
        <v>72</v>
      </c>
      <c r="D177" s="8" t="str">
        <f t="shared" si="6"/>
        <v>22Entorno Cuidador Institucional “Bienestar en nuestro entorno institucional”</v>
      </c>
      <c r="E177" s="8" t="s">
        <v>287</v>
      </c>
      <c r="F177" s="8" t="s">
        <v>286</v>
      </c>
      <c r="G177" s="8" t="s">
        <v>110</v>
      </c>
      <c r="H177" s="8" t="s">
        <v>143</v>
      </c>
      <c r="I177" s="8" t="s">
        <v>243</v>
      </c>
      <c r="J177" s="8" t="s">
        <v>283</v>
      </c>
      <c r="K177" s="91" t="s">
        <v>30</v>
      </c>
      <c r="L177" s="91" t="s">
        <v>522</v>
      </c>
      <c r="M177" s="8" t="str">
        <f t="shared" si="5"/>
        <v>22Entorno Cuidador Institucional “Bienestar en nuestro entorno institucional”SUBREDJ. SEPTIEMBRE 2025</v>
      </c>
      <c r="N177" s="98">
        <v>12362960</v>
      </c>
      <c r="O177" s="98">
        <v>12762283.607999999</v>
      </c>
      <c r="P177" s="98"/>
      <c r="Q177" s="98">
        <v>1.0000000307155061</v>
      </c>
      <c r="R177" s="98">
        <v>0</v>
      </c>
      <c r="S177" s="98">
        <v>12762284</v>
      </c>
      <c r="T177" s="98"/>
      <c r="U177" s="98">
        <v>1</v>
      </c>
      <c r="V177" s="98">
        <v>0</v>
      </c>
      <c r="W177" s="98">
        <v>12762283.607999999</v>
      </c>
    </row>
    <row r="178" spans="2:23" ht="101.25" customHeight="1" x14ac:dyDescent="0.35">
      <c r="B178" s="84">
        <v>23</v>
      </c>
      <c r="C178" s="91" t="s">
        <v>72</v>
      </c>
      <c r="D178" s="8" t="str">
        <f t="shared" si="6"/>
        <v>23Entorno Cuidador Institucional “Bienestar en nuestro entorno institucional”</v>
      </c>
      <c r="E178" s="8" t="s">
        <v>287</v>
      </c>
      <c r="F178" s="8" t="s">
        <v>286</v>
      </c>
      <c r="G178" s="8" t="s">
        <v>110</v>
      </c>
      <c r="H178" s="8" t="s">
        <v>144</v>
      </c>
      <c r="I178" s="8" t="s">
        <v>243</v>
      </c>
      <c r="J178" s="8" t="s">
        <v>283</v>
      </c>
      <c r="K178" s="91" t="s">
        <v>30</v>
      </c>
      <c r="L178" s="91" t="s">
        <v>522</v>
      </c>
      <c r="M178" s="8" t="str">
        <f t="shared" si="5"/>
        <v>23Entorno Cuidador Institucional “Bienestar en nuestro entorno institucional”SUBREDJ. SEPTIEMBRE 2025</v>
      </c>
      <c r="N178" s="98">
        <v>6181480</v>
      </c>
      <c r="O178" s="98">
        <v>6381141.8039999995</v>
      </c>
      <c r="P178" s="98"/>
      <c r="Q178" s="98">
        <v>1.0000000307155061</v>
      </c>
      <c r="R178" s="98">
        <v>0</v>
      </c>
      <c r="S178" s="98">
        <v>6381142</v>
      </c>
      <c r="T178" s="98"/>
      <c r="U178" s="98">
        <v>1</v>
      </c>
      <c r="V178" s="98">
        <v>0</v>
      </c>
      <c r="W178" s="98">
        <v>6381141.8039999995</v>
      </c>
    </row>
    <row r="179" spans="2:23" ht="101.25" customHeight="1" x14ac:dyDescent="0.35">
      <c r="B179" s="84">
        <v>24</v>
      </c>
      <c r="C179" s="91" t="s">
        <v>72</v>
      </c>
      <c r="D179" s="8" t="str">
        <f t="shared" si="6"/>
        <v>24Entorno Cuidador Institucional “Bienestar en nuestro entorno institucional”</v>
      </c>
      <c r="E179" s="8" t="s">
        <v>287</v>
      </c>
      <c r="F179" s="8" t="s">
        <v>286</v>
      </c>
      <c r="G179" s="8" t="s">
        <v>111</v>
      </c>
      <c r="H179" s="8" t="s">
        <v>145</v>
      </c>
      <c r="I179" s="8" t="s">
        <v>243</v>
      </c>
      <c r="J179" s="8" t="s">
        <v>283</v>
      </c>
      <c r="K179" s="91" t="s">
        <v>30</v>
      </c>
      <c r="L179" s="91" t="s">
        <v>522</v>
      </c>
      <c r="M179" s="8" t="str">
        <f t="shared" si="5"/>
        <v>24Entorno Cuidador Institucional “Bienestar en nuestro entorno institucional”SUBREDJ. SEPTIEMBRE 2025</v>
      </c>
      <c r="N179" s="98">
        <v>25962216</v>
      </c>
      <c r="O179" s="98">
        <v>26800795.5768</v>
      </c>
      <c r="P179" s="98"/>
      <c r="Q179" s="98">
        <v>1.000000015790576</v>
      </c>
      <c r="R179" s="98">
        <v>0</v>
      </c>
      <c r="S179" s="98">
        <v>26800796</v>
      </c>
      <c r="T179" s="98"/>
      <c r="U179" s="98">
        <v>0.9</v>
      </c>
      <c r="V179" s="98">
        <v>0</v>
      </c>
      <c r="W179" s="98">
        <v>24120716.01912</v>
      </c>
    </row>
    <row r="180" spans="2:23" ht="101.25" customHeight="1" x14ac:dyDescent="0.35">
      <c r="B180" s="84">
        <v>25</v>
      </c>
      <c r="C180" s="91" t="s">
        <v>73</v>
      </c>
      <c r="D180" s="8" t="str">
        <f t="shared" si="6"/>
        <v>25Entorno cuidador Laboral “Bienestar en nuestro entorno laboral”</v>
      </c>
      <c r="E180" s="8" t="s">
        <v>287</v>
      </c>
      <c r="F180" s="8" t="s">
        <v>286</v>
      </c>
      <c r="G180" s="8" t="s">
        <v>112</v>
      </c>
      <c r="H180" s="8" t="s">
        <v>146</v>
      </c>
      <c r="I180" s="8" t="s">
        <v>244</v>
      </c>
      <c r="J180" s="8" t="s">
        <v>283</v>
      </c>
      <c r="K180" s="91" t="s">
        <v>30</v>
      </c>
      <c r="L180" s="91" t="s">
        <v>522</v>
      </c>
      <c r="M180" s="8" t="str">
        <f t="shared" si="5"/>
        <v>25Entorno cuidador Laboral “Bienestar en nuestro entorno laboral”SUBREDJ. SEPTIEMBRE 2025</v>
      </c>
      <c r="N180" s="98">
        <v>39359</v>
      </c>
      <c r="O180" s="98">
        <v>40630.295700000002</v>
      </c>
      <c r="P180" s="98"/>
      <c r="Q180" s="98">
        <v>186.99999271725702</v>
      </c>
      <c r="R180" s="98">
        <v>0</v>
      </c>
      <c r="S180" s="98">
        <v>7597864.9999999991</v>
      </c>
      <c r="T180" s="98"/>
      <c r="U180" s="98">
        <v>186.99999271725702</v>
      </c>
      <c r="V180" s="98">
        <v>0</v>
      </c>
      <c r="W180" s="98">
        <v>7597864.9999999991</v>
      </c>
    </row>
    <row r="181" spans="2:23" ht="101.25" customHeight="1" x14ac:dyDescent="0.35">
      <c r="B181" s="84">
        <v>26</v>
      </c>
      <c r="C181" s="91" t="s">
        <v>73</v>
      </c>
      <c r="D181" s="8" t="str">
        <f t="shared" si="6"/>
        <v>26Entorno cuidador Laboral “Bienestar en nuestro entorno laboral”</v>
      </c>
      <c r="E181" s="8" t="s">
        <v>287</v>
      </c>
      <c r="F181" s="8" t="s">
        <v>286</v>
      </c>
      <c r="G181" s="8" t="s">
        <v>112</v>
      </c>
      <c r="H181" s="8" t="s">
        <v>147</v>
      </c>
      <c r="I181" s="8" t="s">
        <v>245</v>
      </c>
      <c r="J181" s="8" t="s">
        <v>283</v>
      </c>
      <c r="K181" s="91" t="s">
        <v>30</v>
      </c>
      <c r="L181" s="91" t="s">
        <v>522</v>
      </c>
      <c r="M181" s="8" t="str">
        <f t="shared" si="5"/>
        <v>26Entorno cuidador Laboral “Bienestar en nuestro entorno laboral”SUBREDJ. SEPTIEMBRE 2025</v>
      </c>
      <c r="N181" s="98">
        <v>39359</v>
      </c>
      <c r="O181" s="98">
        <v>40630.295700000002</v>
      </c>
      <c r="P181" s="98"/>
      <c r="Q181" s="98">
        <v>789.99995077564745</v>
      </c>
      <c r="R181" s="98">
        <v>0</v>
      </c>
      <c r="S181" s="98">
        <v>32097931.603000004</v>
      </c>
      <c r="T181" s="98"/>
      <c r="U181" s="98">
        <v>789.99995077564745</v>
      </c>
      <c r="V181" s="98">
        <v>0</v>
      </c>
      <c r="W181" s="98">
        <v>32097931.603000004</v>
      </c>
    </row>
    <row r="182" spans="2:23" ht="101.25" customHeight="1" x14ac:dyDescent="0.35">
      <c r="B182" s="84">
        <v>27</v>
      </c>
      <c r="C182" s="91" t="s">
        <v>73</v>
      </c>
      <c r="D182" s="8" t="str">
        <f t="shared" si="6"/>
        <v>27Entorno cuidador Laboral “Bienestar en nuestro entorno laboral”</v>
      </c>
      <c r="E182" s="8" t="s">
        <v>287</v>
      </c>
      <c r="F182" s="8" t="s">
        <v>286</v>
      </c>
      <c r="G182" s="8" t="s">
        <v>112</v>
      </c>
      <c r="H182" s="8" t="s">
        <v>148</v>
      </c>
      <c r="I182" s="8" t="s">
        <v>246</v>
      </c>
      <c r="J182" s="8" t="s">
        <v>283</v>
      </c>
      <c r="K182" s="91" t="s">
        <v>30</v>
      </c>
      <c r="L182" s="91" t="s">
        <v>522</v>
      </c>
      <c r="M182" s="8" t="str">
        <f t="shared" si="5"/>
        <v>27Entorno cuidador Laboral “Bienestar en nuestro entorno laboral”SUBREDJ. SEPTIEMBRE 2025</v>
      </c>
      <c r="N182" s="98">
        <v>60195</v>
      </c>
      <c r="O182" s="98">
        <v>62139.298499999997</v>
      </c>
      <c r="P182" s="98"/>
      <c r="Q182" s="98">
        <v>208.99999378010361</v>
      </c>
      <c r="R182" s="98">
        <v>0</v>
      </c>
      <c r="S182" s="98">
        <v>12987113</v>
      </c>
      <c r="T182" s="98"/>
      <c r="U182" s="98">
        <v>208.99999378010361</v>
      </c>
      <c r="V182" s="98">
        <v>0</v>
      </c>
      <c r="W182" s="98">
        <v>12987113</v>
      </c>
    </row>
    <row r="183" spans="2:23" ht="101.25" customHeight="1" x14ac:dyDescent="0.35">
      <c r="B183" s="84">
        <v>28</v>
      </c>
      <c r="C183" s="91" t="s">
        <v>73</v>
      </c>
      <c r="D183" s="8" t="str">
        <f t="shared" si="6"/>
        <v>28Entorno cuidador Laboral “Bienestar en nuestro entorno laboral”</v>
      </c>
      <c r="E183" s="8" t="s">
        <v>287</v>
      </c>
      <c r="F183" s="8" t="s">
        <v>286</v>
      </c>
      <c r="G183" s="8" t="s">
        <v>112</v>
      </c>
      <c r="H183" s="8" t="s">
        <v>149</v>
      </c>
      <c r="I183" s="8" t="s">
        <v>247</v>
      </c>
      <c r="J183" s="8" t="s">
        <v>283</v>
      </c>
      <c r="K183" s="91" t="s">
        <v>30</v>
      </c>
      <c r="L183" s="91" t="s">
        <v>522</v>
      </c>
      <c r="M183" s="8" t="str">
        <f t="shared" si="5"/>
        <v>28Entorno cuidador Laboral “Bienestar en nuestro entorno laboral”SUBREDJ. SEPTIEMBRE 2025</v>
      </c>
      <c r="N183" s="98">
        <v>78715</v>
      </c>
      <c r="O183" s="98">
        <v>81257.494500000001</v>
      </c>
      <c r="P183" s="98"/>
      <c r="Q183" s="98">
        <v>161</v>
      </c>
      <c r="R183" s="98">
        <v>0</v>
      </c>
      <c r="S183" s="98">
        <v>13082456.614499999</v>
      </c>
      <c r="T183" s="98"/>
      <c r="U183" s="98">
        <v>161</v>
      </c>
      <c r="V183" s="98">
        <v>0</v>
      </c>
      <c r="W183" s="98">
        <v>13082456.614499999</v>
      </c>
    </row>
    <row r="184" spans="2:23" ht="101.25" customHeight="1" x14ac:dyDescent="0.35">
      <c r="B184" s="84">
        <v>29</v>
      </c>
      <c r="C184" s="91" t="s">
        <v>73</v>
      </c>
      <c r="D184" s="8" t="str">
        <f t="shared" si="6"/>
        <v>29Entorno cuidador Laboral “Bienestar en nuestro entorno laboral”</v>
      </c>
      <c r="E184" s="8" t="s">
        <v>287</v>
      </c>
      <c r="F184" s="8" t="s">
        <v>286</v>
      </c>
      <c r="G184" s="8" t="s">
        <v>112</v>
      </c>
      <c r="H184" s="8" t="s">
        <v>150</v>
      </c>
      <c r="I184" s="8" t="s">
        <v>248</v>
      </c>
      <c r="J184" s="8" t="s">
        <v>283</v>
      </c>
      <c r="K184" s="91" t="s">
        <v>30</v>
      </c>
      <c r="L184" s="91" t="s">
        <v>522</v>
      </c>
      <c r="M184" s="8" t="str">
        <f t="shared" si="5"/>
        <v>29Entorno cuidador Laboral “Bienestar en nuestro entorno laboral”SUBREDJ. SEPTIEMBRE 2025</v>
      </c>
      <c r="N184" s="98">
        <v>39359</v>
      </c>
      <c r="O184" s="98">
        <v>40630.295700000002</v>
      </c>
      <c r="P184" s="98"/>
      <c r="Q184" s="98">
        <v>50.999998013797374</v>
      </c>
      <c r="R184" s="98">
        <v>0</v>
      </c>
      <c r="S184" s="98">
        <v>2072145</v>
      </c>
      <c r="T184" s="98"/>
      <c r="U184" s="98">
        <v>50.999998013797374</v>
      </c>
      <c r="V184" s="98">
        <v>0</v>
      </c>
      <c r="W184" s="98">
        <v>2072145</v>
      </c>
    </row>
    <row r="185" spans="2:23" ht="101.25" customHeight="1" x14ac:dyDescent="0.35">
      <c r="B185" s="84">
        <v>30</v>
      </c>
      <c r="C185" s="91" t="s">
        <v>73</v>
      </c>
      <c r="D185" s="8" t="str">
        <f t="shared" si="6"/>
        <v>30Entorno cuidador Laboral “Bienestar en nuestro entorno laboral”</v>
      </c>
      <c r="E185" s="8" t="s">
        <v>287</v>
      </c>
      <c r="F185" s="8" t="s">
        <v>286</v>
      </c>
      <c r="G185" s="8" t="s">
        <v>112</v>
      </c>
      <c r="H185" s="8" t="s">
        <v>151</v>
      </c>
      <c r="I185" s="8" t="s">
        <v>249</v>
      </c>
      <c r="J185" s="8" t="s">
        <v>283</v>
      </c>
      <c r="K185" s="91" t="s">
        <v>30</v>
      </c>
      <c r="L185" s="91" t="s">
        <v>522</v>
      </c>
      <c r="M185" s="8" t="str">
        <f t="shared" si="5"/>
        <v>30Entorno cuidador Laboral “Bienestar en nuestro entorno laboral”SUBREDJ. SEPTIEMBRE 2025</v>
      </c>
      <c r="N185" s="98">
        <v>630428</v>
      </c>
      <c r="O185" s="98">
        <v>650790.82440000004</v>
      </c>
      <c r="P185" s="98"/>
      <c r="Q185" s="98">
        <v>2.9999992728846467</v>
      </c>
      <c r="R185" s="98">
        <v>0</v>
      </c>
      <c r="S185" s="98">
        <v>1952372</v>
      </c>
      <c r="T185" s="98"/>
      <c r="U185" s="98">
        <v>2.9999992728846467</v>
      </c>
      <c r="V185" s="98">
        <v>0</v>
      </c>
      <c r="W185" s="98">
        <v>1952372</v>
      </c>
    </row>
    <row r="186" spans="2:23" ht="101.25" customHeight="1" x14ac:dyDescent="0.35">
      <c r="B186" s="84">
        <v>32</v>
      </c>
      <c r="C186" s="91" t="s">
        <v>73</v>
      </c>
      <c r="D186" s="8" t="str">
        <f t="shared" si="6"/>
        <v>32Entorno cuidador Laboral “Bienestar en nuestro entorno laboral”</v>
      </c>
      <c r="E186" s="8" t="s">
        <v>287</v>
      </c>
      <c r="F186" s="8" t="s">
        <v>286</v>
      </c>
      <c r="G186" s="8" t="s">
        <v>112</v>
      </c>
      <c r="H186" s="8" t="s">
        <v>152</v>
      </c>
      <c r="I186" s="8" t="s">
        <v>250</v>
      </c>
      <c r="J186" s="8" t="s">
        <v>283</v>
      </c>
      <c r="K186" s="91" t="s">
        <v>30</v>
      </c>
      <c r="L186" s="91" t="s">
        <v>522</v>
      </c>
      <c r="M186" s="8" t="str">
        <f t="shared" si="5"/>
        <v>32Entorno cuidador Laboral “Bienestar en nuestro entorno laboral”SUBREDJ. SEPTIEMBRE 2025</v>
      </c>
      <c r="N186" s="98">
        <v>19368944</v>
      </c>
      <c r="O186" s="98">
        <v>19994560.891199999</v>
      </c>
      <c r="P186" s="98"/>
      <c r="Q186" s="98">
        <v>1.0000000054414799</v>
      </c>
      <c r="R186" s="98">
        <v>0</v>
      </c>
      <c r="S186" s="98">
        <v>19994561</v>
      </c>
      <c r="T186" s="98"/>
      <c r="U186" s="98">
        <v>1</v>
      </c>
      <c r="V186" s="98">
        <v>0</v>
      </c>
      <c r="W186" s="98">
        <v>19994560.891199999</v>
      </c>
    </row>
    <row r="187" spans="2:23" ht="101.25" customHeight="1" x14ac:dyDescent="0.35">
      <c r="B187" s="84">
        <v>34</v>
      </c>
      <c r="C187" s="91" t="s">
        <v>73</v>
      </c>
      <c r="D187" s="8" t="str">
        <f t="shared" si="6"/>
        <v>34Entorno cuidador Laboral “Bienestar en nuestro entorno laboral”</v>
      </c>
      <c r="E187" s="8" t="s">
        <v>287</v>
      </c>
      <c r="F187" s="8" t="s">
        <v>286</v>
      </c>
      <c r="G187" s="8" t="s">
        <v>112</v>
      </c>
      <c r="H187" s="8" t="s">
        <v>153</v>
      </c>
      <c r="I187" s="8" t="s">
        <v>251</v>
      </c>
      <c r="J187" s="8" t="s">
        <v>283</v>
      </c>
      <c r="K187" s="91" t="s">
        <v>30</v>
      </c>
      <c r="L187" s="91" t="s">
        <v>522</v>
      </c>
      <c r="M187" s="8" t="str">
        <f t="shared" si="5"/>
        <v>34Entorno cuidador Laboral “Bienestar en nuestro entorno laboral”SUBREDJ. SEPTIEMBRE 2025</v>
      </c>
      <c r="N187" s="98">
        <v>31731720</v>
      </c>
      <c r="O187" s="98">
        <v>32756654.556000002</v>
      </c>
      <c r="P187" s="98"/>
      <c r="Q187" s="98">
        <v>1.0000000135544977</v>
      </c>
      <c r="R187" s="98">
        <v>0</v>
      </c>
      <c r="S187" s="98">
        <v>32756655.000000004</v>
      </c>
      <c r="T187" s="98"/>
      <c r="U187" s="98">
        <v>1</v>
      </c>
      <c r="V187" s="98">
        <v>0</v>
      </c>
      <c r="W187" s="98">
        <v>32756654.556000002</v>
      </c>
    </row>
    <row r="188" spans="2:23" ht="101.25" customHeight="1" x14ac:dyDescent="0.35">
      <c r="B188" s="84">
        <v>35</v>
      </c>
      <c r="C188" s="91" t="s">
        <v>73</v>
      </c>
      <c r="D188" s="8" t="str">
        <f t="shared" si="6"/>
        <v>35Entorno cuidador Laboral “Bienestar en nuestro entorno laboral”</v>
      </c>
      <c r="E188" s="8" t="s">
        <v>287</v>
      </c>
      <c r="F188" s="8" t="s">
        <v>286</v>
      </c>
      <c r="G188" s="8" t="s">
        <v>112</v>
      </c>
      <c r="H188" s="8" t="s">
        <v>450</v>
      </c>
      <c r="I188" s="8" t="s">
        <v>465</v>
      </c>
      <c r="J188" s="8" t="s">
        <v>283</v>
      </c>
      <c r="K188" s="91" t="s">
        <v>30</v>
      </c>
      <c r="L188" s="91" t="s">
        <v>522</v>
      </c>
      <c r="M188" s="8" t="str">
        <f t="shared" si="5"/>
        <v>35Entorno cuidador Laboral “Bienestar en nuestro entorno laboral”SUBREDJ. SEPTIEMBRE 2025</v>
      </c>
      <c r="N188" s="98">
        <v>757721</v>
      </c>
      <c r="O188" s="98">
        <v>782195.38829999999</v>
      </c>
      <c r="P188" s="98"/>
      <c r="Q188" s="98">
        <v>15.999999727945212</v>
      </c>
      <c r="R188" s="98">
        <v>0</v>
      </c>
      <c r="S188" s="98">
        <v>12515126</v>
      </c>
      <c r="T188" s="98"/>
      <c r="U188" s="98">
        <v>15.999999727945212</v>
      </c>
      <c r="V188" s="98">
        <v>0</v>
      </c>
      <c r="W188" s="98">
        <v>12515126</v>
      </c>
    </row>
    <row r="189" spans="2:23" ht="101.25" customHeight="1" x14ac:dyDescent="0.35">
      <c r="B189" s="84">
        <v>36</v>
      </c>
      <c r="C189" s="91" t="s">
        <v>73</v>
      </c>
      <c r="D189" s="8" t="str">
        <f t="shared" si="6"/>
        <v>36Entorno cuidador Laboral “Bienestar en nuestro entorno laboral”</v>
      </c>
      <c r="E189" s="8" t="s">
        <v>287</v>
      </c>
      <c r="F189" s="8" t="s">
        <v>286</v>
      </c>
      <c r="G189" s="8" t="s">
        <v>113</v>
      </c>
      <c r="H189" s="8" t="s">
        <v>154</v>
      </c>
      <c r="I189" s="8" t="s">
        <v>252</v>
      </c>
      <c r="J189" s="8" t="s">
        <v>283</v>
      </c>
      <c r="K189" s="91" t="s">
        <v>30</v>
      </c>
      <c r="L189" s="91" t="s">
        <v>522</v>
      </c>
      <c r="M189" s="8" t="str">
        <f t="shared" si="5"/>
        <v>36Entorno cuidador Laboral “Bienestar en nuestro entorno laboral”SUBREDJ. SEPTIEMBRE 2025</v>
      </c>
      <c r="N189" s="98">
        <v>39359</v>
      </c>
      <c r="O189" s="98">
        <v>40630.295700000002</v>
      </c>
      <c r="P189" s="98"/>
      <c r="Q189" s="98">
        <v>212.00000766915412</v>
      </c>
      <c r="R189" s="98">
        <v>0</v>
      </c>
      <c r="S189" s="98">
        <v>8613623</v>
      </c>
      <c r="T189" s="98"/>
      <c r="U189" s="98">
        <v>212</v>
      </c>
      <c r="V189" s="98">
        <v>0</v>
      </c>
      <c r="W189" s="98">
        <v>8613622.6884000003</v>
      </c>
    </row>
    <row r="190" spans="2:23" ht="101.25" customHeight="1" x14ac:dyDescent="0.35">
      <c r="B190" s="84">
        <v>37</v>
      </c>
      <c r="C190" s="91" t="s">
        <v>73</v>
      </c>
      <c r="D190" s="8" t="str">
        <f t="shared" si="6"/>
        <v>37Entorno cuidador Laboral “Bienestar en nuestro entorno laboral”</v>
      </c>
      <c r="E190" s="8" t="s">
        <v>287</v>
      </c>
      <c r="F190" s="8" t="s">
        <v>286</v>
      </c>
      <c r="G190" s="8" t="s">
        <v>113</v>
      </c>
      <c r="H190" s="8" t="s">
        <v>155</v>
      </c>
      <c r="I190" s="8">
        <v>0</v>
      </c>
      <c r="J190" s="8" t="s">
        <v>283</v>
      </c>
      <c r="K190" s="91" t="s">
        <v>30</v>
      </c>
      <c r="L190" s="91" t="s">
        <v>522</v>
      </c>
      <c r="M190" s="8" t="str">
        <f t="shared" si="5"/>
        <v>37Entorno cuidador Laboral “Bienestar en nuestro entorno laboral”SUBREDJ. SEPTIEMBRE 2025</v>
      </c>
      <c r="N190" s="98">
        <v>60195</v>
      </c>
      <c r="O190" s="98">
        <v>62139.298499999997</v>
      </c>
      <c r="P190" s="98"/>
      <c r="Q190" s="98">
        <v>1092.999995807806</v>
      </c>
      <c r="R190" s="98">
        <v>0</v>
      </c>
      <c r="S190" s="98">
        <v>67918253</v>
      </c>
      <c r="T190" s="98"/>
      <c r="U190" s="98">
        <v>1092.999995807806</v>
      </c>
      <c r="V190" s="98">
        <v>0</v>
      </c>
      <c r="W190" s="98">
        <v>67918253</v>
      </c>
    </row>
    <row r="191" spans="2:23" ht="101.25" customHeight="1" x14ac:dyDescent="0.35">
      <c r="B191" s="84">
        <v>38</v>
      </c>
      <c r="C191" s="91" t="s">
        <v>73</v>
      </c>
      <c r="D191" s="8" t="str">
        <f t="shared" si="6"/>
        <v>38Entorno cuidador Laboral “Bienestar en nuestro entorno laboral”</v>
      </c>
      <c r="E191" s="8" t="s">
        <v>287</v>
      </c>
      <c r="F191" s="8" t="s">
        <v>286</v>
      </c>
      <c r="G191" s="8" t="s">
        <v>113</v>
      </c>
      <c r="H191" s="8" t="s">
        <v>156</v>
      </c>
      <c r="I191" s="8" t="s">
        <v>253</v>
      </c>
      <c r="J191" s="8" t="s">
        <v>283</v>
      </c>
      <c r="K191" s="91" t="s">
        <v>30</v>
      </c>
      <c r="L191" s="91" t="s">
        <v>522</v>
      </c>
      <c r="M191" s="8" t="str">
        <f t="shared" si="5"/>
        <v>38Entorno cuidador Laboral “Bienestar en nuestro entorno laboral”SUBREDJ. SEPTIEMBRE 2025</v>
      </c>
      <c r="N191" s="98">
        <v>240780</v>
      </c>
      <c r="O191" s="98">
        <v>248557.19399999999</v>
      </c>
      <c r="P191" s="98"/>
      <c r="Q191" s="98">
        <v>3.0000016817054993</v>
      </c>
      <c r="R191" s="98">
        <v>0</v>
      </c>
      <c r="S191" s="98">
        <v>745672</v>
      </c>
      <c r="T191" s="98"/>
      <c r="U191" s="98">
        <v>3</v>
      </c>
      <c r="V191" s="98">
        <v>0</v>
      </c>
      <c r="W191" s="98">
        <v>745671.58199999994</v>
      </c>
    </row>
    <row r="192" spans="2:23" ht="101.25" customHeight="1" x14ac:dyDescent="0.35">
      <c r="B192" s="84">
        <v>39</v>
      </c>
      <c r="C192" s="91" t="s">
        <v>73</v>
      </c>
      <c r="D192" s="8" t="str">
        <f t="shared" si="6"/>
        <v>39Entorno cuidador Laboral “Bienestar en nuestro entorno laboral”</v>
      </c>
      <c r="E192" s="8" t="s">
        <v>287</v>
      </c>
      <c r="F192" s="8" t="s">
        <v>286</v>
      </c>
      <c r="G192" s="8" t="s">
        <v>113</v>
      </c>
      <c r="H192" s="8" t="s">
        <v>157</v>
      </c>
      <c r="I192" s="8" t="s">
        <v>254</v>
      </c>
      <c r="J192" s="8" t="s">
        <v>283</v>
      </c>
      <c r="K192" s="91" t="s">
        <v>30</v>
      </c>
      <c r="L192" s="91" t="s">
        <v>522</v>
      </c>
      <c r="M192" s="8" t="str">
        <f t="shared" si="5"/>
        <v>39Entorno cuidador Laboral “Bienestar en nuestro entorno laboral”SUBREDJ. SEPTIEMBRE 2025</v>
      </c>
      <c r="N192" s="98">
        <v>78719</v>
      </c>
      <c r="O192" s="98">
        <v>81261.623699999996</v>
      </c>
      <c r="P192" s="98"/>
      <c r="Q192" s="98">
        <v>3.0000015862346103</v>
      </c>
      <c r="R192" s="98">
        <v>0</v>
      </c>
      <c r="S192" s="98">
        <v>243785</v>
      </c>
      <c r="T192" s="98"/>
      <c r="U192" s="98">
        <v>3</v>
      </c>
      <c r="V192" s="98">
        <v>0</v>
      </c>
      <c r="W192" s="98">
        <v>243784.87109999999</v>
      </c>
    </row>
    <row r="193" spans="2:23" ht="101.25" customHeight="1" x14ac:dyDescent="0.35">
      <c r="B193" s="84">
        <v>41</v>
      </c>
      <c r="C193" s="91" t="s">
        <v>74</v>
      </c>
      <c r="D193" s="8" t="str">
        <f t="shared" si="6"/>
        <v>41Entorno cuidador comunitaria “Bienestar con nuestras comunidades”</v>
      </c>
      <c r="E193" s="8" t="s">
        <v>287</v>
      </c>
      <c r="F193" s="8" t="s">
        <v>286</v>
      </c>
      <c r="G193" s="8" t="s">
        <v>114</v>
      </c>
      <c r="H193" s="8" t="s">
        <v>158</v>
      </c>
      <c r="I193" s="8" t="s">
        <v>255</v>
      </c>
      <c r="J193" s="8" t="s">
        <v>283</v>
      </c>
      <c r="K193" s="91" t="s">
        <v>30</v>
      </c>
      <c r="L193" s="91" t="s">
        <v>522</v>
      </c>
      <c r="M193" s="8" t="str">
        <f t="shared" si="5"/>
        <v>41Entorno cuidador comunitaria “Bienestar con nuestras comunidades”SUBREDJ. SEPTIEMBRE 2025</v>
      </c>
      <c r="N193" s="98">
        <v>21429376</v>
      </c>
      <c r="O193" s="98">
        <v>22121544.844799999</v>
      </c>
      <c r="P193" s="98"/>
      <c r="Q193" s="98">
        <v>1.0000000070157848</v>
      </c>
      <c r="R193" s="98">
        <v>0</v>
      </c>
      <c r="S193" s="98">
        <v>22121545</v>
      </c>
      <c r="T193" s="98"/>
      <c r="U193" s="98">
        <v>1</v>
      </c>
      <c r="V193" s="98">
        <v>0</v>
      </c>
      <c r="W193" s="98">
        <v>22121544.844799999</v>
      </c>
    </row>
    <row r="194" spans="2:23" ht="101.25" customHeight="1" x14ac:dyDescent="0.35">
      <c r="B194" s="84">
        <v>42</v>
      </c>
      <c r="C194" s="91" t="s">
        <v>74</v>
      </c>
      <c r="D194" s="8" t="str">
        <f t="shared" si="6"/>
        <v>42Entorno cuidador comunitaria “Bienestar con nuestras comunidades”</v>
      </c>
      <c r="E194" s="8" t="s">
        <v>287</v>
      </c>
      <c r="F194" s="8" t="s">
        <v>286</v>
      </c>
      <c r="G194" s="8" t="s">
        <v>114</v>
      </c>
      <c r="H194" s="8" t="s">
        <v>159</v>
      </c>
      <c r="I194" s="8" t="s">
        <v>256</v>
      </c>
      <c r="J194" s="8" t="s">
        <v>283</v>
      </c>
      <c r="K194" s="91" t="s">
        <v>30</v>
      </c>
      <c r="L194" s="91" t="s">
        <v>522</v>
      </c>
      <c r="M194" s="8" t="str">
        <f t="shared" si="5"/>
        <v>42Entorno cuidador comunitaria “Bienestar con nuestras comunidades”SUBREDJ. SEPTIEMBRE 2025</v>
      </c>
      <c r="N194" s="98">
        <v>154537</v>
      </c>
      <c r="O194" s="98">
        <v>159528.54509999999</v>
      </c>
      <c r="P194" s="98"/>
      <c r="Q194" s="98">
        <v>1152</v>
      </c>
      <c r="R194" s="98">
        <v>0</v>
      </c>
      <c r="S194" s="98">
        <v>183776883.95519999</v>
      </c>
      <c r="T194" s="98"/>
      <c r="U194" s="98">
        <v>1152</v>
      </c>
      <c r="V194" s="98">
        <v>0</v>
      </c>
      <c r="W194" s="98">
        <v>183776883.95519999</v>
      </c>
    </row>
    <row r="195" spans="2:23" ht="101.25" customHeight="1" x14ac:dyDescent="0.35">
      <c r="B195" s="84">
        <v>43</v>
      </c>
      <c r="C195" s="91" t="s">
        <v>74</v>
      </c>
      <c r="D195" s="8" t="str">
        <f t="shared" si="6"/>
        <v>43Entorno cuidador comunitaria “Bienestar con nuestras comunidades”</v>
      </c>
      <c r="E195" s="8" t="s">
        <v>287</v>
      </c>
      <c r="F195" s="8" t="s">
        <v>286</v>
      </c>
      <c r="G195" s="8" t="s">
        <v>114</v>
      </c>
      <c r="H195" s="8" t="s">
        <v>160</v>
      </c>
      <c r="I195" s="8" t="s">
        <v>255</v>
      </c>
      <c r="J195" s="8" t="s">
        <v>283</v>
      </c>
      <c r="K195" s="91" t="s">
        <v>30</v>
      </c>
      <c r="L195" s="91" t="s">
        <v>522</v>
      </c>
      <c r="M195" s="8" t="str">
        <f t="shared" ref="M195:M258" si="7">+D195&amp;K195&amp;L195</f>
        <v>43Entorno cuidador comunitaria “Bienestar con nuestras comunidades”SUBREDJ. SEPTIEMBRE 2025</v>
      </c>
      <c r="N195" s="98">
        <v>230366896</v>
      </c>
      <c r="O195" s="98">
        <v>237807746.74079999</v>
      </c>
      <c r="P195" s="98"/>
      <c r="Q195" s="98">
        <v>1.0000000714863171</v>
      </c>
      <c r="R195" s="98">
        <v>0</v>
      </c>
      <c r="S195" s="98">
        <v>237807763.74079999</v>
      </c>
      <c r="T195" s="98"/>
      <c r="U195" s="98">
        <v>1</v>
      </c>
      <c r="V195" s="98">
        <v>0</v>
      </c>
      <c r="W195" s="98">
        <v>237807746.74079999</v>
      </c>
    </row>
    <row r="196" spans="2:23" ht="101.25" customHeight="1" x14ac:dyDescent="0.35">
      <c r="B196" s="84">
        <v>175</v>
      </c>
      <c r="C196" s="91" t="s">
        <v>74</v>
      </c>
      <c r="D196" s="8" t="str">
        <f t="shared" ref="D196:D259" si="8">+B196&amp;C196</f>
        <v>175Entorno cuidador comunitaria “Bienestar con nuestras comunidades”</v>
      </c>
      <c r="E196" s="8" t="s">
        <v>287</v>
      </c>
      <c r="F196" s="8" t="s">
        <v>286</v>
      </c>
      <c r="G196" s="8" t="s">
        <v>114</v>
      </c>
      <c r="H196" s="8" t="s">
        <v>161</v>
      </c>
      <c r="I196" s="8" t="s">
        <v>256</v>
      </c>
      <c r="J196" s="8" t="s">
        <v>284</v>
      </c>
      <c r="K196" s="91" t="s">
        <v>30</v>
      </c>
      <c r="L196" s="91" t="s">
        <v>522</v>
      </c>
      <c r="M196" s="8" t="str">
        <f t="shared" si="7"/>
        <v>175Entorno cuidador comunitaria “Bienestar con nuestras comunidades”SUBREDJ. SEPTIEMBRE 2025</v>
      </c>
      <c r="N196" s="98">
        <v>761562</v>
      </c>
      <c r="O196" s="98">
        <v>786160.45259999996</v>
      </c>
      <c r="P196" s="98"/>
      <c r="Q196" s="98">
        <v>0</v>
      </c>
      <c r="R196" s="98">
        <v>0</v>
      </c>
      <c r="S196" s="98">
        <v>0</v>
      </c>
      <c r="T196" s="98"/>
      <c r="U196" s="98"/>
      <c r="V196" s="98">
        <v>0</v>
      </c>
      <c r="W196" s="98">
        <v>0</v>
      </c>
    </row>
    <row r="197" spans="2:23" ht="101.25" customHeight="1" x14ac:dyDescent="0.35">
      <c r="B197" s="84">
        <v>176</v>
      </c>
      <c r="C197" s="91" t="s">
        <v>74</v>
      </c>
      <c r="D197" s="8" t="str">
        <f t="shared" si="8"/>
        <v>176Entorno cuidador comunitaria “Bienestar con nuestras comunidades”</v>
      </c>
      <c r="E197" s="8" t="s">
        <v>287</v>
      </c>
      <c r="F197" s="8" t="s">
        <v>286</v>
      </c>
      <c r="G197" s="8" t="s">
        <v>114</v>
      </c>
      <c r="H197" s="8" t="s">
        <v>162</v>
      </c>
      <c r="I197" s="8" t="s">
        <v>256</v>
      </c>
      <c r="J197" s="8" t="s">
        <v>284</v>
      </c>
      <c r="K197" s="91" t="s">
        <v>30</v>
      </c>
      <c r="L197" s="91" t="s">
        <v>522</v>
      </c>
      <c r="M197" s="8" t="str">
        <f t="shared" si="7"/>
        <v>176Entorno cuidador comunitaria “Bienestar con nuestras comunidades”SUBREDJ. SEPTIEMBRE 2025</v>
      </c>
      <c r="N197" s="98">
        <v>1676920</v>
      </c>
      <c r="O197" s="98">
        <v>1731084.5160000001</v>
      </c>
      <c r="P197" s="98"/>
      <c r="Q197" s="98">
        <v>0</v>
      </c>
      <c r="R197" s="98">
        <v>0</v>
      </c>
      <c r="S197" s="98">
        <v>0</v>
      </c>
      <c r="T197" s="98"/>
      <c r="U197" s="98"/>
      <c r="V197" s="98">
        <v>0</v>
      </c>
      <c r="W197" s="98">
        <v>0</v>
      </c>
    </row>
    <row r="198" spans="2:23" ht="101.25" customHeight="1" x14ac:dyDescent="0.35">
      <c r="B198" s="84">
        <v>44</v>
      </c>
      <c r="C198" s="91" t="s">
        <v>74</v>
      </c>
      <c r="D198" s="8" t="str">
        <f t="shared" si="8"/>
        <v>44Entorno cuidador comunitaria “Bienestar con nuestras comunidades”</v>
      </c>
      <c r="E198" s="8" t="s">
        <v>287</v>
      </c>
      <c r="F198" s="8" t="s">
        <v>286</v>
      </c>
      <c r="G198" s="8" t="s">
        <v>114</v>
      </c>
      <c r="H198" s="8" t="s">
        <v>163</v>
      </c>
      <c r="I198" s="8" t="s">
        <v>255</v>
      </c>
      <c r="J198" s="8" t="s">
        <v>283</v>
      </c>
      <c r="K198" s="91" t="s">
        <v>30</v>
      </c>
      <c r="L198" s="91" t="s">
        <v>522</v>
      </c>
      <c r="M198" s="8" t="str">
        <f t="shared" si="7"/>
        <v>44Entorno cuidador comunitaria “Bienestar con nuestras comunidades”SUBREDJ. SEPTIEMBRE 2025</v>
      </c>
      <c r="N198" s="98">
        <v>103026016</v>
      </c>
      <c r="O198" s="98">
        <v>106353756.3168</v>
      </c>
      <c r="P198" s="98"/>
      <c r="Q198" s="98">
        <v>1</v>
      </c>
      <c r="R198" s="98">
        <v>0</v>
      </c>
      <c r="S198" s="98">
        <v>106353756.3168</v>
      </c>
      <c r="T198" s="98"/>
      <c r="U198" s="98">
        <v>1</v>
      </c>
      <c r="V198" s="98">
        <v>0</v>
      </c>
      <c r="W198" s="98">
        <v>106353756.3168</v>
      </c>
    </row>
    <row r="199" spans="2:23" ht="101.25" customHeight="1" x14ac:dyDescent="0.35">
      <c r="B199" s="84">
        <v>47</v>
      </c>
      <c r="C199" s="91" t="s">
        <v>74</v>
      </c>
      <c r="D199" s="8" t="str">
        <f t="shared" si="8"/>
        <v>47Entorno cuidador comunitaria “Bienestar con nuestras comunidades”</v>
      </c>
      <c r="E199" s="8" t="s">
        <v>287</v>
      </c>
      <c r="F199" s="8" t="s">
        <v>286</v>
      </c>
      <c r="G199" s="8" t="s">
        <v>114</v>
      </c>
      <c r="H199" s="8" t="s">
        <v>164</v>
      </c>
      <c r="I199" s="8" t="s">
        <v>255</v>
      </c>
      <c r="J199" s="8" t="s">
        <v>283</v>
      </c>
      <c r="K199" s="91" t="s">
        <v>30</v>
      </c>
      <c r="L199" s="91" t="s">
        <v>522</v>
      </c>
      <c r="M199" s="8" t="str">
        <f t="shared" si="7"/>
        <v>47Entorno cuidador comunitaria “Bienestar con nuestras comunidades”SUBREDJ. SEPTIEMBRE 2025</v>
      </c>
      <c r="N199" s="98">
        <v>142586752</v>
      </c>
      <c r="O199" s="98">
        <v>147192304.0896</v>
      </c>
      <c r="P199" s="105"/>
      <c r="Q199" s="98">
        <v>0.9999999993912726</v>
      </c>
      <c r="R199" s="98">
        <v>0</v>
      </c>
      <c r="S199" s="98">
        <v>147192304</v>
      </c>
      <c r="T199" s="105"/>
      <c r="U199" s="98">
        <v>0.9999999993912726</v>
      </c>
      <c r="V199" s="98">
        <v>0</v>
      </c>
      <c r="W199" s="98">
        <v>147192304</v>
      </c>
    </row>
    <row r="200" spans="2:23" ht="101.25" customHeight="1" thickBot="1" x14ac:dyDescent="0.4">
      <c r="B200" s="85">
        <v>50</v>
      </c>
      <c r="C200" s="92" t="s">
        <v>74</v>
      </c>
      <c r="D200" s="8" t="str">
        <f t="shared" si="8"/>
        <v>50Entorno cuidador comunitaria “Bienestar con nuestras comunidades”</v>
      </c>
      <c r="E200" s="8" t="s">
        <v>287</v>
      </c>
      <c r="F200" s="8" t="s">
        <v>286</v>
      </c>
      <c r="G200" s="8" t="s">
        <v>115</v>
      </c>
      <c r="H200" s="8" t="s">
        <v>165</v>
      </c>
      <c r="I200" s="8" t="s">
        <v>255</v>
      </c>
      <c r="J200" s="8" t="s">
        <v>283</v>
      </c>
      <c r="K200" s="92" t="s">
        <v>30</v>
      </c>
      <c r="L200" s="92" t="s">
        <v>522</v>
      </c>
      <c r="M200" s="8" t="str">
        <f t="shared" si="7"/>
        <v>50Entorno cuidador comunitaria “Bienestar con nuestras comunidades”SUBREDJ. SEPTIEMBRE 2025</v>
      </c>
      <c r="N200" s="98">
        <v>75001896</v>
      </c>
      <c r="O200" s="98">
        <v>77424457.240799993</v>
      </c>
      <c r="P200" s="98"/>
      <c r="Q200" s="98">
        <v>0.99999999688987173</v>
      </c>
      <c r="R200" s="100">
        <v>0</v>
      </c>
      <c r="S200" s="98">
        <v>77424457</v>
      </c>
      <c r="T200" s="98"/>
      <c r="U200" s="98">
        <v>0.99999999688987173</v>
      </c>
      <c r="V200" s="98">
        <v>0</v>
      </c>
      <c r="W200" s="98">
        <v>77424457</v>
      </c>
    </row>
    <row r="201" spans="2:23" ht="101.25" customHeight="1" thickTop="1" x14ac:dyDescent="0.35">
      <c r="B201" s="83">
        <v>52</v>
      </c>
      <c r="C201" s="90" t="s">
        <v>75</v>
      </c>
      <c r="D201" s="8" t="str">
        <f t="shared" si="8"/>
        <v>52Entorno cuidador educativo “Bienestar en nuestro entorno educativo”</v>
      </c>
      <c r="E201" s="8" t="s">
        <v>287</v>
      </c>
      <c r="F201" s="8" t="s">
        <v>286</v>
      </c>
      <c r="G201" s="8" t="s">
        <v>116</v>
      </c>
      <c r="H201" s="8" t="s">
        <v>166</v>
      </c>
      <c r="I201" s="8" t="s">
        <v>242</v>
      </c>
      <c r="J201" s="8" t="s">
        <v>283</v>
      </c>
      <c r="K201" s="90" t="s">
        <v>30</v>
      </c>
      <c r="L201" s="90" t="s">
        <v>522</v>
      </c>
      <c r="M201" s="8" t="str">
        <f t="shared" si="7"/>
        <v>52Entorno cuidador educativo “Bienestar en nuestro entorno educativo”SUBREDJ. SEPTIEMBRE 2025</v>
      </c>
      <c r="N201" s="98">
        <v>86183</v>
      </c>
      <c r="O201" s="97">
        <v>88966.710900000005</v>
      </c>
      <c r="P201" s="98"/>
      <c r="Q201" s="101">
        <v>496.00000442412664</v>
      </c>
      <c r="R201" s="102">
        <v>0</v>
      </c>
      <c r="S201" s="103">
        <v>44127489</v>
      </c>
      <c r="T201" s="98"/>
      <c r="U201" s="101">
        <v>496</v>
      </c>
      <c r="V201" s="98">
        <v>0</v>
      </c>
      <c r="W201" s="104">
        <v>44127488.606400006</v>
      </c>
    </row>
    <row r="202" spans="2:23" ht="101.25" customHeight="1" x14ac:dyDescent="0.35">
      <c r="B202" s="84">
        <v>53</v>
      </c>
      <c r="C202" s="91" t="s">
        <v>75</v>
      </c>
      <c r="D202" s="8" t="str">
        <f t="shared" si="8"/>
        <v>53Entorno cuidador educativo “Bienestar en nuestro entorno educativo”</v>
      </c>
      <c r="E202" s="8" t="s">
        <v>287</v>
      </c>
      <c r="F202" s="8" t="s">
        <v>286</v>
      </c>
      <c r="G202" s="8" t="s">
        <v>117</v>
      </c>
      <c r="H202" s="8" t="s">
        <v>167</v>
      </c>
      <c r="I202" s="8" t="s">
        <v>257</v>
      </c>
      <c r="J202" s="8" t="s">
        <v>283</v>
      </c>
      <c r="K202" s="91" t="s">
        <v>30</v>
      </c>
      <c r="L202" s="91" t="s">
        <v>522</v>
      </c>
      <c r="M202" s="8" t="str">
        <f t="shared" si="7"/>
        <v>53Entorno cuidador educativo “Bienestar en nuestro entorno educativo”SUBREDJ. SEPTIEMBRE 2025</v>
      </c>
      <c r="N202" s="98">
        <v>6593824</v>
      </c>
      <c r="O202" s="99">
        <v>6806804.5152000003</v>
      </c>
      <c r="P202" s="98"/>
      <c r="Q202" s="105">
        <v>1.0000000712228474</v>
      </c>
      <c r="R202" s="98">
        <v>0</v>
      </c>
      <c r="S202" s="99">
        <v>6806804.9999999991</v>
      </c>
      <c r="T202" s="98"/>
      <c r="U202" s="105">
        <v>1</v>
      </c>
      <c r="V202" s="98">
        <v>0</v>
      </c>
      <c r="W202" s="106">
        <v>6806804.5152000003</v>
      </c>
    </row>
    <row r="203" spans="2:23" ht="101.25" customHeight="1" x14ac:dyDescent="0.35">
      <c r="B203" s="84">
        <v>54</v>
      </c>
      <c r="C203" s="91" t="s">
        <v>75</v>
      </c>
      <c r="D203" s="8" t="str">
        <f t="shared" si="8"/>
        <v>54Entorno cuidador educativo “Bienestar en nuestro entorno educativo”</v>
      </c>
      <c r="E203" s="8" t="s">
        <v>287</v>
      </c>
      <c r="F203" s="8" t="s">
        <v>286</v>
      </c>
      <c r="G203" s="8" t="s">
        <v>116</v>
      </c>
      <c r="H203" s="8" t="s">
        <v>168</v>
      </c>
      <c r="I203" s="8" t="s">
        <v>242</v>
      </c>
      <c r="J203" s="8" t="s">
        <v>283</v>
      </c>
      <c r="K203" s="91" t="s">
        <v>30</v>
      </c>
      <c r="L203" s="91" t="s">
        <v>522</v>
      </c>
      <c r="M203" s="8" t="str">
        <f t="shared" si="7"/>
        <v>54Entorno cuidador educativo “Bienestar en nuestro entorno educativo”SUBREDJ. SEPTIEMBRE 2025</v>
      </c>
      <c r="N203" s="98">
        <v>86183</v>
      </c>
      <c r="O203" s="99">
        <v>88966.710900000005</v>
      </c>
      <c r="P203" s="98"/>
      <c r="Q203" s="105">
        <v>1240.0000054402369</v>
      </c>
      <c r="R203" s="98">
        <v>0</v>
      </c>
      <c r="S203" s="99">
        <v>110318721.99999999</v>
      </c>
      <c r="T203" s="98"/>
      <c r="U203" s="105">
        <v>1240</v>
      </c>
      <c r="V203" s="98">
        <v>0</v>
      </c>
      <c r="W203" s="106">
        <v>110318721.516</v>
      </c>
    </row>
    <row r="204" spans="2:23" ht="101.25" customHeight="1" x14ac:dyDescent="0.35">
      <c r="B204" s="84">
        <v>55</v>
      </c>
      <c r="C204" s="91" t="s">
        <v>75</v>
      </c>
      <c r="D204" s="8" t="str">
        <f t="shared" si="8"/>
        <v>55Entorno cuidador educativo “Bienestar en nuestro entorno educativo”</v>
      </c>
      <c r="E204" s="8" t="s">
        <v>287</v>
      </c>
      <c r="F204" s="8" t="s">
        <v>286</v>
      </c>
      <c r="G204" s="8" t="s">
        <v>116</v>
      </c>
      <c r="H204" s="8" t="s">
        <v>169</v>
      </c>
      <c r="I204" s="8" t="s">
        <v>242</v>
      </c>
      <c r="J204" s="8" t="s">
        <v>283</v>
      </c>
      <c r="K204" s="91" t="s">
        <v>30</v>
      </c>
      <c r="L204" s="91" t="s">
        <v>522</v>
      </c>
      <c r="M204" s="8" t="str">
        <f t="shared" si="7"/>
        <v>55Entorno cuidador educativo “Bienestar en nuestro entorno educativo”SUBREDJ. SEPTIEMBRE 2025</v>
      </c>
      <c r="N204" s="98">
        <v>139220</v>
      </c>
      <c r="O204" s="99">
        <v>143716.80600000001</v>
      </c>
      <c r="P204" s="98"/>
      <c r="Q204" s="105">
        <v>248.00000077931037</v>
      </c>
      <c r="R204" s="98">
        <v>0</v>
      </c>
      <c r="S204" s="99">
        <v>35641768</v>
      </c>
      <c r="T204" s="98"/>
      <c r="U204" s="105">
        <v>248</v>
      </c>
      <c r="V204" s="98">
        <v>0</v>
      </c>
      <c r="W204" s="106">
        <v>35641767.888000004</v>
      </c>
    </row>
    <row r="205" spans="2:23" ht="101.25" customHeight="1" x14ac:dyDescent="0.35">
      <c r="B205" s="84">
        <v>60</v>
      </c>
      <c r="C205" s="91" t="s">
        <v>75</v>
      </c>
      <c r="D205" s="8" t="str">
        <f t="shared" si="8"/>
        <v>60Entorno cuidador educativo “Bienestar en nuestro entorno educativo”</v>
      </c>
      <c r="E205" s="8" t="s">
        <v>287</v>
      </c>
      <c r="F205" s="8" t="s">
        <v>286</v>
      </c>
      <c r="G205" s="8" t="s">
        <v>117</v>
      </c>
      <c r="H205" s="8" t="s">
        <v>170</v>
      </c>
      <c r="I205" s="8" t="s">
        <v>242</v>
      </c>
      <c r="J205" s="8" t="s">
        <v>283</v>
      </c>
      <c r="K205" s="91" t="s">
        <v>30</v>
      </c>
      <c r="L205" s="91" t="s">
        <v>522</v>
      </c>
      <c r="M205" s="8" t="str">
        <f t="shared" si="7"/>
        <v>60Entorno cuidador educativo “Bienestar en nuestro entorno educativo”SUBREDJ. SEPTIEMBRE 2025</v>
      </c>
      <c r="N205" s="98">
        <v>86183</v>
      </c>
      <c r="O205" s="99">
        <v>88966.710900000005</v>
      </c>
      <c r="P205" s="98"/>
      <c r="Q205" s="98">
        <v>371.99999488797556</v>
      </c>
      <c r="R205" s="98">
        <v>0</v>
      </c>
      <c r="S205" s="99">
        <v>33095616</v>
      </c>
      <c r="T205" s="98"/>
      <c r="U205" s="98">
        <v>371.99999488797556</v>
      </c>
      <c r="V205" s="98">
        <v>0</v>
      </c>
      <c r="W205" s="106">
        <v>33095616</v>
      </c>
    </row>
    <row r="206" spans="2:23" ht="101.25" customHeight="1" x14ac:dyDescent="0.35">
      <c r="B206" s="84">
        <v>61</v>
      </c>
      <c r="C206" s="91" t="s">
        <v>75</v>
      </c>
      <c r="D206" s="8" t="str">
        <f t="shared" si="8"/>
        <v>61Entorno cuidador educativo “Bienestar en nuestro entorno educativo”</v>
      </c>
      <c r="E206" s="8" t="s">
        <v>287</v>
      </c>
      <c r="F206" s="8" t="s">
        <v>286</v>
      </c>
      <c r="G206" s="8" t="s">
        <v>117</v>
      </c>
      <c r="H206" s="8" t="s">
        <v>171</v>
      </c>
      <c r="I206" s="8" t="s">
        <v>257</v>
      </c>
      <c r="J206" s="8" t="s">
        <v>283</v>
      </c>
      <c r="K206" s="91" t="s">
        <v>30</v>
      </c>
      <c r="L206" s="91" t="s">
        <v>522</v>
      </c>
      <c r="M206" s="8" t="str">
        <f t="shared" si="7"/>
        <v>61Entorno cuidador educativo “Bienestar en nuestro entorno educativo”SUBREDJ. SEPTIEMBRE 2025</v>
      </c>
      <c r="N206" s="98">
        <v>11951168</v>
      </c>
      <c r="O206" s="99">
        <v>12337190.726399999</v>
      </c>
      <c r="P206" s="98"/>
      <c r="Q206" s="98">
        <v>2.9999999854748136</v>
      </c>
      <c r="R206" s="98">
        <v>0</v>
      </c>
      <c r="S206" s="99">
        <v>37011572</v>
      </c>
      <c r="T206" s="98"/>
      <c r="U206" s="98">
        <v>2.9999999854748136</v>
      </c>
      <c r="V206" s="98">
        <v>0</v>
      </c>
      <c r="W206" s="106">
        <v>37011572</v>
      </c>
    </row>
    <row r="207" spans="2:23" ht="101.25" customHeight="1" x14ac:dyDescent="0.35">
      <c r="B207" s="84">
        <v>62</v>
      </c>
      <c r="C207" s="91" t="s">
        <v>75</v>
      </c>
      <c r="D207" s="8" t="str">
        <f t="shared" si="8"/>
        <v>62Entorno cuidador educativo “Bienestar en nuestro entorno educativo”</v>
      </c>
      <c r="E207" s="8" t="s">
        <v>287</v>
      </c>
      <c r="F207" s="8" t="s">
        <v>286</v>
      </c>
      <c r="G207" s="8" t="s">
        <v>116</v>
      </c>
      <c r="H207" s="8" t="s">
        <v>172</v>
      </c>
      <c r="I207" s="8" t="s">
        <v>257</v>
      </c>
      <c r="J207" s="8" t="s">
        <v>283</v>
      </c>
      <c r="K207" s="91" t="s">
        <v>30</v>
      </c>
      <c r="L207" s="91" t="s">
        <v>522</v>
      </c>
      <c r="M207" s="8" t="str">
        <f t="shared" si="7"/>
        <v>62Entorno cuidador educativo “Bienestar en nuestro entorno educativo”SUBREDJ. SEPTIEMBRE 2025</v>
      </c>
      <c r="N207" s="98">
        <v>10714688</v>
      </c>
      <c r="O207" s="99">
        <v>11060772.4224</v>
      </c>
      <c r="P207" s="98"/>
      <c r="Q207" s="98">
        <v>0.99999996181098538</v>
      </c>
      <c r="R207" s="98">
        <v>0</v>
      </c>
      <c r="S207" s="99">
        <v>11060772</v>
      </c>
      <c r="T207" s="98"/>
      <c r="U207" s="98">
        <v>0.99999996181098538</v>
      </c>
      <c r="V207" s="98">
        <v>0</v>
      </c>
      <c r="W207" s="106">
        <v>11060772</v>
      </c>
    </row>
    <row r="208" spans="2:23" ht="101.25" customHeight="1" x14ac:dyDescent="0.35">
      <c r="B208" s="84">
        <v>63</v>
      </c>
      <c r="C208" s="91" t="s">
        <v>75</v>
      </c>
      <c r="D208" s="8" t="str">
        <f t="shared" si="8"/>
        <v>63Entorno cuidador educativo “Bienestar en nuestro entorno educativo”</v>
      </c>
      <c r="E208" s="8" t="s">
        <v>287</v>
      </c>
      <c r="F208" s="8" t="s">
        <v>286</v>
      </c>
      <c r="G208" s="8" t="s">
        <v>116</v>
      </c>
      <c r="H208" s="8" t="s">
        <v>173</v>
      </c>
      <c r="I208" s="8" t="s">
        <v>242</v>
      </c>
      <c r="J208" s="8" t="s">
        <v>283</v>
      </c>
      <c r="K208" s="91" t="s">
        <v>30</v>
      </c>
      <c r="L208" s="91" t="s">
        <v>522</v>
      </c>
      <c r="M208" s="8" t="str">
        <f t="shared" si="7"/>
        <v>63Entorno cuidador educativo “Bienestar en nuestro entorno educativo”SUBREDJ. SEPTIEMBRE 2025</v>
      </c>
      <c r="N208" s="98">
        <v>349392</v>
      </c>
      <c r="O208" s="99">
        <v>360677.3616</v>
      </c>
      <c r="P208" s="98"/>
      <c r="Q208" s="98">
        <v>0</v>
      </c>
      <c r="R208" s="98">
        <v>0</v>
      </c>
      <c r="S208" s="99">
        <v>0</v>
      </c>
      <c r="T208" s="98"/>
      <c r="U208" s="98"/>
      <c r="V208" s="98">
        <v>0</v>
      </c>
      <c r="W208" s="106">
        <v>0</v>
      </c>
    </row>
    <row r="209" spans="2:23" ht="101.25" customHeight="1" x14ac:dyDescent="0.35">
      <c r="B209" s="84">
        <v>64</v>
      </c>
      <c r="C209" s="91" t="s">
        <v>75</v>
      </c>
      <c r="D209" s="8" t="str">
        <f t="shared" si="8"/>
        <v>64Entorno cuidador educativo “Bienestar en nuestro entorno educativo”</v>
      </c>
      <c r="E209" s="8" t="s">
        <v>287</v>
      </c>
      <c r="F209" s="8" t="s">
        <v>286</v>
      </c>
      <c r="G209" s="8" t="s">
        <v>118</v>
      </c>
      <c r="H209" s="8" t="s">
        <v>174</v>
      </c>
      <c r="I209" s="8">
        <v>0</v>
      </c>
      <c r="J209" s="8">
        <v>0</v>
      </c>
      <c r="K209" s="91" t="s">
        <v>30</v>
      </c>
      <c r="L209" s="91" t="s">
        <v>522</v>
      </c>
      <c r="M209" s="8" t="str">
        <f t="shared" si="7"/>
        <v>64Entorno cuidador educativo “Bienestar en nuestro entorno educativo”SUBREDJ. SEPTIEMBRE 2025</v>
      </c>
      <c r="N209" s="98">
        <v>36264744</v>
      </c>
      <c r="O209" s="99">
        <v>37436095.231200002</v>
      </c>
      <c r="P209" s="98"/>
      <c r="Q209" s="98">
        <v>0.99999999382414217</v>
      </c>
      <c r="R209" s="98">
        <v>0</v>
      </c>
      <c r="S209" s="99">
        <v>37436095</v>
      </c>
      <c r="T209" s="98"/>
      <c r="U209" s="98">
        <v>0.99999999382414217</v>
      </c>
      <c r="V209" s="98">
        <v>0</v>
      </c>
      <c r="W209" s="106">
        <v>37436095</v>
      </c>
    </row>
    <row r="210" spans="2:23" ht="101.25" customHeight="1" x14ac:dyDescent="0.35">
      <c r="B210" s="84">
        <v>65</v>
      </c>
      <c r="C210" s="91" t="s">
        <v>67</v>
      </c>
      <c r="D210" s="8" t="str">
        <f t="shared" si="8"/>
        <v>65Macro, meso y micro gestión de la salud pública</v>
      </c>
      <c r="E210" s="8" t="s">
        <v>285</v>
      </c>
      <c r="F210" s="8" t="s">
        <v>286</v>
      </c>
      <c r="G210" s="8" t="s">
        <v>67</v>
      </c>
      <c r="H210" s="8" t="s">
        <v>175</v>
      </c>
      <c r="I210" s="8" t="s">
        <v>258</v>
      </c>
      <c r="J210" s="8" t="s">
        <v>283</v>
      </c>
      <c r="K210" s="91" t="s">
        <v>30</v>
      </c>
      <c r="L210" s="91" t="s">
        <v>522</v>
      </c>
      <c r="M210" s="8" t="str">
        <f t="shared" si="7"/>
        <v>65Macro, meso y micro gestión de la salud públicaSUBREDJ. SEPTIEMBRE 2025</v>
      </c>
      <c r="N210" s="98">
        <v>28434808</v>
      </c>
      <c r="O210" s="99">
        <v>29353252.2984</v>
      </c>
      <c r="P210" s="98"/>
      <c r="Q210" s="98">
        <v>0.99999998983417593</v>
      </c>
      <c r="R210" s="98">
        <v>0</v>
      </c>
      <c r="S210" s="99">
        <v>29353252</v>
      </c>
      <c r="T210" s="98"/>
      <c r="U210" s="98">
        <v>0.99999998983417593</v>
      </c>
      <c r="V210" s="98">
        <v>0</v>
      </c>
      <c r="W210" s="106">
        <v>29353252</v>
      </c>
    </row>
    <row r="211" spans="2:23" ht="101.25" customHeight="1" x14ac:dyDescent="0.35">
      <c r="B211" s="84">
        <v>66</v>
      </c>
      <c r="C211" s="91" t="s">
        <v>67</v>
      </c>
      <c r="D211" s="8" t="str">
        <f t="shared" si="8"/>
        <v>66Macro, meso y micro gestión de la salud pública</v>
      </c>
      <c r="E211" s="8" t="s">
        <v>285</v>
      </c>
      <c r="F211" s="8" t="s">
        <v>286</v>
      </c>
      <c r="G211" s="8" t="s">
        <v>119</v>
      </c>
      <c r="H211" s="8" t="s">
        <v>119</v>
      </c>
      <c r="I211" s="8" t="s">
        <v>259</v>
      </c>
      <c r="J211" s="8" t="s">
        <v>283</v>
      </c>
      <c r="K211" s="91" t="s">
        <v>30</v>
      </c>
      <c r="L211" s="91" t="s">
        <v>522</v>
      </c>
      <c r="M211" s="8" t="str">
        <f t="shared" si="7"/>
        <v>66Macro, meso y micro gestión de la salud públicaSUBREDJ. SEPTIEMBRE 2025</v>
      </c>
      <c r="N211" s="98">
        <v>27610856</v>
      </c>
      <c r="O211" s="99">
        <v>28502686.648800001</v>
      </c>
      <c r="P211" s="98"/>
      <c r="Q211" s="98">
        <v>1.0000000123216455</v>
      </c>
      <c r="R211" s="98">
        <v>0</v>
      </c>
      <c r="S211" s="99">
        <v>28502687</v>
      </c>
      <c r="T211" s="98"/>
      <c r="U211" s="98">
        <v>1</v>
      </c>
      <c r="V211" s="98">
        <v>0</v>
      </c>
      <c r="W211" s="106">
        <v>28502686.648800001</v>
      </c>
    </row>
    <row r="212" spans="2:23" ht="101.25" customHeight="1" x14ac:dyDescent="0.35">
      <c r="B212" s="84">
        <v>67</v>
      </c>
      <c r="C212" s="91" t="s">
        <v>67</v>
      </c>
      <c r="D212" s="8" t="str">
        <f t="shared" si="8"/>
        <v>67Macro, meso y micro gestión de la salud pública</v>
      </c>
      <c r="E212" s="8" t="s">
        <v>285</v>
      </c>
      <c r="F212" s="8" t="s">
        <v>286</v>
      </c>
      <c r="G212" s="8" t="s">
        <v>120</v>
      </c>
      <c r="H212" s="8" t="s">
        <v>176</v>
      </c>
      <c r="I212" s="8" t="s">
        <v>260</v>
      </c>
      <c r="J212" s="8" t="s">
        <v>283</v>
      </c>
      <c r="K212" s="91" t="s">
        <v>30</v>
      </c>
      <c r="L212" s="91" t="s">
        <v>522</v>
      </c>
      <c r="M212" s="8" t="str">
        <f t="shared" si="7"/>
        <v>67Macro, meso y micro gestión de la salud públicaSUBREDJ. SEPTIEMBRE 2025</v>
      </c>
      <c r="N212" s="98">
        <v>7005616</v>
      </c>
      <c r="O212" s="99">
        <v>7231897.3968000002</v>
      </c>
      <c r="P212" s="98"/>
      <c r="Q212" s="98">
        <v>0.99999994513196488</v>
      </c>
      <c r="R212" s="98">
        <v>0</v>
      </c>
      <c r="S212" s="99">
        <v>7231897</v>
      </c>
      <c r="T212" s="98"/>
      <c r="U212" s="98">
        <v>0.99999994513196488</v>
      </c>
      <c r="V212" s="98">
        <v>0</v>
      </c>
      <c r="W212" s="106">
        <v>7231897</v>
      </c>
    </row>
    <row r="213" spans="2:23" ht="101.25" customHeight="1" x14ac:dyDescent="0.35">
      <c r="B213" s="84">
        <v>68</v>
      </c>
      <c r="C213" s="91" t="s">
        <v>67</v>
      </c>
      <c r="D213" s="8" t="str">
        <f t="shared" si="8"/>
        <v>68Macro, meso y micro gestión de la salud pública</v>
      </c>
      <c r="E213" s="8" t="s">
        <v>285</v>
      </c>
      <c r="F213" s="8" t="s">
        <v>286</v>
      </c>
      <c r="G213" s="8" t="s">
        <v>120</v>
      </c>
      <c r="H213" s="8" t="s">
        <v>177</v>
      </c>
      <c r="I213" s="8" t="s">
        <v>260</v>
      </c>
      <c r="J213" s="8" t="s">
        <v>283</v>
      </c>
      <c r="K213" s="91" t="s">
        <v>30</v>
      </c>
      <c r="L213" s="91" t="s">
        <v>522</v>
      </c>
      <c r="M213" s="8" t="str">
        <f t="shared" si="7"/>
        <v>68Macro, meso y micro gestión de la salud públicaSUBREDJ. SEPTIEMBRE 2025</v>
      </c>
      <c r="N213" s="98">
        <v>3296912</v>
      </c>
      <c r="O213" s="99">
        <v>3403402.2576000001</v>
      </c>
      <c r="P213" s="98"/>
      <c r="Q213" s="98">
        <v>0.99999992431103335</v>
      </c>
      <c r="R213" s="98">
        <v>0</v>
      </c>
      <c r="S213" s="99">
        <v>3403402</v>
      </c>
      <c r="T213" s="98"/>
      <c r="U213" s="98">
        <v>0.99999992431103335</v>
      </c>
      <c r="V213" s="98">
        <v>0</v>
      </c>
      <c r="W213" s="106">
        <v>3403402</v>
      </c>
    </row>
    <row r="214" spans="2:23" ht="101.25" customHeight="1" x14ac:dyDescent="0.35">
      <c r="B214" s="84">
        <v>69</v>
      </c>
      <c r="C214" s="91" t="s">
        <v>67</v>
      </c>
      <c r="D214" s="8" t="str">
        <f t="shared" si="8"/>
        <v>69Macro, meso y micro gestión de la salud pública</v>
      </c>
      <c r="E214" s="8" t="s">
        <v>285</v>
      </c>
      <c r="F214" s="8" t="s">
        <v>286</v>
      </c>
      <c r="G214" s="8" t="s">
        <v>120</v>
      </c>
      <c r="H214" s="8" t="s">
        <v>178</v>
      </c>
      <c r="I214" s="8" t="s">
        <v>260</v>
      </c>
      <c r="J214" s="8" t="s">
        <v>283</v>
      </c>
      <c r="K214" s="91" t="s">
        <v>30</v>
      </c>
      <c r="L214" s="91" t="s">
        <v>522</v>
      </c>
      <c r="M214" s="8" t="str">
        <f t="shared" si="7"/>
        <v>69Macro, meso y micro gestión de la salud públicaSUBREDJ. SEPTIEMBRE 2025</v>
      </c>
      <c r="N214" s="98">
        <v>11126848</v>
      </c>
      <c r="O214" s="99">
        <v>11486245.190400001</v>
      </c>
      <c r="P214" s="98"/>
      <c r="Q214" s="105">
        <v>3.0000000373316076</v>
      </c>
      <c r="R214" s="98">
        <v>0</v>
      </c>
      <c r="S214" s="99">
        <v>34458736</v>
      </c>
      <c r="T214" s="98"/>
      <c r="U214" s="105">
        <v>3</v>
      </c>
      <c r="V214" s="98">
        <v>0</v>
      </c>
      <c r="W214" s="106">
        <v>34458735.571199998</v>
      </c>
    </row>
    <row r="215" spans="2:23" ht="101.25" customHeight="1" x14ac:dyDescent="0.35">
      <c r="B215" s="84">
        <v>71</v>
      </c>
      <c r="C215" s="91" t="s">
        <v>67</v>
      </c>
      <c r="D215" s="8" t="str">
        <f t="shared" si="8"/>
        <v>71Macro, meso y micro gestión de la salud pública</v>
      </c>
      <c r="E215" s="8" t="s">
        <v>285</v>
      </c>
      <c r="F215" s="8" t="s">
        <v>286</v>
      </c>
      <c r="G215" s="8" t="s">
        <v>103</v>
      </c>
      <c r="H215" s="8" t="s">
        <v>179</v>
      </c>
      <c r="I215" s="8" t="s">
        <v>261</v>
      </c>
      <c r="J215" s="8" t="s">
        <v>283</v>
      </c>
      <c r="K215" s="91" t="s">
        <v>30</v>
      </c>
      <c r="L215" s="91" t="s">
        <v>522</v>
      </c>
      <c r="M215" s="8" t="str">
        <f t="shared" si="7"/>
        <v>71Macro, meso y micro gestión de la salud públicaSUBREDJ. SEPTIEMBRE 2025</v>
      </c>
      <c r="N215" s="98">
        <v>82832384</v>
      </c>
      <c r="O215" s="99">
        <v>85507870.003199995</v>
      </c>
      <c r="P215" s="98"/>
      <c r="Q215" s="105">
        <v>0.9999999999625766</v>
      </c>
      <c r="R215" s="98">
        <v>0</v>
      </c>
      <c r="S215" s="99">
        <v>85507870</v>
      </c>
      <c r="T215" s="98"/>
      <c r="U215" s="105">
        <v>0.9999999999625766</v>
      </c>
      <c r="V215" s="98">
        <v>0</v>
      </c>
      <c r="W215" s="106">
        <v>85507870</v>
      </c>
    </row>
    <row r="216" spans="2:23" ht="101.25" customHeight="1" x14ac:dyDescent="0.35">
      <c r="B216" s="84">
        <v>72</v>
      </c>
      <c r="C216" s="91" t="s">
        <v>67</v>
      </c>
      <c r="D216" s="8" t="str">
        <f t="shared" si="8"/>
        <v>72Macro, meso y micro gestión de la salud pública</v>
      </c>
      <c r="E216" s="8" t="s">
        <v>285</v>
      </c>
      <c r="F216" s="8" t="s">
        <v>286</v>
      </c>
      <c r="G216" s="8" t="s">
        <v>103</v>
      </c>
      <c r="H216" s="8" t="s">
        <v>180</v>
      </c>
      <c r="I216" s="8" t="s">
        <v>241</v>
      </c>
      <c r="J216" s="8" t="s">
        <v>283</v>
      </c>
      <c r="K216" s="91" t="s">
        <v>30</v>
      </c>
      <c r="L216" s="91" t="s">
        <v>522</v>
      </c>
      <c r="M216" s="8" t="str">
        <f t="shared" si="7"/>
        <v>72Macro, meso y micro gestión de la salud públicaSUBREDJ. SEPTIEMBRE 2025</v>
      </c>
      <c r="N216" s="98">
        <v>8654072</v>
      </c>
      <c r="O216" s="99">
        <v>8933598.5255999994</v>
      </c>
      <c r="P216" s="98"/>
      <c r="Q216" s="105">
        <v>1.0000000531029012</v>
      </c>
      <c r="R216" s="98">
        <v>0</v>
      </c>
      <c r="S216" s="99">
        <v>8933599</v>
      </c>
      <c r="T216" s="98"/>
      <c r="U216" s="105">
        <v>1</v>
      </c>
      <c r="V216" s="98">
        <v>0</v>
      </c>
      <c r="W216" s="106">
        <v>8933598.5255999994</v>
      </c>
    </row>
    <row r="217" spans="2:23" ht="101.25" customHeight="1" x14ac:dyDescent="0.35">
      <c r="B217" s="84">
        <v>73</v>
      </c>
      <c r="C217" s="91" t="s">
        <v>67</v>
      </c>
      <c r="D217" s="8" t="str">
        <f t="shared" si="8"/>
        <v>73Macro, meso y micro gestión de la salud pública</v>
      </c>
      <c r="E217" s="8" t="s">
        <v>285</v>
      </c>
      <c r="F217" s="8" t="s">
        <v>286</v>
      </c>
      <c r="G217" s="8" t="s">
        <v>103</v>
      </c>
      <c r="H217" s="8" t="s">
        <v>181</v>
      </c>
      <c r="I217" s="8" t="s">
        <v>241</v>
      </c>
      <c r="J217" s="8" t="s">
        <v>283</v>
      </c>
      <c r="K217" s="91" t="s">
        <v>30</v>
      </c>
      <c r="L217" s="91" t="s">
        <v>522</v>
      </c>
      <c r="M217" s="8" t="str">
        <f t="shared" si="7"/>
        <v>73Macro, meso y micro gestión de la salud públicaSUBREDJ. SEPTIEMBRE 2025</v>
      </c>
      <c r="N217" s="98">
        <v>7005616</v>
      </c>
      <c r="O217" s="99">
        <v>7231897.3968000002</v>
      </c>
      <c r="P217" s="98"/>
      <c r="Q217" s="98">
        <v>2.000000028540228</v>
      </c>
      <c r="R217" s="98">
        <v>0</v>
      </c>
      <c r="S217" s="99">
        <v>14463795</v>
      </c>
      <c r="T217" s="98"/>
      <c r="U217" s="98">
        <v>2</v>
      </c>
      <c r="V217" s="98">
        <v>0</v>
      </c>
      <c r="W217" s="106">
        <v>14463794.7936</v>
      </c>
    </row>
    <row r="218" spans="2:23" ht="101.25" customHeight="1" x14ac:dyDescent="0.35">
      <c r="B218" s="84">
        <v>74</v>
      </c>
      <c r="C218" s="91" t="s">
        <v>67</v>
      </c>
      <c r="D218" s="8" t="str">
        <f t="shared" si="8"/>
        <v>74Macro, meso y micro gestión de la salud pública</v>
      </c>
      <c r="E218" s="8" t="s">
        <v>285</v>
      </c>
      <c r="F218" s="8" t="s">
        <v>286</v>
      </c>
      <c r="G218" s="8" t="s">
        <v>103</v>
      </c>
      <c r="H218" s="8" t="s">
        <v>182</v>
      </c>
      <c r="I218" s="8" t="s">
        <v>241</v>
      </c>
      <c r="J218" s="8" t="s">
        <v>283</v>
      </c>
      <c r="K218" s="91" t="s">
        <v>30</v>
      </c>
      <c r="L218" s="91" t="s">
        <v>522</v>
      </c>
      <c r="M218" s="8" t="str">
        <f t="shared" si="7"/>
        <v>74Macro, meso y micro gestión de la salud públicaSUBREDJ. SEPTIEMBRE 2025</v>
      </c>
      <c r="N218" s="98">
        <v>9478392</v>
      </c>
      <c r="O218" s="99">
        <v>9784544.0615999997</v>
      </c>
      <c r="P218" s="98"/>
      <c r="Q218" s="98">
        <v>1.9999999874087133</v>
      </c>
      <c r="R218" s="98">
        <v>0</v>
      </c>
      <c r="S218" s="99">
        <v>19569088</v>
      </c>
      <c r="T218" s="98"/>
      <c r="U218" s="98">
        <v>1.9999999874087133</v>
      </c>
      <c r="V218" s="98">
        <v>0</v>
      </c>
      <c r="W218" s="106">
        <v>19569088</v>
      </c>
    </row>
    <row r="219" spans="2:23" ht="101.25" customHeight="1" x14ac:dyDescent="0.35">
      <c r="B219" s="84">
        <v>75</v>
      </c>
      <c r="C219" s="91" t="s">
        <v>67</v>
      </c>
      <c r="D219" s="8" t="str">
        <f t="shared" si="8"/>
        <v>75Macro, meso y micro gestión de la salud pública</v>
      </c>
      <c r="E219" s="8" t="s">
        <v>285</v>
      </c>
      <c r="F219" s="8" t="s">
        <v>286</v>
      </c>
      <c r="G219" s="8" t="s">
        <v>103</v>
      </c>
      <c r="H219" s="8" t="s">
        <v>183</v>
      </c>
      <c r="I219" s="8" t="s">
        <v>241</v>
      </c>
      <c r="J219" s="8" t="s">
        <v>283</v>
      </c>
      <c r="K219" s="91" t="s">
        <v>30</v>
      </c>
      <c r="L219" s="91" t="s">
        <v>522</v>
      </c>
      <c r="M219" s="8" t="str">
        <f t="shared" si="7"/>
        <v>75Macro, meso y micro gestión de la salud públicaSUBREDJ. SEPTIEMBRE 2025</v>
      </c>
      <c r="N219" s="98">
        <v>3296912</v>
      </c>
      <c r="O219" s="99">
        <v>3403402.2576000001</v>
      </c>
      <c r="P219" s="98"/>
      <c r="Q219" s="98">
        <v>0.99999992431103335</v>
      </c>
      <c r="R219" s="98">
        <v>0</v>
      </c>
      <c r="S219" s="99">
        <v>3403402</v>
      </c>
      <c r="T219" s="98"/>
      <c r="U219" s="98">
        <v>0.99999992431103335</v>
      </c>
      <c r="V219" s="98">
        <v>0</v>
      </c>
      <c r="W219" s="106">
        <v>3403402</v>
      </c>
    </row>
    <row r="220" spans="2:23" ht="101.25" customHeight="1" x14ac:dyDescent="0.35">
      <c r="B220" s="84">
        <v>76</v>
      </c>
      <c r="C220" s="91" t="s">
        <v>67</v>
      </c>
      <c r="D220" s="8" t="str">
        <f t="shared" si="8"/>
        <v>76Macro, meso y micro gestión de la salud pública</v>
      </c>
      <c r="E220" s="8" t="s">
        <v>285</v>
      </c>
      <c r="F220" s="8" t="s">
        <v>286</v>
      </c>
      <c r="G220" s="8" t="s">
        <v>103</v>
      </c>
      <c r="H220" s="8" t="s">
        <v>184</v>
      </c>
      <c r="I220" s="8" t="s">
        <v>241</v>
      </c>
      <c r="J220" s="8" t="s">
        <v>283</v>
      </c>
      <c r="K220" s="91" t="s">
        <v>30</v>
      </c>
      <c r="L220" s="91" t="s">
        <v>522</v>
      </c>
      <c r="M220" s="8" t="str">
        <f t="shared" si="7"/>
        <v>76Macro, meso y micro gestión de la salud públicaSUBREDJ. SEPTIEMBRE 2025</v>
      </c>
      <c r="N220" s="98">
        <v>6181480</v>
      </c>
      <c r="O220" s="99">
        <v>6381141.8039999995</v>
      </c>
      <c r="P220" s="98"/>
      <c r="Q220" s="98">
        <v>3.9999999661502588</v>
      </c>
      <c r="R220" s="98">
        <v>0</v>
      </c>
      <c r="S220" s="99">
        <v>25524567</v>
      </c>
      <c r="T220" s="98"/>
      <c r="U220" s="98">
        <v>3.9999999661502588</v>
      </c>
      <c r="V220" s="98">
        <v>0</v>
      </c>
      <c r="W220" s="106">
        <v>25524567</v>
      </c>
    </row>
    <row r="221" spans="2:23" ht="101.25" customHeight="1" x14ac:dyDescent="0.35">
      <c r="B221" s="84">
        <v>77</v>
      </c>
      <c r="C221" s="91" t="s">
        <v>67</v>
      </c>
      <c r="D221" s="8" t="str">
        <f t="shared" si="8"/>
        <v>77Macro, meso y micro gestión de la salud pública</v>
      </c>
      <c r="E221" s="8" t="s">
        <v>285</v>
      </c>
      <c r="F221" s="8" t="s">
        <v>286</v>
      </c>
      <c r="G221" s="8" t="s">
        <v>103</v>
      </c>
      <c r="H221" s="8" t="s">
        <v>185</v>
      </c>
      <c r="I221" s="8" t="s">
        <v>262</v>
      </c>
      <c r="J221" s="8" t="s">
        <v>283</v>
      </c>
      <c r="K221" s="91" t="s">
        <v>30</v>
      </c>
      <c r="L221" s="91" t="s">
        <v>522</v>
      </c>
      <c r="M221" s="8" t="str">
        <f t="shared" si="7"/>
        <v>77Macro, meso y micro gestión de la salud públicaSUBREDJ. SEPTIEMBRE 2025</v>
      </c>
      <c r="N221" s="98">
        <v>3296912</v>
      </c>
      <c r="O221" s="99">
        <v>3403402.2576000001</v>
      </c>
      <c r="P221" s="98"/>
      <c r="Q221" s="98">
        <v>55.999999874948664</v>
      </c>
      <c r="R221" s="98">
        <v>0</v>
      </c>
      <c r="S221" s="99">
        <v>190590526</v>
      </c>
      <c r="T221" s="98"/>
      <c r="U221" s="98">
        <v>50.5</v>
      </c>
      <c r="V221" s="98">
        <v>0</v>
      </c>
      <c r="W221" s="106">
        <v>171871814.0088</v>
      </c>
    </row>
    <row r="222" spans="2:23" ht="101.25" customHeight="1" x14ac:dyDescent="0.35">
      <c r="B222" s="84">
        <v>78</v>
      </c>
      <c r="C222" s="91" t="s">
        <v>67</v>
      </c>
      <c r="D222" s="8" t="str">
        <f t="shared" si="8"/>
        <v>78Macro, meso y micro gestión de la salud pública</v>
      </c>
      <c r="E222" s="8" t="s">
        <v>285</v>
      </c>
      <c r="F222" s="8" t="s">
        <v>286</v>
      </c>
      <c r="G222" s="8" t="s">
        <v>103</v>
      </c>
      <c r="H222" s="8" t="s">
        <v>186</v>
      </c>
      <c r="I222" s="8" t="s">
        <v>241</v>
      </c>
      <c r="J222" s="8" t="s">
        <v>283</v>
      </c>
      <c r="K222" s="91" t="s">
        <v>30</v>
      </c>
      <c r="L222" s="91" t="s">
        <v>522</v>
      </c>
      <c r="M222" s="8" t="str">
        <f t="shared" si="7"/>
        <v>78Macro, meso y micro gestión de la salud públicaSUBREDJ. SEPTIEMBRE 2025</v>
      </c>
      <c r="N222" s="98">
        <v>3296912</v>
      </c>
      <c r="O222" s="99">
        <v>3403402.2576000001</v>
      </c>
      <c r="P222" s="98"/>
      <c r="Q222" s="98">
        <v>2.0000001424456948</v>
      </c>
      <c r="R222" s="98">
        <v>0</v>
      </c>
      <c r="S222" s="99">
        <v>6806804.9999999991</v>
      </c>
      <c r="T222" s="98"/>
      <c r="U222" s="98">
        <v>2</v>
      </c>
      <c r="V222" s="98">
        <v>0</v>
      </c>
      <c r="W222" s="106">
        <v>6806804.5152000003</v>
      </c>
    </row>
    <row r="223" spans="2:23" ht="101.25" customHeight="1" x14ac:dyDescent="0.35">
      <c r="B223" s="84">
        <v>79</v>
      </c>
      <c r="C223" s="91" t="s">
        <v>67</v>
      </c>
      <c r="D223" s="8" t="str">
        <f t="shared" si="8"/>
        <v>79Macro, meso y micro gestión de la salud pública</v>
      </c>
      <c r="E223" s="8" t="s">
        <v>285</v>
      </c>
      <c r="F223" s="8" t="s">
        <v>286</v>
      </c>
      <c r="G223" s="8" t="s">
        <v>103</v>
      </c>
      <c r="H223" s="8" t="s">
        <v>187</v>
      </c>
      <c r="I223" s="8" t="s">
        <v>263</v>
      </c>
      <c r="J223" s="8" t="s">
        <v>283</v>
      </c>
      <c r="K223" s="91" t="s">
        <v>30</v>
      </c>
      <c r="L223" s="91" t="s">
        <v>522</v>
      </c>
      <c r="M223" s="8" t="str">
        <f t="shared" si="7"/>
        <v>79Macro, meso y micro gestión de la salud públicaSUBREDJ. SEPTIEMBRE 2025</v>
      </c>
      <c r="N223" s="98">
        <v>2472592</v>
      </c>
      <c r="O223" s="99">
        <v>2552456.7215999998</v>
      </c>
      <c r="P223" s="98"/>
      <c r="Q223" s="98">
        <v>4.0000000445061419</v>
      </c>
      <c r="R223" s="98">
        <v>0</v>
      </c>
      <c r="S223" s="99">
        <v>10209827</v>
      </c>
      <c r="T223" s="98"/>
      <c r="U223" s="98">
        <v>4</v>
      </c>
      <c r="V223" s="98">
        <v>0</v>
      </c>
      <c r="W223" s="106">
        <v>10209826.886399999</v>
      </c>
    </row>
    <row r="224" spans="2:23" ht="101.25" customHeight="1" x14ac:dyDescent="0.35">
      <c r="B224" s="84">
        <v>82</v>
      </c>
      <c r="C224" s="91" t="s">
        <v>67</v>
      </c>
      <c r="D224" s="8" t="str">
        <f t="shared" si="8"/>
        <v>82Macro, meso y micro gestión de la salud pública</v>
      </c>
      <c r="E224" s="8" t="s">
        <v>285</v>
      </c>
      <c r="F224" s="8" t="s">
        <v>286</v>
      </c>
      <c r="G224" s="8" t="s">
        <v>103</v>
      </c>
      <c r="H224" s="8" t="s">
        <v>188</v>
      </c>
      <c r="I224" s="8" t="s">
        <v>264</v>
      </c>
      <c r="J224" s="8" t="s">
        <v>283</v>
      </c>
      <c r="K224" s="91" t="s">
        <v>30</v>
      </c>
      <c r="L224" s="91" t="s">
        <v>522</v>
      </c>
      <c r="M224" s="8" t="str">
        <f t="shared" si="7"/>
        <v>82Macro, meso y micro gestión de la salud públicaSUBREDJ. SEPTIEMBRE 2025</v>
      </c>
      <c r="N224" s="98">
        <v>3000000</v>
      </c>
      <c r="O224" s="99">
        <v>3096900</v>
      </c>
      <c r="P224" s="98"/>
      <c r="Q224" s="98">
        <v>0</v>
      </c>
      <c r="R224" s="98">
        <v>0</v>
      </c>
      <c r="S224" s="99">
        <v>0</v>
      </c>
      <c r="T224" s="98"/>
      <c r="U224" s="98">
        <v>0</v>
      </c>
      <c r="V224" s="98">
        <v>0</v>
      </c>
      <c r="W224" s="106">
        <v>0</v>
      </c>
    </row>
    <row r="225" spans="2:23" ht="101.25" customHeight="1" x14ac:dyDescent="0.35">
      <c r="B225" s="84">
        <v>85</v>
      </c>
      <c r="C225" s="91" t="s">
        <v>67</v>
      </c>
      <c r="D225" s="8" t="str">
        <f t="shared" si="8"/>
        <v>85Macro, meso y micro gestión de la salud pública</v>
      </c>
      <c r="E225" s="8" t="s">
        <v>285</v>
      </c>
      <c r="F225" s="8" t="s">
        <v>286</v>
      </c>
      <c r="G225" s="8" t="s">
        <v>121</v>
      </c>
      <c r="H225" s="8" t="s">
        <v>189</v>
      </c>
      <c r="I225" s="8" t="s">
        <v>265</v>
      </c>
      <c r="J225" s="8" t="s">
        <v>283</v>
      </c>
      <c r="K225" s="91" t="s">
        <v>30</v>
      </c>
      <c r="L225" s="91" t="s">
        <v>522</v>
      </c>
      <c r="M225" s="8" t="str">
        <f t="shared" si="7"/>
        <v>85Macro, meso y micro gestión de la salud públicaSUBREDJ. SEPTIEMBRE 2025</v>
      </c>
      <c r="N225" s="98">
        <v>30907584</v>
      </c>
      <c r="O225" s="99">
        <v>31905898.963199999</v>
      </c>
      <c r="P225" s="98"/>
      <c r="Q225" s="98">
        <v>1.0000000011533918</v>
      </c>
      <c r="R225" s="98">
        <v>0</v>
      </c>
      <c r="S225" s="99">
        <v>31905899.000000004</v>
      </c>
      <c r="T225" s="98"/>
      <c r="U225" s="98">
        <v>1</v>
      </c>
      <c r="V225" s="98">
        <v>0</v>
      </c>
      <c r="W225" s="106">
        <v>31905898.963199999</v>
      </c>
    </row>
    <row r="226" spans="2:23" ht="101.25" customHeight="1" x14ac:dyDescent="0.35">
      <c r="B226" s="84">
        <v>88</v>
      </c>
      <c r="C226" s="91" t="s">
        <v>68</v>
      </c>
      <c r="D226" s="8" t="str">
        <f t="shared" si="8"/>
        <v>88Gestión y Análisis de Políticas para el bienestar en los territorios</v>
      </c>
      <c r="E226" s="8" t="s">
        <v>285</v>
      </c>
      <c r="F226" s="8" t="s">
        <v>286</v>
      </c>
      <c r="G226" s="8" t="s">
        <v>105</v>
      </c>
      <c r="H226" s="8" t="s">
        <v>190</v>
      </c>
      <c r="I226" s="8" t="s">
        <v>190</v>
      </c>
      <c r="J226" s="8" t="s">
        <v>283</v>
      </c>
      <c r="K226" s="91" t="s">
        <v>30</v>
      </c>
      <c r="L226" s="91" t="s">
        <v>522</v>
      </c>
      <c r="M226" s="8" t="str">
        <f t="shared" si="7"/>
        <v>88Gestión y Análisis de Políticas para el bienestar en los territoriosSUBREDJ. SEPTIEMBRE 2025</v>
      </c>
      <c r="N226" s="98">
        <v>5357344</v>
      </c>
      <c r="O226" s="99">
        <v>5530386.2111999998</v>
      </c>
      <c r="P226" s="98"/>
      <c r="Q226" s="105">
        <v>0.99999996181098538</v>
      </c>
      <c r="R226" s="98">
        <v>0</v>
      </c>
      <c r="S226" s="99">
        <v>5530386</v>
      </c>
      <c r="T226" s="98"/>
      <c r="U226" s="105">
        <v>0.99999996181098538</v>
      </c>
      <c r="V226" s="98">
        <v>0</v>
      </c>
      <c r="W226" s="106">
        <v>5530386</v>
      </c>
    </row>
    <row r="227" spans="2:23" ht="101.25" customHeight="1" x14ac:dyDescent="0.35">
      <c r="B227" s="84">
        <v>90</v>
      </c>
      <c r="C227" s="91" t="s">
        <v>68</v>
      </c>
      <c r="D227" s="8" t="str">
        <f t="shared" si="8"/>
        <v>90Gestión y Análisis de Políticas para el bienestar en los territorios</v>
      </c>
      <c r="E227" s="8" t="s">
        <v>285</v>
      </c>
      <c r="F227" s="8" t="s">
        <v>286</v>
      </c>
      <c r="G227" s="8" t="s">
        <v>105</v>
      </c>
      <c r="H227" s="8" t="s">
        <v>191</v>
      </c>
      <c r="I227" s="8" t="s">
        <v>266</v>
      </c>
      <c r="J227" s="8" t="s">
        <v>283</v>
      </c>
      <c r="K227" s="91" t="s">
        <v>30</v>
      </c>
      <c r="L227" s="91" t="s">
        <v>522</v>
      </c>
      <c r="M227" s="8" t="str">
        <f t="shared" si="7"/>
        <v>90Gestión y Análisis de Políticas para el bienestar en los territoriosSUBREDJ. SEPTIEMBRE 2025</v>
      </c>
      <c r="N227" s="98">
        <v>14011232</v>
      </c>
      <c r="O227" s="99">
        <v>14463794.7936</v>
      </c>
      <c r="P227" s="98"/>
      <c r="Q227" s="105">
        <v>1.000000014270114</v>
      </c>
      <c r="R227" s="98">
        <v>0</v>
      </c>
      <c r="S227" s="99">
        <v>14463795</v>
      </c>
      <c r="T227" s="98"/>
      <c r="U227" s="105">
        <v>1</v>
      </c>
      <c r="V227" s="98">
        <v>0</v>
      </c>
      <c r="W227" s="106">
        <v>14463794.7936</v>
      </c>
    </row>
    <row r="228" spans="2:23" ht="101.25" customHeight="1" x14ac:dyDescent="0.35">
      <c r="B228" s="84">
        <v>91</v>
      </c>
      <c r="C228" s="91" t="s">
        <v>68</v>
      </c>
      <c r="D228" s="8" t="str">
        <f t="shared" si="8"/>
        <v>91Gestión y Análisis de Políticas para el bienestar en los territorios</v>
      </c>
      <c r="E228" s="8" t="s">
        <v>285</v>
      </c>
      <c r="F228" s="8" t="s">
        <v>286</v>
      </c>
      <c r="G228" s="8" t="s">
        <v>105</v>
      </c>
      <c r="H228" s="8" t="s">
        <v>192</v>
      </c>
      <c r="I228" s="8" t="s">
        <v>267</v>
      </c>
      <c r="J228" s="8" t="s">
        <v>283</v>
      </c>
      <c r="K228" s="91" t="s">
        <v>30</v>
      </c>
      <c r="L228" s="91" t="s">
        <v>522</v>
      </c>
      <c r="M228" s="8" t="str">
        <f t="shared" si="7"/>
        <v>91Gestión y Análisis de Políticas para el bienestar en los territoriosSUBREDJ. SEPTIEMBRE 2025</v>
      </c>
      <c r="N228" s="98">
        <v>24725920</v>
      </c>
      <c r="O228" s="99">
        <v>25524567.215999998</v>
      </c>
      <c r="P228" s="98"/>
      <c r="Q228" s="105">
        <v>0.99999999153756469</v>
      </c>
      <c r="R228" s="98">
        <v>0</v>
      </c>
      <c r="S228" s="99">
        <v>25524567</v>
      </c>
      <c r="T228" s="98"/>
      <c r="U228" s="105">
        <v>0.99999999153756469</v>
      </c>
      <c r="V228" s="98">
        <v>0</v>
      </c>
      <c r="W228" s="106">
        <v>25524567</v>
      </c>
    </row>
    <row r="229" spans="2:23" ht="101.25" customHeight="1" x14ac:dyDescent="0.35">
      <c r="B229" s="84">
        <v>93</v>
      </c>
      <c r="C229" s="91" t="s">
        <v>68</v>
      </c>
      <c r="D229" s="8" t="str">
        <f t="shared" si="8"/>
        <v>93Gestión y Análisis de Políticas para el bienestar en los territorios</v>
      </c>
      <c r="E229" s="8" t="s">
        <v>285</v>
      </c>
      <c r="F229" s="8" t="s">
        <v>286</v>
      </c>
      <c r="G229" s="8" t="s">
        <v>122</v>
      </c>
      <c r="H229" s="8" t="s">
        <v>193</v>
      </c>
      <c r="I229" s="8" t="s">
        <v>268</v>
      </c>
      <c r="J229" s="8" t="s">
        <v>283</v>
      </c>
      <c r="K229" s="91" t="s">
        <v>30</v>
      </c>
      <c r="L229" s="91" t="s">
        <v>522</v>
      </c>
      <c r="M229" s="8" t="str">
        <f t="shared" si="7"/>
        <v>93Gestión y Análisis de Políticas para el bienestar en los territoriosSUBREDJ. SEPTIEMBRE 2025</v>
      </c>
      <c r="N229" s="98">
        <v>11950984</v>
      </c>
      <c r="O229" s="99">
        <v>12337000.783199999</v>
      </c>
      <c r="P229" s="98"/>
      <c r="Q229" s="105">
        <v>1.0000000175731529</v>
      </c>
      <c r="R229" s="98">
        <v>0</v>
      </c>
      <c r="S229" s="99">
        <v>12337001.000000002</v>
      </c>
      <c r="T229" s="98"/>
      <c r="U229" s="105">
        <v>1</v>
      </c>
      <c r="V229" s="98">
        <v>0</v>
      </c>
      <c r="W229" s="106">
        <v>12337000.783199999</v>
      </c>
    </row>
    <row r="230" spans="2:23" ht="101.25" customHeight="1" x14ac:dyDescent="0.35">
      <c r="B230" s="84">
        <v>94</v>
      </c>
      <c r="C230" s="91" t="s">
        <v>68</v>
      </c>
      <c r="D230" s="8" t="str">
        <f t="shared" si="8"/>
        <v>94Gestión y Análisis de Políticas para el bienestar en los territorios</v>
      </c>
      <c r="E230" s="8" t="s">
        <v>285</v>
      </c>
      <c r="F230" s="8" t="s">
        <v>286</v>
      </c>
      <c r="G230" s="8" t="s">
        <v>122</v>
      </c>
      <c r="H230" s="8" t="s">
        <v>194</v>
      </c>
      <c r="I230" s="8" t="s">
        <v>269</v>
      </c>
      <c r="J230" s="8" t="s">
        <v>283</v>
      </c>
      <c r="K230" s="91" t="s">
        <v>30</v>
      </c>
      <c r="L230" s="91" t="s">
        <v>522</v>
      </c>
      <c r="M230" s="8" t="str">
        <f t="shared" si="7"/>
        <v>94Gestión y Análisis de Políticas para el bienestar en los territoriosSUBREDJ. SEPTIEMBRE 2025</v>
      </c>
      <c r="N230" s="98">
        <v>5357344</v>
      </c>
      <c r="O230" s="99">
        <v>5530386.2111999998</v>
      </c>
      <c r="P230" s="98"/>
      <c r="Q230" s="98">
        <v>0.99999996181098538</v>
      </c>
      <c r="R230" s="98">
        <v>0</v>
      </c>
      <c r="S230" s="99">
        <v>5530386</v>
      </c>
      <c r="T230" s="98"/>
      <c r="U230" s="98">
        <v>0.99999996181098538</v>
      </c>
      <c r="V230" s="98">
        <v>0</v>
      </c>
      <c r="W230" s="106">
        <v>5530386</v>
      </c>
    </row>
    <row r="231" spans="2:23" ht="101.25" customHeight="1" x14ac:dyDescent="0.35">
      <c r="B231" s="84">
        <v>95</v>
      </c>
      <c r="C231" s="91" t="s">
        <v>68</v>
      </c>
      <c r="D231" s="8" t="str">
        <f t="shared" si="8"/>
        <v>95Gestión y Análisis de Políticas para el bienestar en los territorios</v>
      </c>
      <c r="E231" s="8" t="s">
        <v>285</v>
      </c>
      <c r="F231" s="8" t="s">
        <v>286</v>
      </c>
      <c r="G231" s="8" t="s">
        <v>122</v>
      </c>
      <c r="H231" s="8" t="s">
        <v>195</v>
      </c>
      <c r="I231" s="8" t="s">
        <v>270</v>
      </c>
      <c r="J231" s="8" t="s">
        <v>283</v>
      </c>
      <c r="K231" s="91" t="s">
        <v>30</v>
      </c>
      <c r="L231" s="91" t="s">
        <v>522</v>
      </c>
      <c r="M231" s="8" t="str">
        <f t="shared" si="7"/>
        <v>95Gestión y Análisis de Políticas para el bienestar en los territoriosSUBREDJ. SEPTIEMBRE 2025</v>
      </c>
      <c r="N231" s="98">
        <v>5357344</v>
      </c>
      <c r="O231" s="99">
        <v>5530386.2111999998</v>
      </c>
      <c r="P231" s="98"/>
      <c r="Q231" s="98">
        <v>0.99999996181098538</v>
      </c>
      <c r="R231" s="98">
        <v>0</v>
      </c>
      <c r="S231" s="99">
        <v>5530386</v>
      </c>
      <c r="T231" s="98"/>
      <c r="U231" s="98">
        <v>0.99999996181098538</v>
      </c>
      <c r="V231" s="98">
        <v>0</v>
      </c>
      <c r="W231" s="106">
        <v>5530386</v>
      </c>
    </row>
    <row r="232" spans="2:23" ht="101.25" customHeight="1" x14ac:dyDescent="0.35">
      <c r="B232" s="84">
        <v>97</v>
      </c>
      <c r="C232" s="91" t="s">
        <v>69</v>
      </c>
      <c r="D232" s="8" t="str">
        <f t="shared" si="8"/>
        <v>97Vigilancia en salud pública</v>
      </c>
      <c r="E232" s="8" t="s">
        <v>285</v>
      </c>
      <c r="F232" s="8" t="s">
        <v>286</v>
      </c>
      <c r="G232" s="8" t="s">
        <v>106</v>
      </c>
      <c r="H232" s="8" t="s">
        <v>451</v>
      </c>
      <c r="I232" s="8" t="s">
        <v>232</v>
      </c>
      <c r="J232" s="8" t="s">
        <v>283</v>
      </c>
      <c r="K232" s="91" t="s">
        <v>30</v>
      </c>
      <c r="L232" s="91" t="s">
        <v>522</v>
      </c>
      <c r="M232" s="8" t="str">
        <f t="shared" si="7"/>
        <v>97Vigilancia en salud públicaSUBREDJ. SEPTIEMBRE 2025</v>
      </c>
      <c r="N232" s="98">
        <v>21635272</v>
      </c>
      <c r="O232" s="99">
        <v>22334091.285599999</v>
      </c>
      <c r="P232" s="98"/>
      <c r="Q232" s="98">
        <v>0.99999998721237437</v>
      </c>
      <c r="R232" s="98">
        <v>0</v>
      </c>
      <c r="S232" s="99">
        <v>22334091</v>
      </c>
      <c r="T232" s="98">
        <v>0</v>
      </c>
      <c r="U232" s="98">
        <v>0.99999998721237437</v>
      </c>
      <c r="V232" s="98">
        <v>0</v>
      </c>
      <c r="W232" s="106">
        <v>22334091</v>
      </c>
    </row>
    <row r="233" spans="2:23" ht="101.25" customHeight="1" x14ac:dyDescent="0.35">
      <c r="B233" s="84">
        <v>100</v>
      </c>
      <c r="C233" s="91" t="s">
        <v>69</v>
      </c>
      <c r="D233" s="8" t="str">
        <f t="shared" si="8"/>
        <v>100Vigilancia en salud pública</v>
      </c>
      <c r="E233" s="8" t="s">
        <v>285</v>
      </c>
      <c r="F233" s="8" t="s">
        <v>286</v>
      </c>
      <c r="G233" s="8" t="s">
        <v>123</v>
      </c>
      <c r="H233" s="8" t="s">
        <v>196</v>
      </c>
      <c r="I233" s="8" t="s">
        <v>232</v>
      </c>
      <c r="J233" s="8" t="s">
        <v>283</v>
      </c>
      <c r="K233" s="91" t="s">
        <v>30</v>
      </c>
      <c r="L233" s="91" t="s">
        <v>522</v>
      </c>
      <c r="M233" s="8" t="str">
        <f t="shared" si="7"/>
        <v>100Vigilancia en salud públicaSUBREDJ. SEPTIEMBRE 2025</v>
      </c>
      <c r="N233" s="98">
        <v>7005616</v>
      </c>
      <c r="O233" s="99">
        <v>7231897.3968000002</v>
      </c>
      <c r="P233" s="98"/>
      <c r="Q233" s="98">
        <v>2.000000028540228</v>
      </c>
      <c r="R233" s="98">
        <v>0</v>
      </c>
      <c r="S233" s="99">
        <v>14463795</v>
      </c>
      <c r="T233" s="98">
        <v>0</v>
      </c>
      <c r="U233" s="98">
        <v>1</v>
      </c>
      <c r="V233" s="98">
        <v>0</v>
      </c>
      <c r="W233" s="106">
        <v>7231897.3968000002</v>
      </c>
    </row>
    <row r="234" spans="2:23" ht="101.25" customHeight="1" x14ac:dyDescent="0.35">
      <c r="B234" s="84">
        <v>102</v>
      </c>
      <c r="C234" s="91" t="s">
        <v>69</v>
      </c>
      <c r="D234" s="8" t="str">
        <f t="shared" si="8"/>
        <v>102Vigilancia en salud pública</v>
      </c>
      <c r="E234" s="8" t="s">
        <v>285</v>
      </c>
      <c r="F234" s="8" t="s">
        <v>286</v>
      </c>
      <c r="G234" s="8" t="s">
        <v>106</v>
      </c>
      <c r="H234" s="8" t="s">
        <v>452</v>
      </c>
      <c r="I234" s="8" t="s">
        <v>232</v>
      </c>
      <c r="J234" s="8" t="s">
        <v>283</v>
      </c>
      <c r="K234" s="91" t="s">
        <v>30</v>
      </c>
      <c r="L234" s="91" t="s">
        <v>522</v>
      </c>
      <c r="M234" s="8" t="str">
        <f t="shared" si="7"/>
        <v>102Vigilancia en salud públicaSUBREDJ. SEPTIEMBRE 2025</v>
      </c>
      <c r="N234" s="98">
        <v>2101685</v>
      </c>
      <c r="O234" s="99">
        <v>2169569.4254999999</v>
      </c>
      <c r="P234" s="98"/>
      <c r="Q234" s="98">
        <v>0.99999980387813592</v>
      </c>
      <c r="R234" s="98">
        <v>0</v>
      </c>
      <c r="S234" s="99">
        <v>2169569</v>
      </c>
      <c r="T234" s="98">
        <v>0</v>
      </c>
      <c r="U234" s="98">
        <v>0.99999980387813592</v>
      </c>
      <c r="V234" s="98">
        <v>0</v>
      </c>
      <c r="W234" s="106">
        <v>2169569</v>
      </c>
    </row>
    <row r="235" spans="2:23" ht="101.25" customHeight="1" x14ac:dyDescent="0.35">
      <c r="B235" s="84">
        <v>103</v>
      </c>
      <c r="C235" s="91" t="s">
        <v>69</v>
      </c>
      <c r="D235" s="8" t="str">
        <f t="shared" si="8"/>
        <v>103Vigilancia en salud pública</v>
      </c>
      <c r="E235" s="8" t="s">
        <v>285</v>
      </c>
      <c r="F235" s="8" t="s">
        <v>286</v>
      </c>
      <c r="G235" s="8" t="s">
        <v>106</v>
      </c>
      <c r="H235" s="8" t="s">
        <v>453</v>
      </c>
      <c r="I235" s="8" t="s">
        <v>232</v>
      </c>
      <c r="J235" s="8" t="s">
        <v>283</v>
      </c>
      <c r="K235" s="91" t="s">
        <v>30</v>
      </c>
      <c r="L235" s="91" t="s">
        <v>522</v>
      </c>
      <c r="M235" s="8" t="str">
        <f t="shared" si="7"/>
        <v>103Vigilancia en salud públicaSUBREDJ. SEPTIEMBRE 2025</v>
      </c>
      <c r="N235" s="98">
        <v>7005616</v>
      </c>
      <c r="O235" s="99">
        <v>7231897.3968000002</v>
      </c>
      <c r="P235" s="98"/>
      <c r="Q235" s="98">
        <v>0.99999994513196488</v>
      </c>
      <c r="R235" s="98">
        <v>0</v>
      </c>
      <c r="S235" s="99">
        <v>7231897</v>
      </c>
      <c r="T235" s="98">
        <v>0</v>
      </c>
      <c r="U235" s="98">
        <v>0.99999994513196488</v>
      </c>
      <c r="V235" s="98">
        <v>0</v>
      </c>
      <c r="W235" s="106">
        <v>7231897</v>
      </c>
    </row>
    <row r="236" spans="2:23" ht="101.25" customHeight="1" x14ac:dyDescent="0.35">
      <c r="B236" s="84">
        <v>105</v>
      </c>
      <c r="C236" s="91" t="s">
        <v>69</v>
      </c>
      <c r="D236" s="8" t="str">
        <f t="shared" si="8"/>
        <v>105Vigilancia en salud pública</v>
      </c>
      <c r="E236" s="8" t="s">
        <v>285</v>
      </c>
      <c r="F236" s="8" t="s">
        <v>286</v>
      </c>
      <c r="G236" s="8" t="s">
        <v>106</v>
      </c>
      <c r="H236" s="8" t="s">
        <v>197</v>
      </c>
      <c r="I236" s="8" t="s">
        <v>271</v>
      </c>
      <c r="J236" s="8" t="s">
        <v>282</v>
      </c>
      <c r="K236" s="91" t="s">
        <v>30</v>
      </c>
      <c r="L236" s="91" t="s">
        <v>522</v>
      </c>
      <c r="M236" s="8" t="str">
        <f t="shared" si="7"/>
        <v>105Vigilancia en salud públicaSUBREDJ. SEPTIEMBRE 2025</v>
      </c>
      <c r="N236" s="98">
        <v>228444</v>
      </c>
      <c r="O236" s="99">
        <v>235822.74119999999</v>
      </c>
      <c r="P236" s="98"/>
      <c r="Q236" s="98">
        <v>14</v>
      </c>
      <c r="R236" s="98">
        <v>0</v>
      </c>
      <c r="S236" s="99">
        <v>3301518.3767999997</v>
      </c>
      <c r="T236" s="98">
        <v>0</v>
      </c>
      <c r="U236" s="98">
        <v>13</v>
      </c>
      <c r="V236" s="98">
        <v>0</v>
      </c>
      <c r="W236" s="106">
        <v>3065695.6355999997</v>
      </c>
    </row>
    <row r="237" spans="2:23" ht="101.25" customHeight="1" x14ac:dyDescent="0.35">
      <c r="B237" s="84">
        <v>106</v>
      </c>
      <c r="C237" s="91" t="s">
        <v>69</v>
      </c>
      <c r="D237" s="8" t="str">
        <f t="shared" si="8"/>
        <v>106Vigilancia en salud pública</v>
      </c>
      <c r="E237" s="8" t="s">
        <v>285</v>
      </c>
      <c r="F237" s="8" t="s">
        <v>286</v>
      </c>
      <c r="G237" s="8" t="s">
        <v>106</v>
      </c>
      <c r="H237" s="8" t="s">
        <v>198</v>
      </c>
      <c r="I237" s="8" t="s">
        <v>271</v>
      </c>
      <c r="J237" s="8" t="s">
        <v>282</v>
      </c>
      <c r="K237" s="91" t="s">
        <v>30</v>
      </c>
      <c r="L237" s="91" t="s">
        <v>522</v>
      </c>
      <c r="M237" s="8" t="str">
        <f t="shared" si="7"/>
        <v>106Vigilancia en salud públicaSUBREDJ. SEPTIEMBRE 2025</v>
      </c>
      <c r="N237" s="98">
        <v>533036</v>
      </c>
      <c r="O237" s="99">
        <v>550253.06279999996</v>
      </c>
      <c r="P237" s="98"/>
      <c r="Q237" s="98">
        <v>8.0000009043111877</v>
      </c>
      <c r="R237" s="98">
        <v>0</v>
      </c>
      <c r="S237" s="99">
        <v>4402025</v>
      </c>
      <c r="T237" s="98">
        <v>0</v>
      </c>
      <c r="U237" s="98">
        <v>8.0000009043111877</v>
      </c>
      <c r="V237" s="98">
        <v>0</v>
      </c>
      <c r="W237" s="106">
        <v>4402025</v>
      </c>
    </row>
    <row r="238" spans="2:23" ht="101.25" customHeight="1" x14ac:dyDescent="0.35">
      <c r="B238" s="84">
        <v>107</v>
      </c>
      <c r="C238" s="91" t="s">
        <v>69</v>
      </c>
      <c r="D238" s="8" t="str">
        <f t="shared" si="8"/>
        <v>107Vigilancia en salud pública</v>
      </c>
      <c r="E238" s="8" t="s">
        <v>285</v>
      </c>
      <c r="F238" s="8" t="s">
        <v>286</v>
      </c>
      <c r="G238" s="8" t="s">
        <v>106</v>
      </c>
      <c r="H238" s="8" t="s">
        <v>199</v>
      </c>
      <c r="I238" s="8" t="s">
        <v>272</v>
      </c>
      <c r="J238" s="8" t="s">
        <v>283</v>
      </c>
      <c r="K238" s="91" t="s">
        <v>30</v>
      </c>
      <c r="L238" s="91" t="s">
        <v>522</v>
      </c>
      <c r="M238" s="8" t="str">
        <f t="shared" si="7"/>
        <v>107Vigilancia en salud públicaSUBREDJ. SEPTIEMBRE 2025</v>
      </c>
      <c r="N238" s="98">
        <v>116464</v>
      </c>
      <c r="O238" s="99">
        <v>120225.78720000001</v>
      </c>
      <c r="P238" s="98"/>
      <c r="Q238" s="98">
        <v>37</v>
      </c>
      <c r="R238" s="98">
        <v>0</v>
      </c>
      <c r="S238" s="98">
        <v>4448354.1264000004</v>
      </c>
      <c r="T238" s="98">
        <v>0</v>
      </c>
      <c r="U238" s="98">
        <v>30</v>
      </c>
      <c r="V238" s="98">
        <v>0</v>
      </c>
      <c r="W238" s="98">
        <v>3606773.6160000004</v>
      </c>
    </row>
    <row r="239" spans="2:23" ht="101.25" customHeight="1" x14ac:dyDescent="0.35">
      <c r="B239" s="84">
        <v>108</v>
      </c>
      <c r="C239" s="91" t="s">
        <v>69</v>
      </c>
      <c r="D239" s="8" t="str">
        <f t="shared" si="8"/>
        <v>108Vigilancia en salud pública</v>
      </c>
      <c r="E239" s="8" t="s">
        <v>285</v>
      </c>
      <c r="F239" s="8" t="s">
        <v>286</v>
      </c>
      <c r="G239" s="8" t="s">
        <v>106</v>
      </c>
      <c r="H239" s="8" t="s">
        <v>200</v>
      </c>
      <c r="I239" s="8" t="s">
        <v>273</v>
      </c>
      <c r="J239" s="8" t="s">
        <v>283</v>
      </c>
      <c r="K239" s="91" t="s">
        <v>30</v>
      </c>
      <c r="L239" s="91" t="s">
        <v>522</v>
      </c>
      <c r="M239" s="8" t="str">
        <f t="shared" si="7"/>
        <v>108Vigilancia en salud públicaSUBREDJ. SEPTIEMBRE 2025</v>
      </c>
      <c r="N239" s="98">
        <v>87348</v>
      </c>
      <c r="O239" s="99">
        <v>90169.340400000001</v>
      </c>
      <c r="P239" s="98"/>
      <c r="Q239" s="105">
        <v>3.9999959897677146</v>
      </c>
      <c r="R239" s="98">
        <v>0</v>
      </c>
      <c r="S239" s="99">
        <v>360677</v>
      </c>
      <c r="T239" s="98">
        <v>0</v>
      </c>
      <c r="U239" s="105">
        <v>3.9999959897677146</v>
      </c>
      <c r="V239" s="98">
        <v>0</v>
      </c>
      <c r="W239" s="98">
        <v>360677</v>
      </c>
    </row>
    <row r="240" spans="2:23" ht="101.25" customHeight="1" x14ac:dyDescent="0.35">
      <c r="B240" s="84">
        <v>110</v>
      </c>
      <c r="C240" s="91" t="s">
        <v>69</v>
      </c>
      <c r="D240" s="8" t="str">
        <f t="shared" si="8"/>
        <v>110Vigilancia en salud pública</v>
      </c>
      <c r="E240" s="8" t="s">
        <v>285</v>
      </c>
      <c r="F240" s="8" t="s">
        <v>286</v>
      </c>
      <c r="G240" s="8" t="s">
        <v>106</v>
      </c>
      <c r="H240" s="8" t="s">
        <v>201</v>
      </c>
      <c r="I240" s="8" t="s">
        <v>232</v>
      </c>
      <c r="J240" s="8" t="s">
        <v>283</v>
      </c>
      <c r="K240" s="91" t="s">
        <v>30</v>
      </c>
      <c r="L240" s="91" t="s">
        <v>522</v>
      </c>
      <c r="M240" s="8" t="str">
        <f t="shared" si="7"/>
        <v>110Vigilancia en salud públicaSUBREDJ. SEPTIEMBRE 2025</v>
      </c>
      <c r="N240" s="98">
        <v>52336960</v>
      </c>
      <c r="O240" s="99">
        <v>54027443.807999998</v>
      </c>
      <c r="P240" s="98"/>
      <c r="Q240" s="105">
        <v>1.0000000035537495</v>
      </c>
      <c r="R240" s="98">
        <v>0</v>
      </c>
      <c r="S240" s="99">
        <v>54027444</v>
      </c>
      <c r="T240" s="98">
        <v>0</v>
      </c>
      <c r="U240" s="105">
        <v>1</v>
      </c>
      <c r="V240" s="98">
        <v>0</v>
      </c>
      <c r="W240" s="106">
        <v>54027443.807999998</v>
      </c>
    </row>
    <row r="241" spans="2:23" ht="101.25" customHeight="1" x14ac:dyDescent="0.35">
      <c r="B241" s="84">
        <v>113</v>
      </c>
      <c r="C241" s="91" t="s">
        <v>69</v>
      </c>
      <c r="D241" s="8" t="str">
        <f t="shared" si="8"/>
        <v>113Vigilancia en salud pública</v>
      </c>
      <c r="E241" s="8" t="s">
        <v>285</v>
      </c>
      <c r="F241" s="8" t="s">
        <v>286</v>
      </c>
      <c r="G241" s="8" t="s">
        <v>106</v>
      </c>
      <c r="H241" s="8" t="s">
        <v>454</v>
      </c>
      <c r="I241" s="8" t="s">
        <v>232</v>
      </c>
      <c r="J241" s="8" t="s">
        <v>283</v>
      </c>
      <c r="K241" s="91" t="s">
        <v>30</v>
      </c>
      <c r="L241" s="91" t="s">
        <v>522</v>
      </c>
      <c r="M241" s="8" t="str">
        <f t="shared" si="7"/>
        <v>113Vigilancia en salud públicaSUBREDJ. SEPTIEMBRE 2025</v>
      </c>
      <c r="N241" s="98">
        <v>65112080</v>
      </c>
      <c r="O241" s="99">
        <v>67215200.184</v>
      </c>
      <c r="P241" s="98"/>
      <c r="Q241" s="105">
        <v>0.99999999726252398</v>
      </c>
      <c r="R241" s="98">
        <v>0</v>
      </c>
      <c r="S241" s="99">
        <v>67215200</v>
      </c>
      <c r="T241" s="105">
        <v>0</v>
      </c>
      <c r="U241" s="105">
        <v>0.99999999726252398</v>
      </c>
      <c r="V241" s="98">
        <v>0</v>
      </c>
      <c r="W241" s="106">
        <v>67215200</v>
      </c>
    </row>
    <row r="242" spans="2:23" ht="101.25" customHeight="1" x14ac:dyDescent="0.35">
      <c r="B242" s="84">
        <v>115</v>
      </c>
      <c r="C242" s="91" t="s">
        <v>69</v>
      </c>
      <c r="D242" s="8" t="str">
        <f t="shared" si="8"/>
        <v>115Vigilancia en salud pública</v>
      </c>
      <c r="E242" s="8" t="s">
        <v>285</v>
      </c>
      <c r="F242" s="8" t="s">
        <v>286</v>
      </c>
      <c r="G242" s="8" t="s">
        <v>106</v>
      </c>
      <c r="H242" s="8" t="s">
        <v>202</v>
      </c>
      <c r="I242" s="8" t="s">
        <v>232</v>
      </c>
      <c r="J242" s="8" t="s">
        <v>283</v>
      </c>
      <c r="K242" s="91" t="s">
        <v>30</v>
      </c>
      <c r="L242" s="91" t="s">
        <v>522</v>
      </c>
      <c r="M242" s="8" t="str">
        <f t="shared" si="7"/>
        <v>115Vigilancia en salud públicaSUBREDJ. SEPTIEMBRE 2025</v>
      </c>
      <c r="N242" s="98">
        <v>3296912</v>
      </c>
      <c r="O242" s="99">
        <v>3403402.2576000001</v>
      </c>
      <c r="P242" s="98"/>
      <c r="Q242" s="98">
        <v>11.999999973203284</v>
      </c>
      <c r="R242" s="98">
        <v>0</v>
      </c>
      <c r="S242" s="98">
        <v>40840827</v>
      </c>
      <c r="T242" s="98">
        <v>0</v>
      </c>
      <c r="U242" s="98">
        <v>11.999999973203284</v>
      </c>
      <c r="V242" s="98">
        <v>0</v>
      </c>
      <c r="W242" s="98">
        <v>40840827</v>
      </c>
    </row>
    <row r="243" spans="2:23" ht="101.25" customHeight="1" x14ac:dyDescent="0.35">
      <c r="B243" s="84">
        <v>117</v>
      </c>
      <c r="C243" s="91" t="s">
        <v>69</v>
      </c>
      <c r="D243" s="8" t="str">
        <f t="shared" si="8"/>
        <v>117Vigilancia en salud pública</v>
      </c>
      <c r="E243" s="8" t="s">
        <v>285</v>
      </c>
      <c r="F243" s="8" t="s">
        <v>286</v>
      </c>
      <c r="G243" s="8" t="s">
        <v>106</v>
      </c>
      <c r="H243" s="8" t="s">
        <v>455</v>
      </c>
      <c r="I243" s="8" t="s">
        <v>232</v>
      </c>
      <c r="J243" s="8" t="s">
        <v>283</v>
      </c>
      <c r="K243" s="91" t="s">
        <v>30</v>
      </c>
      <c r="L243" s="91" t="s">
        <v>522</v>
      </c>
      <c r="M243" s="8" t="str">
        <f t="shared" si="7"/>
        <v>117Vigilancia en salud públicaSUBREDJ. SEPTIEMBRE 2025</v>
      </c>
      <c r="N243" s="98">
        <v>3502808</v>
      </c>
      <c r="O243" s="99">
        <v>3615948.6984000001</v>
      </c>
      <c r="P243" s="98"/>
      <c r="Q243" s="98">
        <v>1.000000083408263</v>
      </c>
      <c r="R243" s="98">
        <v>0</v>
      </c>
      <c r="S243" s="99">
        <v>3615949</v>
      </c>
      <c r="T243" s="98">
        <v>0</v>
      </c>
      <c r="U243" s="98">
        <v>1</v>
      </c>
      <c r="V243" s="98">
        <v>0</v>
      </c>
      <c r="W243" s="106">
        <v>3615948.6984000001</v>
      </c>
    </row>
    <row r="244" spans="2:23" ht="101.25" customHeight="1" x14ac:dyDescent="0.35">
      <c r="B244" s="84">
        <v>118</v>
      </c>
      <c r="C244" s="91" t="s">
        <v>69</v>
      </c>
      <c r="D244" s="8" t="str">
        <f t="shared" si="8"/>
        <v>118Vigilancia en salud pública</v>
      </c>
      <c r="E244" s="8" t="s">
        <v>285</v>
      </c>
      <c r="F244" s="8" t="s">
        <v>286</v>
      </c>
      <c r="G244" s="8" t="s">
        <v>106</v>
      </c>
      <c r="H244" s="8" t="s">
        <v>203</v>
      </c>
      <c r="I244" s="8" t="s">
        <v>232</v>
      </c>
      <c r="J244" s="8" t="s">
        <v>283</v>
      </c>
      <c r="K244" s="91" t="s">
        <v>30</v>
      </c>
      <c r="L244" s="91" t="s">
        <v>522</v>
      </c>
      <c r="M244" s="8" t="str">
        <f t="shared" si="7"/>
        <v>118Vigilancia en salud públicaSUBREDJ. SEPTIEMBRE 2025</v>
      </c>
      <c r="N244" s="98">
        <v>5357344</v>
      </c>
      <c r="O244" s="99">
        <v>5530386.2111999998</v>
      </c>
      <c r="P244" s="98"/>
      <c r="Q244" s="98">
        <v>0.99999996181098538</v>
      </c>
      <c r="R244" s="98">
        <v>0</v>
      </c>
      <c r="S244" s="99">
        <v>5530386</v>
      </c>
      <c r="T244" s="98">
        <v>0</v>
      </c>
      <c r="U244" s="98">
        <v>0.99999996181098538</v>
      </c>
      <c r="V244" s="98">
        <v>0</v>
      </c>
      <c r="W244" s="106">
        <v>5530386</v>
      </c>
    </row>
    <row r="245" spans="2:23" ht="101.25" customHeight="1" x14ac:dyDescent="0.35">
      <c r="B245" s="84">
        <v>121</v>
      </c>
      <c r="C245" s="91" t="s">
        <v>69</v>
      </c>
      <c r="D245" s="8" t="str">
        <f t="shared" si="8"/>
        <v>121Vigilancia en salud pública</v>
      </c>
      <c r="E245" s="8" t="s">
        <v>285</v>
      </c>
      <c r="F245" s="8" t="s">
        <v>286</v>
      </c>
      <c r="G245" s="8" t="s">
        <v>124</v>
      </c>
      <c r="H245" s="8" t="s">
        <v>456</v>
      </c>
      <c r="I245" s="8" t="s">
        <v>232</v>
      </c>
      <c r="J245" s="8" t="s">
        <v>283</v>
      </c>
      <c r="K245" s="91" t="s">
        <v>30</v>
      </c>
      <c r="L245" s="91" t="s">
        <v>522</v>
      </c>
      <c r="M245" s="8" t="str">
        <f t="shared" si="7"/>
        <v>121Vigilancia en salud públicaSUBREDJ. SEPTIEMBRE 2025</v>
      </c>
      <c r="N245" s="98">
        <v>2101685</v>
      </c>
      <c r="O245" s="99">
        <v>2169569.4254999999</v>
      </c>
      <c r="P245" s="98"/>
      <c r="Q245" s="98">
        <v>0.99999980387813592</v>
      </c>
      <c r="R245" s="98">
        <v>0</v>
      </c>
      <c r="S245" s="99">
        <v>2169569</v>
      </c>
      <c r="T245" s="98">
        <v>0</v>
      </c>
      <c r="U245" s="98">
        <v>0.99999980387813592</v>
      </c>
      <c r="V245" s="98">
        <v>0</v>
      </c>
      <c r="W245" s="106">
        <v>2169569</v>
      </c>
    </row>
    <row r="246" spans="2:23" ht="101.25" customHeight="1" x14ac:dyDescent="0.35">
      <c r="B246" s="84">
        <v>122</v>
      </c>
      <c r="C246" s="91" t="s">
        <v>69</v>
      </c>
      <c r="D246" s="8" t="str">
        <f t="shared" si="8"/>
        <v>122Vigilancia en salud pública</v>
      </c>
      <c r="E246" s="8" t="s">
        <v>285</v>
      </c>
      <c r="F246" s="8" t="s">
        <v>286</v>
      </c>
      <c r="G246" s="8" t="s">
        <v>124</v>
      </c>
      <c r="H246" s="8" t="s">
        <v>204</v>
      </c>
      <c r="I246" s="8" t="s">
        <v>232</v>
      </c>
      <c r="J246" s="8" t="s">
        <v>283</v>
      </c>
      <c r="K246" s="91" t="s">
        <v>30</v>
      </c>
      <c r="L246" s="91" t="s">
        <v>522</v>
      </c>
      <c r="M246" s="8" t="str">
        <f t="shared" si="7"/>
        <v>122Vigilancia en salud públicaSUBREDJ. SEPTIEMBRE 2025</v>
      </c>
      <c r="N246" s="98">
        <v>5357344</v>
      </c>
      <c r="O246" s="99">
        <v>5530386.2111999998</v>
      </c>
      <c r="P246" s="98"/>
      <c r="Q246" s="98">
        <v>0.99999996181098538</v>
      </c>
      <c r="R246" s="98">
        <v>0</v>
      </c>
      <c r="S246" s="99">
        <v>5530386</v>
      </c>
      <c r="T246" s="98">
        <v>0</v>
      </c>
      <c r="U246" s="98">
        <v>0.99999996181098538</v>
      </c>
      <c r="V246" s="98">
        <v>0</v>
      </c>
      <c r="W246" s="106">
        <v>5530386</v>
      </c>
    </row>
    <row r="247" spans="2:23" ht="101.25" customHeight="1" x14ac:dyDescent="0.35">
      <c r="B247" s="84">
        <v>124</v>
      </c>
      <c r="C247" s="91" t="s">
        <v>69</v>
      </c>
      <c r="D247" s="8" t="str">
        <f t="shared" si="8"/>
        <v>124Vigilancia en salud pública</v>
      </c>
      <c r="E247" s="8" t="s">
        <v>285</v>
      </c>
      <c r="F247" s="8" t="s">
        <v>286</v>
      </c>
      <c r="G247" s="8" t="s">
        <v>124</v>
      </c>
      <c r="H247" s="8" t="s">
        <v>457</v>
      </c>
      <c r="I247" s="8" t="s">
        <v>232</v>
      </c>
      <c r="J247" s="8" t="s">
        <v>283</v>
      </c>
      <c r="K247" s="91" t="s">
        <v>30</v>
      </c>
      <c r="L247" s="91" t="s">
        <v>522</v>
      </c>
      <c r="M247" s="8" t="str">
        <f t="shared" si="7"/>
        <v>124Vigilancia en salud públicaSUBREDJ. SEPTIEMBRE 2025</v>
      </c>
      <c r="N247" s="98">
        <v>21016848</v>
      </c>
      <c r="O247" s="99">
        <v>21695692.190400001</v>
      </c>
      <c r="P247" s="98"/>
      <c r="Q247" s="98">
        <v>0.99999999122406424</v>
      </c>
      <c r="R247" s="98">
        <v>0</v>
      </c>
      <c r="S247" s="99">
        <v>21695692</v>
      </c>
      <c r="T247" s="98">
        <v>0</v>
      </c>
      <c r="U247" s="98">
        <v>0.99999999122406424</v>
      </c>
      <c r="V247" s="98">
        <v>0</v>
      </c>
      <c r="W247" s="106">
        <v>21695692</v>
      </c>
    </row>
    <row r="248" spans="2:23" ht="101.25" customHeight="1" x14ac:dyDescent="0.35">
      <c r="B248" s="84">
        <v>126</v>
      </c>
      <c r="C248" s="91" t="s">
        <v>69</v>
      </c>
      <c r="D248" s="8" t="str">
        <f t="shared" si="8"/>
        <v>126Vigilancia en salud pública</v>
      </c>
      <c r="E248" s="8" t="s">
        <v>285</v>
      </c>
      <c r="F248" s="8" t="s">
        <v>286</v>
      </c>
      <c r="G248" s="8" t="s">
        <v>124</v>
      </c>
      <c r="H248" s="8" t="s">
        <v>205</v>
      </c>
      <c r="I248" s="8" t="s">
        <v>232</v>
      </c>
      <c r="J248" s="8" t="s">
        <v>283</v>
      </c>
      <c r="K248" s="91" t="s">
        <v>30</v>
      </c>
      <c r="L248" s="91" t="s">
        <v>522</v>
      </c>
      <c r="M248" s="8" t="str">
        <f t="shared" si="7"/>
        <v>126Vigilancia en salud públicaSUBREDJ. SEPTIEMBRE 2025</v>
      </c>
      <c r="N248" s="98">
        <v>8036016</v>
      </c>
      <c r="O248" s="99">
        <v>8295579.3168000001</v>
      </c>
      <c r="P248" s="98"/>
      <c r="Q248" s="98">
        <v>0.99999996181098538</v>
      </c>
      <c r="R248" s="98">
        <v>0</v>
      </c>
      <c r="S248" s="99">
        <v>8295579</v>
      </c>
      <c r="T248" s="98">
        <v>0</v>
      </c>
      <c r="U248" s="98">
        <v>0.99999996181098538</v>
      </c>
      <c r="V248" s="98">
        <v>0</v>
      </c>
      <c r="W248" s="106">
        <v>8295579</v>
      </c>
    </row>
    <row r="249" spans="2:23" ht="101.25" customHeight="1" x14ac:dyDescent="0.35">
      <c r="B249" s="84">
        <v>128</v>
      </c>
      <c r="C249" s="91" t="s">
        <v>69</v>
      </c>
      <c r="D249" s="8" t="str">
        <f t="shared" si="8"/>
        <v>128Vigilancia en salud pública</v>
      </c>
      <c r="E249" s="8" t="s">
        <v>285</v>
      </c>
      <c r="F249" s="8" t="s">
        <v>286</v>
      </c>
      <c r="G249" s="8" t="s">
        <v>106</v>
      </c>
      <c r="H249" s="8" t="s">
        <v>206</v>
      </c>
      <c r="I249" s="8" t="s">
        <v>232</v>
      </c>
      <c r="J249" s="8" t="s">
        <v>283</v>
      </c>
      <c r="K249" s="91" t="s">
        <v>30</v>
      </c>
      <c r="L249" s="91" t="s">
        <v>522</v>
      </c>
      <c r="M249" s="8" t="str">
        <f t="shared" si="7"/>
        <v>128Vigilancia en salud públicaSUBREDJ. SEPTIEMBRE 2025</v>
      </c>
      <c r="N249" s="98">
        <v>8082842.9327999996</v>
      </c>
      <c r="O249" s="99">
        <v>8082842.9327999996</v>
      </c>
      <c r="P249" s="98"/>
      <c r="Q249" s="98">
        <v>1.0000000083139065</v>
      </c>
      <c r="R249" s="98">
        <v>0</v>
      </c>
      <c r="S249" s="99">
        <v>8082843</v>
      </c>
      <c r="T249" s="98">
        <v>0</v>
      </c>
      <c r="U249" s="98">
        <v>1</v>
      </c>
      <c r="V249" s="98">
        <v>0</v>
      </c>
      <c r="W249" s="106">
        <v>8082842.9327999996</v>
      </c>
    </row>
    <row r="250" spans="2:23" ht="101.25" customHeight="1" x14ac:dyDescent="0.35">
      <c r="B250" s="84">
        <v>129</v>
      </c>
      <c r="C250" s="91" t="s">
        <v>69</v>
      </c>
      <c r="D250" s="8" t="str">
        <f t="shared" si="8"/>
        <v>129Vigilancia en salud pública</v>
      </c>
      <c r="E250" s="8" t="s">
        <v>285</v>
      </c>
      <c r="F250" s="8" t="s">
        <v>286</v>
      </c>
      <c r="G250" s="8" t="s">
        <v>106</v>
      </c>
      <c r="H250" s="8" t="s">
        <v>207</v>
      </c>
      <c r="I250" s="8" t="s">
        <v>274</v>
      </c>
      <c r="J250" s="8" t="s">
        <v>283</v>
      </c>
      <c r="K250" s="91" t="s">
        <v>30</v>
      </c>
      <c r="L250" s="91" t="s">
        <v>522</v>
      </c>
      <c r="M250" s="8" t="str">
        <f t="shared" si="7"/>
        <v>129Vigilancia en salud públicaSUBREDJ. SEPTIEMBRE 2025</v>
      </c>
      <c r="N250" s="98">
        <v>14463984.7368</v>
      </c>
      <c r="O250" s="99">
        <v>14463984.7368</v>
      </c>
      <c r="P250" s="98"/>
      <c r="Q250" s="98">
        <v>2.9999999854535244</v>
      </c>
      <c r="R250" s="98">
        <v>0</v>
      </c>
      <c r="S250" s="99">
        <v>43391954</v>
      </c>
      <c r="T250" s="98">
        <v>0</v>
      </c>
      <c r="U250" s="98">
        <v>2.9999999854535244</v>
      </c>
      <c r="V250" s="98">
        <v>0</v>
      </c>
      <c r="W250" s="106">
        <v>43391954</v>
      </c>
    </row>
    <row r="251" spans="2:23" ht="101.25" customHeight="1" x14ac:dyDescent="0.35">
      <c r="B251" s="84">
        <v>131</v>
      </c>
      <c r="C251" s="91" t="s">
        <v>69</v>
      </c>
      <c r="D251" s="8" t="str">
        <f t="shared" si="8"/>
        <v>131Vigilancia en salud pública</v>
      </c>
      <c r="E251" s="8" t="s">
        <v>285</v>
      </c>
      <c r="F251" s="8" t="s">
        <v>286</v>
      </c>
      <c r="G251" s="8" t="s">
        <v>106</v>
      </c>
      <c r="H251" s="8" t="s">
        <v>208</v>
      </c>
      <c r="I251" s="8" t="s">
        <v>232</v>
      </c>
      <c r="J251" s="8" t="s">
        <v>283</v>
      </c>
      <c r="K251" s="91" t="s">
        <v>30</v>
      </c>
      <c r="L251" s="91" t="s">
        <v>522</v>
      </c>
      <c r="M251" s="8" t="str">
        <f t="shared" si="7"/>
        <v>131Vigilancia en salud públicaSUBREDJ. SEPTIEMBRE 2025</v>
      </c>
      <c r="N251" s="98">
        <v>57900200</v>
      </c>
      <c r="O251" s="99">
        <v>59770376.460000001</v>
      </c>
      <c r="P251" s="98"/>
      <c r="Q251" s="105">
        <v>0.99999999230387981</v>
      </c>
      <c r="R251" s="98">
        <v>0</v>
      </c>
      <c r="S251" s="99">
        <v>59770376</v>
      </c>
      <c r="T251" s="98">
        <v>0</v>
      </c>
      <c r="U251" s="105">
        <v>0.99999999230387981</v>
      </c>
      <c r="V251" s="98">
        <v>0</v>
      </c>
      <c r="W251" s="106">
        <v>59770376</v>
      </c>
    </row>
    <row r="252" spans="2:23" ht="101.25" customHeight="1" x14ac:dyDescent="0.35">
      <c r="B252" s="84">
        <v>133</v>
      </c>
      <c r="C252" s="91" t="s">
        <v>69</v>
      </c>
      <c r="D252" s="8" t="str">
        <f t="shared" si="8"/>
        <v>133Vigilancia en salud pública</v>
      </c>
      <c r="E252" s="8" t="s">
        <v>285</v>
      </c>
      <c r="F252" s="8" t="s">
        <v>286</v>
      </c>
      <c r="G252" s="8" t="s">
        <v>124</v>
      </c>
      <c r="H252" s="8" t="s">
        <v>209</v>
      </c>
      <c r="I252" s="8" t="s">
        <v>275</v>
      </c>
      <c r="J252" s="8" t="s">
        <v>283</v>
      </c>
      <c r="K252" s="91" t="s">
        <v>30</v>
      </c>
      <c r="L252" s="91" t="s">
        <v>522</v>
      </c>
      <c r="M252" s="8" t="str">
        <f t="shared" si="7"/>
        <v>133Vigilancia en salud públicaSUBREDJ. SEPTIEMBRE 2025</v>
      </c>
      <c r="N252" s="98">
        <v>145580</v>
      </c>
      <c r="O252" s="99">
        <v>150282.234</v>
      </c>
      <c r="P252" s="98"/>
      <c r="Q252" s="105">
        <v>184.99999807029752</v>
      </c>
      <c r="R252" s="98">
        <v>0</v>
      </c>
      <c r="S252" s="99">
        <v>27802213</v>
      </c>
      <c r="T252" s="98">
        <v>0</v>
      </c>
      <c r="U252" s="105">
        <v>179</v>
      </c>
      <c r="V252" s="98">
        <v>0</v>
      </c>
      <c r="W252" s="106">
        <v>26900519.886</v>
      </c>
    </row>
    <row r="253" spans="2:23" ht="101.25" customHeight="1" x14ac:dyDescent="0.35">
      <c r="B253" s="84">
        <v>137</v>
      </c>
      <c r="C253" s="91" t="s">
        <v>69</v>
      </c>
      <c r="D253" s="8" t="str">
        <f t="shared" si="8"/>
        <v>137Vigilancia en salud pública</v>
      </c>
      <c r="E253" s="8" t="s">
        <v>285</v>
      </c>
      <c r="F253" s="8" t="s">
        <v>286</v>
      </c>
      <c r="G253" s="8" t="s">
        <v>106</v>
      </c>
      <c r="H253" s="8" t="s">
        <v>458</v>
      </c>
      <c r="I253" s="8" t="s">
        <v>232</v>
      </c>
      <c r="J253" s="8" t="s">
        <v>283</v>
      </c>
      <c r="K253" s="91" t="s">
        <v>30</v>
      </c>
      <c r="L253" s="91" t="s">
        <v>522</v>
      </c>
      <c r="M253" s="8" t="str">
        <f t="shared" si="7"/>
        <v>137Vigilancia en salud públicaSUBREDJ. SEPTIEMBRE 2025</v>
      </c>
      <c r="N253" s="98">
        <v>30083632</v>
      </c>
      <c r="O253" s="99">
        <v>31055333.3136</v>
      </c>
      <c r="P253" s="98"/>
      <c r="Q253" s="105">
        <v>0.99999998990189554</v>
      </c>
      <c r="R253" s="98">
        <v>0</v>
      </c>
      <c r="S253" s="99">
        <v>31055333</v>
      </c>
      <c r="T253" s="98">
        <v>0</v>
      </c>
      <c r="U253" s="105">
        <v>0.99999998990189554</v>
      </c>
      <c r="V253" s="98">
        <v>0</v>
      </c>
      <c r="W253" s="106">
        <v>31055333</v>
      </c>
    </row>
    <row r="254" spans="2:23" ht="101.25" customHeight="1" x14ac:dyDescent="0.35">
      <c r="B254" s="84">
        <v>138</v>
      </c>
      <c r="C254" s="91" t="s">
        <v>69</v>
      </c>
      <c r="D254" s="8" t="str">
        <f t="shared" si="8"/>
        <v>138Vigilancia en salud pública</v>
      </c>
      <c r="E254" s="8" t="s">
        <v>285</v>
      </c>
      <c r="F254" s="8" t="s">
        <v>286</v>
      </c>
      <c r="G254" s="8" t="s">
        <v>106</v>
      </c>
      <c r="H254" s="8" t="s">
        <v>210</v>
      </c>
      <c r="I254" s="8" t="s">
        <v>232</v>
      </c>
      <c r="J254" s="8" t="s">
        <v>283</v>
      </c>
      <c r="K254" s="91" t="s">
        <v>30</v>
      </c>
      <c r="L254" s="91" t="s">
        <v>522</v>
      </c>
      <c r="M254" s="8" t="str">
        <f t="shared" si="7"/>
        <v>138Vigilancia en salud públicaSUBREDJ. SEPTIEMBRE 2025</v>
      </c>
      <c r="N254" s="98">
        <v>10714688</v>
      </c>
      <c r="O254" s="99">
        <v>11060772.4224</v>
      </c>
      <c r="P254" s="98"/>
      <c r="Q254" s="105">
        <v>0.99999996181098538</v>
      </c>
      <c r="R254" s="98">
        <v>0</v>
      </c>
      <c r="S254" s="99">
        <v>11060772</v>
      </c>
      <c r="T254" s="105">
        <v>0</v>
      </c>
      <c r="U254" s="105">
        <v>0.99999996181098538</v>
      </c>
      <c r="V254" s="98">
        <v>0</v>
      </c>
      <c r="W254" s="106">
        <v>11060772</v>
      </c>
    </row>
    <row r="255" spans="2:23" ht="101.25" customHeight="1" x14ac:dyDescent="0.35">
      <c r="B255" s="84">
        <v>139</v>
      </c>
      <c r="C255" s="91" t="s">
        <v>69</v>
      </c>
      <c r="D255" s="8" t="str">
        <f t="shared" si="8"/>
        <v>139Vigilancia en salud pública</v>
      </c>
      <c r="E255" s="8" t="s">
        <v>285</v>
      </c>
      <c r="F255" s="8" t="s">
        <v>286</v>
      </c>
      <c r="G255" s="8" t="s">
        <v>106</v>
      </c>
      <c r="H255" s="8" t="s">
        <v>211</v>
      </c>
      <c r="I255" s="8" t="s">
        <v>232</v>
      </c>
      <c r="J255" s="8" t="s">
        <v>283</v>
      </c>
      <c r="K255" s="91" t="s">
        <v>30</v>
      </c>
      <c r="L255" s="91" t="s">
        <v>522</v>
      </c>
      <c r="M255" s="8" t="str">
        <f t="shared" si="7"/>
        <v>139Vigilancia en salud públicaSUBREDJ. SEPTIEMBRE 2025</v>
      </c>
      <c r="N255" s="98">
        <v>7005616</v>
      </c>
      <c r="O255" s="99">
        <v>7231897.3968000002</v>
      </c>
      <c r="P255" s="98"/>
      <c r="Q255" s="98">
        <v>0.99999994513196488</v>
      </c>
      <c r="R255" s="98">
        <v>0</v>
      </c>
      <c r="S255" s="98">
        <v>7231897</v>
      </c>
      <c r="T255" s="98">
        <v>0</v>
      </c>
      <c r="U255" s="98">
        <v>0.99999994513196488</v>
      </c>
      <c r="V255" s="98">
        <v>0</v>
      </c>
      <c r="W255" s="98">
        <v>7231897</v>
      </c>
    </row>
    <row r="256" spans="2:23" ht="101.25" customHeight="1" x14ac:dyDescent="0.35">
      <c r="B256" s="84">
        <v>140</v>
      </c>
      <c r="C256" s="91" t="s">
        <v>69</v>
      </c>
      <c r="D256" s="8" t="str">
        <f t="shared" si="8"/>
        <v>140Vigilancia en salud pública</v>
      </c>
      <c r="E256" s="8" t="s">
        <v>285</v>
      </c>
      <c r="F256" s="8" t="s">
        <v>286</v>
      </c>
      <c r="G256" s="8" t="s">
        <v>106</v>
      </c>
      <c r="H256" s="8" t="s">
        <v>212</v>
      </c>
      <c r="I256" s="8" t="s">
        <v>232</v>
      </c>
      <c r="J256" s="8" t="s">
        <v>283</v>
      </c>
      <c r="K256" s="91" t="s">
        <v>30</v>
      </c>
      <c r="L256" s="91" t="s">
        <v>522</v>
      </c>
      <c r="M256" s="8" t="str">
        <f t="shared" si="7"/>
        <v>140Vigilancia en salud públicaSUBREDJ. SEPTIEMBRE 2025</v>
      </c>
      <c r="N256" s="98">
        <v>18132464</v>
      </c>
      <c r="O256" s="99">
        <v>18718142.587200001</v>
      </c>
      <c r="P256" s="98"/>
      <c r="Q256" s="98">
        <v>1.0000000220534702</v>
      </c>
      <c r="R256" s="98">
        <v>0</v>
      </c>
      <c r="S256" s="99">
        <v>18718143</v>
      </c>
      <c r="T256" s="98">
        <v>0</v>
      </c>
      <c r="U256" s="98">
        <v>1</v>
      </c>
      <c r="V256" s="98">
        <v>0</v>
      </c>
      <c r="W256" s="106">
        <v>18718142.587200001</v>
      </c>
    </row>
    <row r="257" spans="2:23" ht="101.25" customHeight="1" x14ac:dyDescent="0.35">
      <c r="B257" s="84">
        <v>143</v>
      </c>
      <c r="C257" s="91" t="s">
        <v>69</v>
      </c>
      <c r="D257" s="8" t="str">
        <f t="shared" si="8"/>
        <v>143Vigilancia en salud pública</v>
      </c>
      <c r="E257" s="8" t="s">
        <v>285</v>
      </c>
      <c r="F257" s="8" t="s">
        <v>286</v>
      </c>
      <c r="G257" s="8" t="s">
        <v>106</v>
      </c>
      <c r="H257" s="8" t="s">
        <v>459</v>
      </c>
      <c r="I257" s="8" t="s">
        <v>232</v>
      </c>
      <c r="J257" s="8" t="s">
        <v>283</v>
      </c>
      <c r="K257" s="91" t="s">
        <v>30</v>
      </c>
      <c r="L257" s="91" t="s">
        <v>522</v>
      </c>
      <c r="M257" s="8" t="str">
        <f t="shared" si="7"/>
        <v>143Vigilancia en salud públicaSUBREDJ. SEPTIEMBRE 2025</v>
      </c>
      <c r="N257" s="98">
        <v>63669520</v>
      </c>
      <c r="O257" s="99">
        <v>65726045.495999999</v>
      </c>
      <c r="P257" s="98"/>
      <c r="Q257" s="98">
        <v>0.99999999245352444</v>
      </c>
      <c r="R257" s="98">
        <v>0</v>
      </c>
      <c r="S257" s="99">
        <v>65726045</v>
      </c>
      <c r="T257" s="98">
        <v>0</v>
      </c>
      <c r="U257" s="98">
        <v>0.99999999245352444</v>
      </c>
      <c r="V257" s="98">
        <v>0</v>
      </c>
      <c r="W257" s="106">
        <v>65726045</v>
      </c>
    </row>
    <row r="258" spans="2:23" ht="101.25" customHeight="1" x14ac:dyDescent="0.35">
      <c r="B258" s="84">
        <v>144</v>
      </c>
      <c r="C258" s="91" t="s">
        <v>69</v>
      </c>
      <c r="D258" s="8" t="str">
        <f t="shared" si="8"/>
        <v>144Vigilancia en salud pública</v>
      </c>
      <c r="E258" s="8" t="s">
        <v>285</v>
      </c>
      <c r="F258" s="8" t="s">
        <v>286</v>
      </c>
      <c r="G258" s="8" t="s">
        <v>124</v>
      </c>
      <c r="H258" s="8" t="s">
        <v>213</v>
      </c>
      <c r="I258" s="8" t="s">
        <v>275</v>
      </c>
      <c r="J258" s="8" t="s">
        <v>283</v>
      </c>
      <c r="K258" s="91" t="s">
        <v>30</v>
      </c>
      <c r="L258" s="91" t="s">
        <v>522</v>
      </c>
      <c r="M258" s="8" t="str">
        <f t="shared" si="7"/>
        <v>144Vigilancia en salud públicaSUBREDJ. SEPTIEMBRE 2025</v>
      </c>
      <c r="N258" s="98">
        <v>201570</v>
      </c>
      <c r="O258" s="99">
        <v>208080.71100000001</v>
      </c>
      <c r="P258" s="98"/>
      <c r="Q258" s="98">
        <v>521.99999931757247</v>
      </c>
      <c r="R258" s="98">
        <v>0</v>
      </c>
      <c r="S258" s="99">
        <v>108618131</v>
      </c>
      <c r="T258" s="98">
        <v>0</v>
      </c>
      <c r="U258" s="98">
        <v>522</v>
      </c>
      <c r="V258" s="98">
        <v>0</v>
      </c>
      <c r="W258" s="98">
        <v>108618131.142</v>
      </c>
    </row>
    <row r="259" spans="2:23" ht="101.25" customHeight="1" x14ac:dyDescent="0.35">
      <c r="B259" s="84">
        <v>146</v>
      </c>
      <c r="C259" s="91" t="s">
        <v>69</v>
      </c>
      <c r="D259" s="8" t="str">
        <f t="shared" si="8"/>
        <v>146Vigilancia en salud pública</v>
      </c>
      <c r="E259" s="8" t="s">
        <v>285</v>
      </c>
      <c r="F259" s="8" t="s">
        <v>286</v>
      </c>
      <c r="G259" s="8" t="s">
        <v>106</v>
      </c>
      <c r="H259" s="8" t="s">
        <v>214</v>
      </c>
      <c r="I259" s="8" t="s">
        <v>232</v>
      </c>
      <c r="J259" s="8" t="s">
        <v>283</v>
      </c>
      <c r="K259" s="91" t="s">
        <v>30</v>
      </c>
      <c r="L259" s="91" t="s">
        <v>522</v>
      </c>
      <c r="M259" s="8" t="str">
        <f t="shared" ref="M259:M322" si="9">+D259&amp;K259&amp;L259</f>
        <v>146Vigilancia en salud públicaSUBREDJ. SEPTIEMBRE 2025</v>
      </c>
      <c r="N259" s="98">
        <v>7005616</v>
      </c>
      <c r="O259" s="99">
        <v>7231897.3968000002</v>
      </c>
      <c r="P259" s="98"/>
      <c r="Q259" s="98">
        <v>0.99999994513196488</v>
      </c>
      <c r="R259" s="98">
        <v>0</v>
      </c>
      <c r="S259" s="99">
        <v>7231897</v>
      </c>
      <c r="T259" s="98">
        <v>0</v>
      </c>
      <c r="U259" s="98">
        <v>0.99999994513196488</v>
      </c>
      <c r="V259" s="98">
        <v>0</v>
      </c>
      <c r="W259" s="106">
        <v>7231897</v>
      </c>
    </row>
    <row r="260" spans="2:23" ht="101.25" customHeight="1" x14ac:dyDescent="0.35">
      <c r="B260" s="84">
        <v>147</v>
      </c>
      <c r="C260" s="91" t="s">
        <v>69</v>
      </c>
      <c r="D260" s="8" t="str">
        <f t="shared" ref="D260:D323" si="10">+B260&amp;C260</f>
        <v>147Vigilancia en salud pública</v>
      </c>
      <c r="E260" s="8" t="s">
        <v>285</v>
      </c>
      <c r="F260" s="8" t="s">
        <v>286</v>
      </c>
      <c r="G260" s="8" t="s">
        <v>106</v>
      </c>
      <c r="H260" s="8" t="s">
        <v>215</v>
      </c>
      <c r="I260" s="8" t="s">
        <v>232</v>
      </c>
      <c r="J260" s="8" t="s">
        <v>283</v>
      </c>
      <c r="K260" s="91" t="s">
        <v>30</v>
      </c>
      <c r="L260" s="91" t="s">
        <v>522</v>
      </c>
      <c r="M260" s="8" t="str">
        <f t="shared" si="9"/>
        <v>147Vigilancia en salud públicaSUBREDJ. SEPTIEMBRE 2025</v>
      </c>
      <c r="N260" s="98">
        <v>6181480</v>
      </c>
      <c r="O260" s="99">
        <v>6381141.8039999995</v>
      </c>
      <c r="P260" s="98"/>
      <c r="Q260" s="98">
        <v>1.0000000307155061</v>
      </c>
      <c r="R260" s="98">
        <v>0</v>
      </c>
      <c r="S260" s="99">
        <v>6381142</v>
      </c>
      <c r="T260" s="98">
        <v>0</v>
      </c>
      <c r="U260" s="98">
        <v>1.0000000307155061</v>
      </c>
      <c r="V260" s="98">
        <v>0</v>
      </c>
      <c r="W260" s="106">
        <v>6381142</v>
      </c>
    </row>
    <row r="261" spans="2:23" ht="101.25" customHeight="1" x14ac:dyDescent="0.35">
      <c r="B261" s="84">
        <v>148</v>
      </c>
      <c r="C261" s="91" t="s">
        <v>69</v>
      </c>
      <c r="D261" s="8" t="str">
        <f t="shared" si="10"/>
        <v>148Vigilancia en salud pública</v>
      </c>
      <c r="E261" s="8" t="s">
        <v>285</v>
      </c>
      <c r="F261" s="8" t="s">
        <v>286</v>
      </c>
      <c r="G261" s="8" t="s">
        <v>106</v>
      </c>
      <c r="H261" s="8" t="s">
        <v>216</v>
      </c>
      <c r="I261" s="8" t="s">
        <v>232</v>
      </c>
      <c r="J261" s="8" t="s">
        <v>283</v>
      </c>
      <c r="K261" s="91" t="s">
        <v>30</v>
      </c>
      <c r="L261" s="91" t="s">
        <v>522</v>
      </c>
      <c r="M261" s="8" t="str">
        <f t="shared" si="9"/>
        <v>148Vigilancia en salud públicaSUBREDJ. SEPTIEMBRE 2025</v>
      </c>
      <c r="N261" s="98">
        <v>5357344</v>
      </c>
      <c r="O261" s="99">
        <v>5530386.2111999998</v>
      </c>
      <c r="P261" s="98"/>
      <c r="Q261" s="98">
        <v>0.99999996181098538</v>
      </c>
      <c r="R261" s="98">
        <v>0</v>
      </c>
      <c r="S261" s="99">
        <v>5530386</v>
      </c>
      <c r="T261" s="98">
        <v>0</v>
      </c>
      <c r="U261" s="98">
        <v>0.99999996181098538</v>
      </c>
      <c r="V261" s="98">
        <v>0</v>
      </c>
      <c r="W261" s="106">
        <v>5530386</v>
      </c>
    </row>
    <row r="262" spans="2:23" ht="101.25" customHeight="1" x14ac:dyDescent="0.35">
      <c r="B262" s="84">
        <v>150</v>
      </c>
      <c r="C262" s="91" t="s">
        <v>69</v>
      </c>
      <c r="D262" s="8" t="str">
        <f t="shared" si="10"/>
        <v>150Vigilancia en salud pública</v>
      </c>
      <c r="E262" s="8" t="s">
        <v>285</v>
      </c>
      <c r="F262" s="8" t="s">
        <v>286</v>
      </c>
      <c r="G262" s="8" t="s">
        <v>124</v>
      </c>
      <c r="H262" s="8" t="s">
        <v>217</v>
      </c>
      <c r="I262" s="8" t="s">
        <v>232</v>
      </c>
      <c r="J262" s="8" t="s">
        <v>283</v>
      </c>
      <c r="K262" s="91" t="s">
        <v>30</v>
      </c>
      <c r="L262" s="91" t="s">
        <v>522</v>
      </c>
      <c r="M262" s="8" t="str">
        <f t="shared" si="9"/>
        <v>150Vigilancia en salud públicaSUBREDJ. SEPTIEMBRE 2025</v>
      </c>
      <c r="N262" s="98">
        <v>3296912</v>
      </c>
      <c r="O262" s="99">
        <v>3403402.2576000001</v>
      </c>
      <c r="P262" s="98"/>
      <c r="Q262" s="98">
        <v>0.99999992431103335</v>
      </c>
      <c r="R262" s="98">
        <v>0</v>
      </c>
      <c r="S262" s="99">
        <v>3403402</v>
      </c>
      <c r="T262" s="98">
        <v>0</v>
      </c>
      <c r="U262" s="98">
        <v>0.99999992431103335</v>
      </c>
      <c r="V262" s="98">
        <v>0</v>
      </c>
      <c r="W262" s="106">
        <v>3403402</v>
      </c>
    </row>
    <row r="263" spans="2:23" ht="101.25" customHeight="1" x14ac:dyDescent="0.35">
      <c r="B263" s="84">
        <v>152</v>
      </c>
      <c r="C263" s="91" t="s">
        <v>69</v>
      </c>
      <c r="D263" s="8" t="str">
        <f t="shared" si="10"/>
        <v>152Vigilancia en salud pública</v>
      </c>
      <c r="E263" s="8" t="s">
        <v>285</v>
      </c>
      <c r="F263" s="8" t="s">
        <v>286</v>
      </c>
      <c r="G263" s="8" t="s">
        <v>106</v>
      </c>
      <c r="H263" s="8" t="s">
        <v>218</v>
      </c>
      <c r="I263" s="8" t="s">
        <v>232</v>
      </c>
      <c r="J263" s="8" t="s">
        <v>283</v>
      </c>
      <c r="K263" s="91" t="s">
        <v>30</v>
      </c>
      <c r="L263" s="91" t="s">
        <v>522</v>
      </c>
      <c r="M263" s="8" t="str">
        <f t="shared" si="9"/>
        <v>152Vigilancia en salud públicaSUBREDJ. SEPTIEMBRE 2025</v>
      </c>
      <c r="N263" s="98">
        <v>22871752</v>
      </c>
      <c r="O263" s="99">
        <v>23610509.589600001</v>
      </c>
      <c r="P263" s="98"/>
      <c r="Q263" s="98">
        <v>1.0000000173820898</v>
      </c>
      <c r="R263" s="98">
        <v>0</v>
      </c>
      <c r="S263" s="99">
        <v>23610509.999999996</v>
      </c>
      <c r="T263" s="98">
        <v>0</v>
      </c>
      <c r="U263" s="98">
        <v>1.0000000173820898</v>
      </c>
      <c r="V263" s="98">
        <v>0</v>
      </c>
      <c r="W263" s="106">
        <v>23610509.999999996</v>
      </c>
    </row>
    <row r="264" spans="2:23" ht="101.25" customHeight="1" x14ac:dyDescent="0.35">
      <c r="B264" s="84">
        <v>153</v>
      </c>
      <c r="C264" s="91" t="s">
        <v>69</v>
      </c>
      <c r="D264" s="8" t="str">
        <f t="shared" si="10"/>
        <v>153Vigilancia en salud pública</v>
      </c>
      <c r="E264" s="8" t="s">
        <v>285</v>
      </c>
      <c r="F264" s="8" t="s">
        <v>286</v>
      </c>
      <c r="G264" s="8" t="s">
        <v>106</v>
      </c>
      <c r="H264" s="8" t="s">
        <v>219</v>
      </c>
      <c r="I264" s="8" t="s">
        <v>232</v>
      </c>
      <c r="J264" s="8" t="s">
        <v>283</v>
      </c>
      <c r="K264" s="91" t="s">
        <v>30</v>
      </c>
      <c r="L264" s="91" t="s">
        <v>522</v>
      </c>
      <c r="M264" s="8" t="str">
        <f t="shared" si="9"/>
        <v>153Vigilancia en salud públicaSUBREDJ. SEPTIEMBRE 2025</v>
      </c>
      <c r="N264" s="98">
        <v>28434992</v>
      </c>
      <c r="O264" s="99">
        <v>29353442.241599999</v>
      </c>
      <c r="P264" s="98"/>
      <c r="Q264" s="105">
        <v>0.99999999176927878</v>
      </c>
      <c r="R264" s="98">
        <v>0</v>
      </c>
      <c r="S264" s="99">
        <v>29353442</v>
      </c>
      <c r="T264" s="98">
        <v>0</v>
      </c>
      <c r="U264" s="105">
        <v>0.99999999176927878</v>
      </c>
      <c r="V264" s="98">
        <v>0</v>
      </c>
      <c r="W264" s="106">
        <v>29353442</v>
      </c>
    </row>
    <row r="265" spans="2:23" ht="101.25" customHeight="1" x14ac:dyDescent="0.35">
      <c r="B265" s="84">
        <v>156</v>
      </c>
      <c r="C265" s="91" t="s">
        <v>69</v>
      </c>
      <c r="D265" s="8" t="str">
        <f t="shared" si="10"/>
        <v>156Vigilancia en salud pública</v>
      </c>
      <c r="E265" s="8" t="s">
        <v>285</v>
      </c>
      <c r="F265" s="8" t="s">
        <v>286</v>
      </c>
      <c r="G265" s="8" t="s">
        <v>106</v>
      </c>
      <c r="H265" s="8" t="s">
        <v>220</v>
      </c>
      <c r="I265" s="8" t="s">
        <v>232</v>
      </c>
      <c r="J265" s="8" t="s">
        <v>283</v>
      </c>
      <c r="K265" s="91" t="s">
        <v>30</v>
      </c>
      <c r="L265" s="91" t="s">
        <v>522</v>
      </c>
      <c r="M265" s="8" t="str">
        <f t="shared" si="9"/>
        <v>156Vigilancia en salud públicaSUBREDJ. SEPTIEMBRE 2025</v>
      </c>
      <c r="N265" s="98">
        <v>3296912</v>
      </c>
      <c r="O265" s="99">
        <v>3403402.2576000001</v>
      </c>
      <c r="P265" s="98"/>
      <c r="Q265" s="105">
        <v>0.99999992431103335</v>
      </c>
      <c r="R265" s="98">
        <v>0</v>
      </c>
      <c r="S265" s="99">
        <v>3403402</v>
      </c>
      <c r="T265" s="98">
        <v>0</v>
      </c>
      <c r="U265" s="105">
        <v>0.99999992431103335</v>
      </c>
      <c r="V265" s="98">
        <v>0</v>
      </c>
      <c r="W265" s="106">
        <v>3403402</v>
      </c>
    </row>
    <row r="266" spans="2:23" ht="101.25" customHeight="1" x14ac:dyDescent="0.35">
      <c r="B266" s="84">
        <v>157</v>
      </c>
      <c r="C266" s="91" t="s">
        <v>69</v>
      </c>
      <c r="D266" s="8" t="str">
        <f t="shared" si="10"/>
        <v>157Vigilancia en salud pública</v>
      </c>
      <c r="E266" s="8" t="s">
        <v>285</v>
      </c>
      <c r="F266" s="8" t="s">
        <v>286</v>
      </c>
      <c r="G266" s="8" t="s">
        <v>106</v>
      </c>
      <c r="H266" s="8" t="s">
        <v>460</v>
      </c>
      <c r="I266" s="8" t="s">
        <v>232</v>
      </c>
      <c r="J266" s="8" t="s">
        <v>283</v>
      </c>
      <c r="K266" s="91" t="s">
        <v>30</v>
      </c>
      <c r="L266" s="91" t="s">
        <v>522</v>
      </c>
      <c r="M266" s="8" t="str">
        <f t="shared" si="9"/>
        <v>157Vigilancia en salud públicaSUBREDJ. SEPTIEMBRE 2025</v>
      </c>
      <c r="N266" s="98">
        <v>37501776</v>
      </c>
      <c r="O266" s="99">
        <v>38713083.364799999</v>
      </c>
      <c r="P266" s="98"/>
      <c r="Q266" s="105">
        <v>0</v>
      </c>
      <c r="R266" s="98">
        <v>0</v>
      </c>
      <c r="S266" s="99">
        <v>0</v>
      </c>
      <c r="T266" s="105">
        <v>0</v>
      </c>
      <c r="U266" s="105">
        <v>0</v>
      </c>
      <c r="V266" s="98">
        <v>0</v>
      </c>
      <c r="W266" s="98">
        <v>0</v>
      </c>
    </row>
    <row r="267" spans="2:23" ht="101.25" customHeight="1" x14ac:dyDescent="0.35">
      <c r="B267" s="84">
        <v>15</v>
      </c>
      <c r="C267" s="91" t="s">
        <v>72</v>
      </c>
      <c r="D267" s="8" t="str">
        <f t="shared" si="10"/>
        <v>15Entorno Cuidador Institucional “Bienestar en nuestro entorno institucional”</v>
      </c>
      <c r="E267" s="8" t="s">
        <v>287</v>
      </c>
      <c r="F267" s="8" t="s">
        <v>286</v>
      </c>
      <c r="G267" s="8" t="s">
        <v>109</v>
      </c>
      <c r="H267" s="8" t="s">
        <v>221</v>
      </c>
      <c r="I267" s="8" t="s">
        <v>242</v>
      </c>
      <c r="J267" s="8" t="s">
        <v>284</v>
      </c>
      <c r="K267" s="91" t="s">
        <v>31</v>
      </c>
      <c r="L267" s="91" t="s">
        <v>522</v>
      </c>
      <c r="M267" s="8" t="str">
        <f t="shared" si="9"/>
        <v>15Entorno Cuidador Institucional “Bienestar en nuestro entorno institucional”DISTRITOJ. SEPTIEMBRE 2025</v>
      </c>
      <c r="N267" s="98">
        <v>345874</v>
      </c>
      <c r="O267" s="99">
        <v>357045.73019999999</v>
      </c>
      <c r="P267" s="98"/>
      <c r="Q267" s="98">
        <v>112.00000060944575</v>
      </c>
      <c r="R267" s="98">
        <v>0</v>
      </c>
      <c r="S267" s="98">
        <v>39989122</v>
      </c>
      <c r="T267" s="98"/>
      <c r="U267" s="98">
        <v>112</v>
      </c>
      <c r="V267" s="98">
        <v>0</v>
      </c>
      <c r="W267" s="98">
        <v>39989121.782399997</v>
      </c>
    </row>
    <row r="268" spans="2:23" ht="101.25" customHeight="1" x14ac:dyDescent="0.35">
      <c r="B268" s="84">
        <v>18</v>
      </c>
      <c r="C268" s="91" t="s">
        <v>72</v>
      </c>
      <c r="D268" s="8" t="str">
        <f t="shared" si="10"/>
        <v>18Entorno Cuidador Institucional “Bienestar en nuestro entorno institucional”</v>
      </c>
      <c r="E268" s="8" t="s">
        <v>287</v>
      </c>
      <c r="F268" s="8" t="s">
        <v>286</v>
      </c>
      <c r="G268" s="8" t="s">
        <v>109</v>
      </c>
      <c r="H268" s="8" t="s">
        <v>222</v>
      </c>
      <c r="I268" s="8" t="s">
        <v>242</v>
      </c>
      <c r="J268" s="8" t="s">
        <v>284</v>
      </c>
      <c r="K268" s="91" t="s">
        <v>31</v>
      </c>
      <c r="L268" s="91" t="s">
        <v>522</v>
      </c>
      <c r="M268" s="8" t="str">
        <f t="shared" si="9"/>
        <v>18Entorno Cuidador Institucional “Bienestar en nuestro entorno institucional”DISTRITOJ. SEPTIEMBRE 2025</v>
      </c>
      <c r="N268" s="98">
        <v>287001</v>
      </c>
      <c r="O268" s="99">
        <v>296271.1323</v>
      </c>
      <c r="P268" s="98"/>
      <c r="Q268" s="98">
        <v>55.999998620182815</v>
      </c>
      <c r="R268" s="98">
        <v>0</v>
      </c>
      <c r="S268" s="99">
        <v>16591183</v>
      </c>
      <c r="T268" s="98"/>
      <c r="U268" s="98">
        <v>55.999998620182815</v>
      </c>
      <c r="V268" s="98">
        <v>0</v>
      </c>
      <c r="W268" s="106">
        <v>16591183</v>
      </c>
    </row>
    <row r="269" spans="2:23" ht="101.25" customHeight="1" x14ac:dyDescent="0.35">
      <c r="B269" s="84">
        <v>31</v>
      </c>
      <c r="C269" s="91" t="s">
        <v>73</v>
      </c>
      <c r="D269" s="8" t="str">
        <f t="shared" si="10"/>
        <v>31Entorno cuidador Laboral “Bienestar en nuestro entorno laboral”</v>
      </c>
      <c r="E269" s="8" t="s">
        <v>287</v>
      </c>
      <c r="F269" s="8" t="s">
        <v>286</v>
      </c>
      <c r="G269" s="8" t="s">
        <v>112</v>
      </c>
      <c r="H269" s="8" t="s">
        <v>223</v>
      </c>
      <c r="I269" s="8" t="s">
        <v>276</v>
      </c>
      <c r="J269" s="8" t="s">
        <v>284</v>
      </c>
      <c r="K269" s="91" t="s">
        <v>31</v>
      </c>
      <c r="L269" s="91" t="s">
        <v>522</v>
      </c>
      <c r="M269" s="8" t="str">
        <f t="shared" si="9"/>
        <v>31Entorno cuidador Laboral “Bienestar en nuestro entorno laboral”DISTRITOJ. SEPTIEMBRE 2025</v>
      </c>
      <c r="N269" s="98">
        <v>7005616</v>
      </c>
      <c r="O269" s="99">
        <v>7231897.3968000002</v>
      </c>
      <c r="P269" s="98"/>
      <c r="Q269" s="98">
        <v>0.99999994513196488</v>
      </c>
      <c r="R269" s="98">
        <v>0</v>
      </c>
      <c r="S269" s="99">
        <v>7231897</v>
      </c>
      <c r="T269" s="98"/>
      <c r="U269" s="98">
        <v>0.99999994513196488</v>
      </c>
      <c r="V269" s="98">
        <v>0</v>
      </c>
      <c r="W269" s="106">
        <v>7231897</v>
      </c>
    </row>
    <row r="270" spans="2:23" ht="101.25" customHeight="1" x14ac:dyDescent="0.35">
      <c r="B270" s="84">
        <v>33</v>
      </c>
      <c r="C270" s="91" t="s">
        <v>73</v>
      </c>
      <c r="D270" s="8" t="str">
        <f t="shared" si="10"/>
        <v>33Entorno cuidador Laboral “Bienestar en nuestro entorno laboral”</v>
      </c>
      <c r="E270" s="8" t="s">
        <v>287</v>
      </c>
      <c r="F270" s="8" t="s">
        <v>286</v>
      </c>
      <c r="G270" s="8" t="s">
        <v>112</v>
      </c>
      <c r="H270" s="8" t="s">
        <v>224</v>
      </c>
      <c r="I270" s="8" t="s">
        <v>277</v>
      </c>
      <c r="J270" s="8" t="s">
        <v>284</v>
      </c>
      <c r="K270" s="91" t="s">
        <v>31</v>
      </c>
      <c r="L270" s="91" t="s">
        <v>522</v>
      </c>
      <c r="M270" s="8" t="str">
        <f t="shared" si="9"/>
        <v>33Entorno cuidador Laboral “Bienestar en nuestro entorno laboral”DISTRITOJ. SEPTIEMBRE 2025</v>
      </c>
      <c r="N270" s="98">
        <v>6181480</v>
      </c>
      <c r="O270" s="99">
        <v>6381141.8039999995</v>
      </c>
      <c r="P270" s="98"/>
      <c r="Q270" s="98">
        <v>1.0000000307155061</v>
      </c>
      <c r="R270" s="98">
        <v>0</v>
      </c>
      <c r="S270" s="99">
        <v>6381142</v>
      </c>
      <c r="T270" s="98"/>
      <c r="U270" s="98">
        <v>1</v>
      </c>
      <c r="V270" s="98">
        <v>0</v>
      </c>
      <c r="W270" s="106">
        <v>6381141.8039999995</v>
      </c>
    </row>
    <row r="271" spans="2:23" ht="101.25" customHeight="1" x14ac:dyDescent="0.35">
      <c r="B271" s="84">
        <v>40</v>
      </c>
      <c r="C271" s="91" t="s">
        <v>73</v>
      </c>
      <c r="D271" s="8" t="str">
        <f t="shared" si="10"/>
        <v>40Entorno cuidador Laboral “Bienestar en nuestro entorno laboral”</v>
      </c>
      <c r="E271" s="8" t="s">
        <v>287</v>
      </c>
      <c r="F271" s="8" t="s">
        <v>286</v>
      </c>
      <c r="G271" s="8" t="s">
        <v>112</v>
      </c>
      <c r="H271" s="8" t="s">
        <v>225</v>
      </c>
      <c r="I271" s="8" t="s">
        <v>278</v>
      </c>
      <c r="J271" s="8" t="s">
        <v>284</v>
      </c>
      <c r="K271" s="91" t="s">
        <v>31</v>
      </c>
      <c r="L271" s="91" t="s">
        <v>522</v>
      </c>
      <c r="M271" s="8" t="str">
        <f t="shared" si="9"/>
        <v>40Entorno cuidador Laboral “Bienestar en nuestro entorno laboral”DISTRITOJ. SEPTIEMBRE 2025</v>
      </c>
      <c r="N271" s="98">
        <v>125201</v>
      </c>
      <c r="O271" s="99">
        <v>129244.9923</v>
      </c>
      <c r="P271" s="98"/>
      <c r="Q271" s="98">
        <v>56.000003336299478</v>
      </c>
      <c r="R271" s="98">
        <v>0</v>
      </c>
      <c r="S271" s="98">
        <v>7237720</v>
      </c>
      <c r="T271" s="98"/>
      <c r="U271" s="98">
        <v>56</v>
      </c>
      <c r="V271" s="98">
        <v>0</v>
      </c>
      <c r="W271" s="98">
        <v>7237719.5687999995</v>
      </c>
    </row>
    <row r="272" spans="2:23" ht="101.25" customHeight="1" x14ac:dyDescent="0.35">
      <c r="B272" s="84">
        <v>56</v>
      </c>
      <c r="C272" s="91" t="s">
        <v>75</v>
      </c>
      <c r="D272" s="8" t="str">
        <f t="shared" si="10"/>
        <v>56Entorno cuidador educativo “Bienestar en nuestro entorno educativo”</v>
      </c>
      <c r="E272" s="8" t="s">
        <v>287</v>
      </c>
      <c r="F272" s="8" t="s">
        <v>286</v>
      </c>
      <c r="G272" s="8" t="s">
        <v>117</v>
      </c>
      <c r="H272" s="8" t="s">
        <v>226</v>
      </c>
      <c r="I272" s="8" t="s">
        <v>279</v>
      </c>
      <c r="J272" s="8" t="s">
        <v>284</v>
      </c>
      <c r="K272" s="91" t="s">
        <v>31</v>
      </c>
      <c r="L272" s="91" t="s">
        <v>522</v>
      </c>
      <c r="M272" s="8" t="str">
        <f t="shared" si="9"/>
        <v>56Entorno cuidador educativo “Bienestar en nuestro entorno educativo”DISTRITOJ. SEPTIEMBRE 2025</v>
      </c>
      <c r="N272" s="98">
        <v>953926</v>
      </c>
      <c r="O272" s="99">
        <v>984737.80980000005</v>
      </c>
      <c r="P272" s="98"/>
      <c r="Q272" s="98">
        <v>38.000000231127508</v>
      </c>
      <c r="R272" s="98">
        <v>0</v>
      </c>
      <c r="S272" s="99">
        <v>37420037</v>
      </c>
      <c r="T272" s="98"/>
      <c r="U272" s="98">
        <v>38</v>
      </c>
      <c r="V272" s="98">
        <v>0</v>
      </c>
      <c r="W272" s="106">
        <v>37420036.772399999</v>
      </c>
    </row>
    <row r="273" spans="2:23" s="126" customFormat="1" ht="101.25" customHeight="1" x14ac:dyDescent="0.35">
      <c r="B273" s="121">
        <v>57</v>
      </c>
      <c r="C273" s="122" t="s">
        <v>75</v>
      </c>
      <c r="D273" s="123" t="str">
        <f t="shared" si="10"/>
        <v>57Entorno cuidador educativo “Bienestar en nuestro entorno educativo”</v>
      </c>
      <c r="E273" s="8" t="s">
        <v>287</v>
      </c>
      <c r="F273" s="8" t="s">
        <v>286</v>
      </c>
      <c r="G273" s="123" t="s">
        <v>116</v>
      </c>
      <c r="H273" s="123" t="s">
        <v>227</v>
      </c>
      <c r="I273" s="123" t="s">
        <v>280</v>
      </c>
      <c r="J273" s="123" t="s">
        <v>284</v>
      </c>
      <c r="K273" s="91" t="s">
        <v>31</v>
      </c>
      <c r="L273" s="122" t="s">
        <v>522</v>
      </c>
      <c r="M273" s="123" t="str">
        <f t="shared" si="9"/>
        <v>57Entorno cuidador educativo “Bienestar en nuestro entorno educativo”DISTRITOJ. SEPTIEMBRE 2025</v>
      </c>
      <c r="N273" s="124">
        <v>1929553</v>
      </c>
      <c r="O273" s="124">
        <v>1991877.5619000001</v>
      </c>
      <c r="P273" s="98"/>
      <c r="Q273" s="124">
        <v>19.000000162610394</v>
      </c>
      <c r="R273" s="124">
        <v>0</v>
      </c>
      <c r="S273" s="124">
        <v>37845674</v>
      </c>
      <c r="T273" s="98"/>
      <c r="U273" s="124">
        <v>19</v>
      </c>
      <c r="V273" s="98">
        <v>0</v>
      </c>
      <c r="W273" s="125">
        <v>37845673.676100001</v>
      </c>
    </row>
    <row r="274" spans="2:23" ht="101.25" customHeight="1" x14ac:dyDescent="0.35">
      <c r="B274" s="84">
        <v>58</v>
      </c>
      <c r="C274" s="91" t="s">
        <v>75</v>
      </c>
      <c r="D274" s="8" t="str">
        <f t="shared" si="10"/>
        <v>58Entorno cuidador educativo “Bienestar en nuestro entorno educativo”</v>
      </c>
      <c r="E274" s="8" t="s">
        <v>287</v>
      </c>
      <c r="F274" s="8" t="s">
        <v>286</v>
      </c>
      <c r="G274" s="8" t="s">
        <v>117</v>
      </c>
      <c r="H274" s="8" t="s">
        <v>228</v>
      </c>
      <c r="I274" s="8" t="s">
        <v>242</v>
      </c>
      <c r="J274" s="8" t="s">
        <v>284</v>
      </c>
      <c r="K274" s="79" t="s">
        <v>31</v>
      </c>
      <c r="L274" s="91" t="s">
        <v>522</v>
      </c>
      <c r="M274" s="8" t="str">
        <f t="shared" si="9"/>
        <v>58Entorno cuidador educativo “Bienestar en nuestro entorno educativo”DISTRITOJ. SEPTIEMBRE 2025</v>
      </c>
      <c r="N274" s="127">
        <v>172367</v>
      </c>
      <c r="O274" s="128">
        <v>177934.4541</v>
      </c>
      <c r="P274" s="98"/>
      <c r="Q274" s="98">
        <v>248.00000215360203</v>
      </c>
      <c r="R274" s="98">
        <v>0</v>
      </c>
      <c r="S274" s="99">
        <v>44127745</v>
      </c>
      <c r="T274" s="98"/>
      <c r="U274" s="98">
        <v>248</v>
      </c>
      <c r="V274" s="98">
        <v>0</v>
      </c>
      <c r="W274" s="106">
        <v>44127744.616800003</v>
      </c>
    </row>
    <row r="275" spans="2:23" ht="101.25" customHeight="1" x14ac:dyDescent="0.35">
      <c r="B275" s="84">
        <v>59</v>
      </c>
      <c r="C275" s="91" t="s">
        <v>75</v>
      </c>
      <c r="D275" s="8" t="str">
        <f t="shared" si="10"/>
        <v>59Entorno cuidador educativo “Bienestar en nuestro entorno educativo”</v>
      </c>
      <c r="E275" s="8" t="s">
        <v>287</v>
      </c>
      <c r="F275" s="8" t="s">
        <v>286</v>
      </c>
      <c r="G275" s="8" t="s">
        <v>117</v>
      </c>
      <c r="H275" s="8" t="s">
        <v>229</v>
      </c>
      <c r="I275" s="8" t="s">
        <v>242</v>
      </c>
      <c r="J275" s="8" t="s">
        <v>284</v>
      </c>
      <c r="K275" s="91" t="s">
        <v>31</v>
      </c>
      <c r="L275" s="91" t="s">
        <v>522</v>
      </c>
      <c r="M275" s="8" t="str">
        <f t="shared" si="9"/>
        <v>59Entorno cuidador educativo “Bienestar en nuestro entorno educativo”DISTRITOJ. SEPTIEMBRE 2025</v>
      </c>
      <c r="N275" s="127">
        <v>225398</v>
      </c>
      <c r="O275" s="128">
        <v>232678.3554</v>
      </c>
      <c r="P275" s="98"/>
      <c r="Q275" s="98">
        <v>185.99999955131193</v>
      </c>
      <c r="R275" s="98">
        <v>0</v>
      </c>
      <c r="S275" s="99">
        <v>43278168.729999997</v>
      </c>
      <c r="T275" s="98"/>
      <c r="U275" s="98">
        <v>185.99999955131193</v>
      </c>
      <c r="V275" s="98">
        <v>0</v>
      </c>
      <c r="W275" s="106">
        <v>43278168.729999997</v>
      </c>
    </row>
    <row r="276" spans="2:23" ht="101.25" customHeight="1" x14ac:dyDescent="0.35">
      <c r="B276" s="84">
        <v>83</v>
      </c>
      <c r="C276" s="91" t="s">
        <v>67</v>
      </c>
      <c r="D276" s="8" t="str">
        <f t="shared" si="10"/>
        <v>83Macro, meso y micro gestión de la salud pública</v>
      </c>
      <c r="E276" s="8" t="s">
        <v>285</v>
      </c>
      <c r="F276" s="8" t="s">
        <v>286</v>
      </c>
      <c r="G276" s="8" t="s">
        <v>103</v>
      </c>
      <c r="H276" s="8" t="s">
        <v>230</v>
      </c>
      <c r="I276" s="8" t="s">
        <v>281</v>
      </c>
      <c r="J276" s="8" t="s">
        <v>284</v>
      </c>
      <c r="K276" s="79" t="s">
        <v>31</v>
      </c>
      <c r="L276" s="91" t="s">
        <v>522</v>
      </c>
      <c r="M276" s="8" t="str">
        <f t="shared" si="9"/>
        <v>83Macro, meso y micro gestión de la salud públicaDISTRITOJ. SEPTIEMBRE 2025</v>
      </c>
      <c r="N276" s="127">
        <v>21000000</v>
      </c>
      <c r="O276" s="128">
        <v>21678300</v>
      </c>
      <c r="P276" s="98"/>
      <c r="Q276" s="98">
        <v>1</v>
      </c>
      <c r="R276" s="98">
        <v>0</v>
      </c>
      <c r="S276" s="99">
        <v>21678300</v>
      </c>
      <c r="T276" s="98"/>
      <c r="U276" s="98">
        <v>1</v>
      </c>
      <c r="V276" s="98">
        <v>0</v>
      </c>
      <c r="W276" s="106">
        <v>21678300</v>
      </c>
    </row>
    <row r="277" spans="2:23" ht="101.25" customHeight="1" x14ac:dyDescent="0.35">
      <c r="B277" s="84">
        <v>89</v>
      </c>
      <c r="C277" s="91" t="s">
        <v>68</v>
      </c>
      <c r="D277" s="8" t="str">
        <f t="shared" si="10"/>
        <v>89Gestión y Análisis de Políticas para el bienestar en los territorios</v>
      </c>
      <c r="E277" s="8" t="s">
        <v>285</v>
      </c>
      <c r="F277" s="8" t="s">
        <v>286</v>
      </c>
      <c r="G277" s="8" t="s">
        <v>105</v>
      </c>
      <c r="H277" s="8" t="s">
        <v>267</v>
      </c>
      <c r="I277" s="8" t="s">
        <v>267</v>
      </c>
      <c r="J277" s="8" t="s">
        <v>284</v>
      </c>
      <c r="K277" s="91" t="s">
        <v>31</v>
      </c>
      <c r="L277" s="91" t="s">
        <v>522</v>
      </c>
      <c r="M277" s="8" t="str">
        <f t="shared" si="9"/>
        <v>89Gestión y Análisis de Políticas para el bienestar en los territoriosDISTRITOJ. SEPTIEMBRE 2025</v>
      </c>
      <c r="N277" s="127">
        <v>43858752</v>
      </c>
      <c r="O277" s="128">
        <v>45275389.689599998</v>
      </c>
      <c r="P277" s="98"/>
      <c r="Q277" s="98">
        <v>1.0000288746360653</v>
      </c>
      <c r="R277" s="98">
        <v>0</v>
      </c>
      <c r="S277" s="99">
        <v>45276697</v>
      </c>
      <c r="T277" s="98"/>
      <c r="U277" s="98">
        <v>1</v>
      </c>
      <c r="V277" s="98">
        <v>0</v>
      </c>
      <c r="W277" s="106">
        <v>45275389.689599998</v>
      </c>
    </row>
    <row r="278" spans="2:23" ht="101.25" customHeight="1" x14ac:dyDescent="0.35">
      <c r="B278" s="84">
        <v>92</v>
      </c>
      <c r="C278" s="91" t="s">
        <v>68</v>
      </c>
      <c r="D278" s="8" t="str">
        <f t="shared" si="10"/>
        <v>92Gestión y Análisis de Políticas para el bienestar en los territorios</v>
      </c>
      <c r="E278" s="8" t="s">
        <v>285</v>
      </c>
      <c r="F278" s="8" t="s">
        <v>286</v>
      </c>
      <c r="G278" s="8" t="s">
        <v>122</v>
      </c>
      <c r="H278" s="8" t="s">
        <v>461</v>
      </c>
      <c r="I278" s="8" t="s">
        <v>466</v>
      </c>
      <c r="J278" s="8" t="s">
        <v>284</v>
      </c>
      <c r="K278" s="79" t="s">
        <v>31</v>
      </c>
      <c r="L278" s="91" t="s">
        <v>522</v>
      </c>
      <c r="M278" s="8" t="str">
        <f t="shared" si="9"/>
        <v>92Gestión y Análisis de Políticas para el bienestar en los territoriosDISTRITOJ. SEPTIEMBRE 2025</v>
      </c>
      <c r="N278" s="127">
        <v>14423392</v>
      </c>
      <c r="O278" s="128">
        <v>14889267.5616</v>
      </c>
      <c r="P278" s="98"/>
      <c r="Q278" s="98">
        <v>0</v>
      </c>
      <c r="R278" s="98">
        <v>0</v>
      </c>
      <c r="S278" s="99">
        <v>0</v>
      </c>
      <c r="T278" s="98"/>
      <c r="U278" s="98"/>
      <c r="V278" s="98">
        <v>0</v>
      </c>
      <c r="W278" s="98">
        <v>0</v>
      </c>
    </row>
    <row r="279" spans="2:23" ht="101.25" customHeight="1" x14ac:dyDescent="0.35">
      <c r="B279" s="84">
        <v>123</v>
      </c>
      <c r="C279" s="91" t="s">
        <v>69</v>
      </c>
      <c r="D279" s="8" t="str">
        <f t="shared" si="10"/>
        <v>123Vigilancia en salud pública</v>
      </c>
      <c r="E279" s="8" t="s">
        <v>285</v>
      </c>
      <c r="F279" s="8" t="s">
        <v>286</v>
      </c>
      <c r="G279" s="8" t="s">
        <v>106</v>
      </c>
      <c r="H279" s="8" t="s">
        <v>462</v>
      </c>
      <c r="I279" s="8" t="s">
        <v>467</v>
      </c>
      <c r="J279" s="8" t="s">
        <v>284</v>
      </c>
      <c r="K279" s="91" t="s">
        <v>31</v>
      </c>
      <c r="L279" s="91" t="s">
        <v>522</v>
      </c>
      <c r="M279" s="8" t="str">
        <f t="shared" si="9"/>
        <v>123Vigilancia en salud públicaDISTRITOJ. SEPTIEMBRE 2025</v>
      </c>
      <c r="N279" s="127">
        <v>7005616</v>
      </c>
      <c r="O279" s="128">
        <v>7231897.3968000002</v>
      </c>
      <c r="P279" s="98"/>
      <c r="Q279" s="98">
        <v>0.99999994513196488</v>
      </c>
      <c r="R279" s="98">
        <v>0</v>
      </c>
      <c r="S279" s="99">
        <v>7231897</v>
      </c>
      <c r="T279" s="98">
        <v>0</v>
      </c>
      <c r="U279" s="98">
        <v>0.99999994513196488</v>
      </c>
      <c r="V279" s="98">
        <v>0</v>
      </c>
      <c r="W279" s="106">
        <v>7231897</v>
      </c>
    </row>
    <row r="280" spans="2:23" ht="101.25" customHeight="1" x14ac:dyDescent="0.35">
      <c r="B280" s="84">
        <v>155</v>
      </c>
      <c r="C280" s="91" t="s">
        <v>69</v>
      </c>
      <c r="D280" s="8" t="str">
        <f t="shared" si="10"/>
        <v>155Vigilancia en salud pública</v>
      </c>
      <c r="E280" s="8" t="s">
        <v>285</v>
      </c>
      <c r="F280" s="8" t="s">
        <v>286</v>
      </c>
      <c r="G280" s="8" t="s">
        <v>106</v>
      </c>
      <c r="H280" s="8" t="s">
        <v>463</v>
      </c>
      <c r="I280" s="8" t="s">
        <v>232</v>
      </c>
      <c r="J280" s="8" t="s">
        <v>284</v>
      </c>
      <c r="K280" s="79" t="s">
        <v>31</v>
      </c>
      <c r="L280" s="91" t="s">
        <v>522</v>
      </c>
      <c r="M280" s="8" t="str">
        <f t="shared" si="9"/>
        <v>155Vigilancia en salud públicaDISTRITOJ. SEPTIEMBRE 2025</v>
      </c>
      <c r="N280" s="127">
        <v>74177392</v>
      </c>
      <c r="O280" s="128">
        <v>76573321.761600003</v>
      </c>
      <c r="P280" s="98"/>
      <c r="Q280" s="98">
        <v>1.0000000031133558</v>
      </c>
      <c r="R280" s="98">
        <v>0</v>
      </c>
      <c r="S280" s="99">
        <v>76573322</v>
      </c>
      <c r="T280" s="98">
        <v>0</v>
      </c>
      <c r="U280" s="98">
        <v>1</v>
      </c>
      <c r="V280" s="98">
        <v>0</v>
      </c>
      <c r="W280" s="106">
        <v>76573321.761600003</v>
      </c>
    </row>
    <row r="281" spans="2:23" s="135" customFormat="1" ht="101.25" customHeight="1" x14ac:dyDescent="0.35">
      <c r="B281" s="130">
        <v>3</v>
      </c>
      <c r="C281" s="91" t="s">
        <v>70</v>
      </c>
      <c r="D281" s="8" t="str">
        <f t="shared" si="10"/>
        <v>3Vigilancia de la salud ambiental</v>
      </c>
      <c r="E281" s="8" t="s">
        <v>285</v>
      </c>
      <c r="F281" s="132" t="s">
        <v>288</v>
      </c>
      <c r="G281" s="132" t="s">
        <v>295</v>
      </c>
      <c r="H281" s="132" t="s">
        <v>406</v>
      </c>
      <c r="I281" s="136" t="s">
        <v>504</v>
      </c>
      <c r="J281" s="136" t="s">
        <v>504</v>
      </c>
      <c r="K281" s="133" t="s">
        <v>446</v>
      </c>
      <c r="L281" s="131" t="s">
        <v>521</v>
      </c>
      <c r="M281" s="8" t="str">
        <f t="shared" si="9"/>
        <v>3Vigilancia de la salud ambientalSAN CRISTOBALI. AGOSTO 2025</v>
      </c>
      <c r="N281" s="127">
        <v>0</v>
      </c>
      <c r="O281" s="127" cm="1">
        <f t="array" ref="O281">IFERROR(S281/Q281:Q281,0)</f>
        <v>0</v>
      </c>
      <c r="P281" s="127"/>
      <c r="Q281" s="98">
        <v>0</v>
      </c>
      <c r="R281" s="134"/>
      <c r="S281" s="134">
        <v>0</v>
      </c>
      <c r="T281" s="134"/>
      <c r="U281" s="98">
        <v>0</v>
      </c>
      <c r="V281" s="134"/>
      <c r="W281" s="98">
        <v>0</v>
      </c>
    </row>
    <row r="282" spans="2:23" ht="101.25" customHeight="1" x14ac:dyDescent="0.35">
      <c r="B282" s="84">
        <v>3</v>
      </c>
      <c r="C282" s="91" t="s">
        <v>70</v>
      </c>
      <c r="D282" s="8" t="str">
        <f t="shared" si="10"/>
        <v>3Vigilancia de la salud ambiental</v>
      </c>
      <c r="E282" s="8" t="s">
        <v>285</v>
      </c>
      <c r="F282" s="8" t="s">
        <v>288</v>
      </c>
      <c r="G282" s="8" t="s">
        <v>295</v>
      </c>
      <c r="H282" s="8" t="s">
        <v>406</v>
      </c>
      <c r="I282" s="136" t="s">
        <v>504</v>
      </c>
      <c r="J282" s="136" t="s">
        <v>504</v>
      </c>
      <c r="K282" s="91" t="s">
        <v>444</v>
      </c>
      <c r="L282" s="91" t="s">
        <v>521</v>
      </c>
      <c r="M282" s="8" t="str">
        <f t="shared" si="9"/>
        <v>3Vigilancia de la salud ambientalMARTIRESI. AGOSTO 2025</v>
      </c>
      <c r="N282" s="127">
        <v>0</v>
      </c>
      <c r="O282" s="127" cm="1">
        <f t="array" ref="O282">IFERROR(S282/Q282:Q282,0)</f>
        <v>120224</v>
      </c>
      <c r="P282" s="127"/>
      <c r="Q282" s="98">
        <v>3</v>
      </c>
      <c r="R282" s="98"/>
      <c r="S282" s="99">
        <v>360672</v>
      </c>
      <c r="T282" s="98"/>
      <c r="U282" s="98">
        <v>3</v>
      </c>
      <c r="V282" s="98"/>
      <c r="W282" s="98">
        <v>360672</v>
      </c>
    </row>
    <row r="283" spans="2:23" ht="101.25" customHeight="1" x14ac:dyDescent="0.35">
      <c r="B283" s="84">
        <v>3</v>
      </c>
      <c r="C283" s="91" t="s">
        <v>70</v>
      </c>
      <c r="D283" s="8" t="str">
        <f t="shared" si="10"/>
        <v>3Vigilancia de la salud ambiental</v>
      </c>
      <c r="E283" s="8" t="s">
        <v>285</v>
      </c>
      <c r="F283" s="8" t="s">
        <v>288</v>
      </c>
      <c r="G283" s="8" t="s">
        <v>295</v>
      </c>
      <c r="H283" s="8" t="s">
        <v>406</v>
      </c>
      <c r="I283" s="136" t="s">
        <v>504</v>
      </c>
      <c r="J283" s="136" t="s">
        <v>504</v>
      </c>
      <c r="K283" s="79" t="s">
        <v>442</v>
      </c>
      <c r="L283" s="91" t="s">
        <v>521</v>
      </c>
      <c r="M283" s="8" t="str">
        <f t="shared" si="9"/>
        <v>3Vigilancia de la salud ambientalANTONIO NARIÑOI. AGOSTO 2025</v>
      </c>
      <c r="N283" s="127">
        <v>0</v>
      </c>
      <c r="O283" s="127" cm="1">
        <f t="array" ref="O283">IFERROR(S283/Q283:Q283,0)</f>
        <v>120224</v>
      </c>
      <c r="P283" s="127"/>
      <c r="Q283" s="98">
        <v>1</v>
      </c>
      <c r="R283" s="98"/>
      <c r="S283" s="99">
        <v>120224</v>
      </c>
      <c r="T283" s="98"/>
      <c r="U283" s="98">
        <v>1</v>
      </c>
      <c r="V283" s="98"/>
      <c r="W283" s="98">
        <v>120224</v>
      </c>
    </row>
    <row r="284" spans="2:23" ht="101.25" customHeight="1" x14ac:dyDescent="0.35">
      <c r="B284" s="84">
        <v>3</v>
      </c>
      <c r="C284" s="91" t="s">
        <v>70</v>
      </c>
      <c r="D284" s="8" t="str">
        <f t="shared" si="10"/>
        <v>3Vigilancia de la salud ambiental</v>
      </c>
      <c r="E284" s="8" t="s">
        <v>285</v>
      </c>
      <c r="F284" s="8" t="s">
        <v>288</v>
      </c>
      <c r="G284" s="8" t="s">
        <v>295</v>
      </c>
      <c r="H284" s="8" t="s">
        <v>406</v>
      </c>
      <c r="I284" s="136" t="s">
        <v>504</v>
      </c>
      <c r="J284" s="136" t="s">
        <v>504</v>
      </c>
      <c r="K284" s="91" t="s">
        <v>445</v>
      </c>
      <c r="L284" s="91" t="s">
        <v>521</v>
      </c>
      <c r="M284" s="8" t="str">
        <f t="shared" si="9"/>
        <v>3Vigilancia de la salud ambientalRAFAEL URIBE URIBEI. AGOSTO 2025</v>
      </c>
      <c r="N284" s="127">
        <v>0</v>
      </c>
      <c r="O284" s="127" cm="1">
        <f t="array" ref="O284">IFERROR(S284/Q284:Q284,0)</f>
        <v>120224</v>
      </c>
      <c r="P284" s="127"/>
      <c r="Q284" s="98">
        <v>1</v>
      </c>
      <c r="R284" s="98"/>
      <c r="S284" s="99">
        <v>120224</v>
      </c>
      <c r="T284" s="98"/>
      <c r="U284" s="98">
        <v>1</v>
      </c>
      <c r="V284" s="98"/>
      <c r="W284" s="98">
        <v>120224</v>
      </c>
    </row>
    <row r="285" spans="2:23" ht="101.25" customHeight="1" x14ac:dyDescent="0.35">
      <c r="B285" s="84">
        <v>4</v>
      </c>
      <c r="C285" s="91" t="s">
        <v>70</v>
      </c>
      <c r="D285" s="8" t="str">
        <f t="shared" si="10"/>
        <v>4Vigilancia de la salud ambiental</v>
      </c>
      <c r="E285" s="8" t="s">
        <v>285</v>
      </c>
      <c r="F285" s="8" t="s">
        <v>288</v>
      </c>
      <c r="G285" s="8" t="s">
        <v>296</v>
      </c>
      <c r="H285" s="8" t="s">
        <v>406</v>
      </c>
      <c r="I285" s="136" t="s">
        <v>504</v>
      </c>
      <c r="J285" s="136" t="s">
        <v>504</v>
      </c>
      <c r="K285" s="91" t="s">
        <v>447</v>
      </c>
      <c r="L285" s="91" t="s">
        <v>521</v>
      </c>
      <c r="M285" s="8" t="str">
        <f t="shared" si="9"/>
        <v>4Vigilancia de la salud ambientalSANTA FEI. AGOSTO 2025</v>
      </c>
      <c r="N285" s="127">
        <v>0</v>
      </c>
      <c r="O285" s="127" cm="1">
        <f t="array" ref="O285">IFERROR(S285/Q285:Q285,0)</f>
        <v>90168</v>
      </c>
      <c r="P285" s="127"/>
      <c r="Q285" s="98">
        <v>1</v>
      </c>
      <c r="R285" s="98"/>
      <c r="S285" s="99">
        <v>90168</v>
      </c>
      <c r="T285" s="98"/>
      <c r="U285" s="98">
        <v>1</v>
      </c>
      <c r="V285" s="98"/>
      <c r="W285" s="98">
        <v>90168</v>
      </c>
    </row>
    <row r="286" spans="2:23" ht="101.25" customHeight="1" x14ac:dyDescent="0.35">
      <c r="B286" s="84">
        <v>4</v>
      </c>
      <c r="C286" s="91" t="s">
        <v>70</v>
      </c>
      <c r="D286" s="8" t="str">
        <f t="shared" si="10"/>
        <v>4Vigilancia de la salud ambiental</v>
      </c>
      <c r="E286" s="8" t="s">
        <v>285</v>
      </c>
      <c r="F286" s="8" t="s">
        <v>288</v>
      </c>
      <c r="G286" s="8" t="s">
        <v>296</v>
      </c>
      <c r="H286" s="8" t="s">
        <v>406</v>
      </c>
      <c r="I286" s="136" t="s">
        <v>504</v>
      </c>
      <c r="J286" s="136" t="s">
        <v>504</v>
      </c>
      <c r="K286" s="79" t="s">
        <v>446</v>
      </c>
      <c r="L286" s="91" t="s">
        <v>521</v>
      </c>
      <c r="M286" s="8" t="str">
        <f t="shared" si="9"/>
        <v>4Vigilancia de la salud ambientalSAN CRISTOBALI. AGOSTO 2025</v>
      </c>
      <c r="N286" s="127">
        <v>0</v>
      </c>
      <c r="O286" s="127" cm="1">
        <f t="array" ref="O286">IFERROR(S286/Q286:Q286,0)</f>
        <v>90168</v>
      </c>
      <c r="P286" s="127"/>
      <c r="Q286" s="98">
        <v>48</v>
      </c>
      <c r="R286" s="98"/>
      <c r="S286" s="99">
        <v>4328064</v>
      </c>
      <c r="T286" s="98"/>
      <c r="U286" s="98">
        <v>48</v>
      </c>
      <c r="V286" s="98"/>
      <c r="W286" s="98">
        <v>4328064</v>
      </c>
    </row>
    <row r="287" spans="2:23" ht="101.25" customHeight="1" x14ac:dyDescent="0.35">
      <c r="B287" s="84">
        <v>4</v>
      </c>
      <c r="C287" s="91" t="s">
        <v>70</v>
      </c>
      <c r="D287" s="8" t="str">
        <f t="shared" si="10"/>
        <v>4Vigilancia de la salud ambiental</v>
      </c>
      <c r="E287" s="8" t="s">
        <v>285</v>
      </c>
      <c r="F287" s="8" t="s">
        <v>288</v>
      </c>
      <c r="G287" s="8" t="s">
        <v>296</v>
      </c>
      <c r="H287" s="8" t="s">
        <v>406</v>
      </c>
      <c r="I287" s="136" t="s">
        <v>504</v>
      </c>
      <c r="J287" s="136" t="s">
        <v>504</v>
      </c>
      <c r="K287" s="79" t="s">
        <v>444</v>
      </c>
      <c r="L287" s="91" t="s">
        <v>521</v>
      </c>
      <c r="M287" s="8" t="str">
        <f t="shared" si="9"/>
        <v>4Vigilancia de la salud ambientalMARTIRESI. AGOSTO 2025</v>
      </c>
      <c r="N287" s="127">
        <v>0</v>
      </c>
      <c r="O287" s="127" cm="1">
        <f t="array" ref="O287">IFERROR(S287/Q287:Q287,0)</f>
        <v>90168</v>
      </c>
      <c r="P287" s="127"/>
      <c r="Q287" s="98">
        <v>21</v>
      </c>
      <c r="R287" s="98"/>
      <c r="S287" s="99">
        <v>1893528</v>
      </c>
      <c r="T287" s="98"/>
      <c r="U287" s="98">
        <v>21</v>
      </c>
      <c r="V287" s="98"/>
      <c r="W287" s="98">
        <v>1893528</v>
      </c>
    </row>
    <row r="288" spans="2:23" ht="101.25" customHeight="1" x14ac:dyDescent="0.35">
      <c r="B288" s="84">
        <v>4</v>
      </c>
      <c r="C288" s="91" t="s">
        <v>70</v>
      </c>
      <c r="D288" s="8" t="str">
        <f t="shared" si="10"/>
        <v>4Vigilancia de la salud ambiental</v>
      </c>
      <c r="E288" s="8" t="s">
        <v>285</v>
      </c>
      <c r="F288" s="8" t="s">
        <v>288</v>
      </c>
      <c r="G288" s="8" t="s">
        <v>296</v>
      </c>
      <c r="H288" s="8" t="s">
        <v>406</v>
      </c>
      <c r="I288" s="136" t="s">
        <v>504</v>
      </c>
      <c r="J288" s="136" t="s">
        <v>504</v>
      </c>
      <c r="K288" s="91" t="s">
        <v>442</v>
      </c>
      <c r="L288" s="91" t="s">
        <v>521</v>
      </c>
      <c r="M288" s="8" t="str">
        <f t="shared" si="9"/>
        <v>4Vigilancia de la salud ambientalANTONIO NARIÑOI. AGOSTO 2025</v>
      </c>
      <c r="N288" s="127">
        <v>0</v>
      </c>
      <c r="O288" s="127" cm="1">
        <f t="array" ref="O288">IFERROR(S288/Q288:Q288,0)</f>
        <v>90168</v>
      </c>
      <c r="P288" s="127"/>
      <c r="Q288" s="98">
        <v>15</v>
      </c>
      <c r="R288" s="98"/>
      <c r="S288" s="99">
        <v>1352520</v>
      </c>
      <c r="T288" s="98"/>
      <c r="U288" s="98">
        <v>9</v>
      </c>
      <c r="V288" s="98"/>
      <c r="W288" s="98">
        <v>811512</v>
      </c>
    </row>
    <row r="289" spans="2:23" ht="101.25" customHeight="1" x14ac:dyDescent="0.35">
      <c r="B289" s="84">
        <v>4</v>
      </c>
      <c r="C289" s="91" t="s">
        <v>70</v>
      </c>
      <c r="D289" s="8" t="str">
        <f t="shared" si="10"/>
        <v>4Vigilancia de la salud ambiental</v>
      </c>
      <c r="E289" s="8" t="s">
        <v>285</v>
      </c>
      <c r="F289" s="8" t="s">
        <v>288</v>
      </c>
      <c r="G289" s="8" t="s">
        <v>296</v>
      </c>
      <c r="H289" s="8" t="s">
        <v>406</v>
      </c>
      <c r="I289" s="136" t="s">
        <v>504</v>
      </c>
      <c r="J289" s="136" t="s">
        <v>504</v>
      </c>
      <c r="K289" s="79" t="s">
        <v>443</v>
      </c>
      <c r="L289" s="91" t="s">
        <v>521</v>
      </c>
      <c r="M289" s="8" t="str">
        <f t="shared" si="9"/>
        <v>4Vigilancia de la salud ambientalCANDELARIAI. AGOSTO 2025</v>
      </c>
      <c r="N289" s="127">
        <v>0</v>
      </c>
      <c r="O289" s="127" cm="1">
        <f t="array" ref="O289">IFERROR(S289/Q289:Q289,0)</f>
        <v>90168</v>
      </c>
      <c r="P289" s="127"/>
      <c r="Q289" s="98">
        <v>1</v>
      </c>
      <c r="R289" s="98"/>
      <c r="S289" s="99">
        <v>90168</v>
      </c>
      <c r="T289" s="98"/>
      <c r="U289" s="98">
        <v>1</v>
      </c>
      <c r="V289" s="98"/>
      <c r="W289" s="98">
        <v>90168</v>
      </c>
    </row>
    <row r="290" spans="2:23" ht="101.25" customHeight="1" x14ac:dyDescent="0.35">
      <c r="B290" s="84">
        <v>4</v>
      </c>
      <c r="C290" s="91" t="s">
        <v>70</v>
      </c>
      <c r="D290" s="8" t="str">
        <f t="shared" si="10"/>
        <v>4Vigilancia de la salud ambiental</v>
      </c>
      <c r="E290" s="8" t="s">
        <v>285</v>
      </c>
      <c r="F290" s="8" t="s">
        <v>288</v>
      </c>
      <c r="G290" s="8" t="s">
        <v>296</v>
      </c>
      <c r="H290" s="8" t="s">
        <v>406</v>
      </c>
      <c r="I290" s="136" t="s">
        <v>504</v>
      </c>
      <c r="J290" s="136" t="s">
        <v>504</v>
      </c>
      <c r="K290" s="91" t="s">
        <v>445</v>
      </c>
      <c r="L290" s="91" t="s">
        <v>521</v>
      </c>
      <c r="M290" s="8" t="str">
        <f t="shared" si="9"/>
        <v>4Vigilancia de la salud ambientalRAFAEL URIBE URIBEI. AGOSTO 2025</v>
      </c>
      <c r="N290" s="127">
        <v>0</v>
      </c>
      <c r="O290" s="127" cm="1">
        <f t="array" ref="O290">IFERROR(S290/Q290:Q290,0)</f>
        <v>90168</v>
      </c>
      <c r="P290" s="127"/>
      <c r="Q290" s="98">
        <v>41</v>
      </c>
      <c r="R290" s="98"/>
      <c r="S290" s="99">
        <v>3696888</v>
      </c>
      <c r="T290" s="98"/>
      <c r="U290" s="98">
        <v>37</v>
      </c>
      <c r="V290" s="98"/>
      <c r="W290" s="98">
        <v>3336216</v>
      </c>
    </row>
    <row r="291" spans="2:23" ht="101.25" customHeight="1" x14ac:dyDescent="0.35">
      <c r="B291" s="84">
        <v>6</v>
      </c>
      <c r="C291" s="91" t="s">
        <v>70</v>
      </c>
      <c r="D291" s="8" t="str">
        <f t="shared" si="10"/>
        <v>6Vigilancia de la salud ambiental</v>
      </c>
      <c r="E291" s="8" t="s">
        <v>285</v>
      </c>
      <c r="F291" s="8" t="s">
        <v>288</v>
      </c>
      <c r="G291" s="8" t="s">
        <v>297</v>
      </c>
      <c r="H291" s="8" t="s">
        <v>406</v>
      </c>
      <c r="I291" s="136" t="s">
        <v>504</v>
      </c>
      <c r="J291" s="136" t="s">
        <v>504</v>
      </c>
      <c r="K291" s="79" t="s">
        <v>444</v>
      </c>
      <c r="L291" s="91" t="s">
        <v>521</v>
      </c>
      <c r="M291" s="8" t="str">
        <f t="shared" si="9"/>
        <v>6Vigilancia de la salud ambientalMARTIRESI. AGOSTO 2025</v>
      </c>
      <c r="N291" s="127">
        <v>0</v>
      </c>
      <c r="O291" s="127" cm="1">
        <f t="array" ref="O291">IFERROR(S291/Q291:Q291,0)</f>
        <v>90168</v>
      </c>
      <c r="P291" s="127"/>
      <c r="Q291" s="98">
        <v>1</v>
      </c>
      <c r="R291" s="98"/>
      <c r="S291" s="99">
        <v>90168</v>
      </c>
      <c r="T291" s="98"/>
      <c r="U291" s="98">
        <v>1</v>
      </c>
      <c r="V291" s="98"/>
      <c r="W291" s="98">
        <v>90168</v>
      </c>
    </row>
    <row r="292" spans="2:23" ht="101.25" customHeight="1" x14ac:dyDescent="0.35">
      <c r="B292" s="84">
        <v>6</v>
      </c>
      <c r="C292" s="91" t="s">
        <v>70</v>
      </c>
      <c r="D292" s="8" t="str">
        <f t="shared" si="10"/>
        <v>6Vigilancia de la salud ambiental</v>
      </c>
      <c r="E292" s="8" t="s">
        <v>285</v>
      </c>
      <c r="F292" s="8" t="s">
        <v>288</v>
      </c>
      <c r="G292" s="8" t="s">
        <v>297</v>
      </c>
      <c r="H292" s="8" t="s">
        <v>406</v>
      </c>
      <c r="I292" s="136" t="s">
        <v>504</v>
      </c>
      <c r="J292" s="136" t="s">
        <v>504</v>
      </c>
      <c r="K292" s="91" t="s">
        <v>442</v>
      </c>
      <c r="L292" s="91" t="s">
        <v>521</v>
      </c>
      <c r="M292" s="8" t="str">
        <f t="shared" si="9"/>
        <v>6Vigilancia de la salud ambientalANTONIO NARIÑOI. AGOSTO 2025</v>
      </c>
      <c r="N292" s="127">
        <v>0</v>
      </c>
      <c r="O292" s="127" cm="1">
        <f t="array" ref="O292">IFERROR(S292/Q292:Q292,0)</f>
        <v>0</v>
      </c>
      <c r="P292" s="127"/>
      <c r="Q292" s="98">
        <v>0</v>
      </c>
      <c r="R292" s="98"/>
      <c r="S292" s="99">
        <v>0</v>
      </c>
      <c r="T292" s="98"/>
      <c r="U292" s="98">
        <v>0</v>
      </c>
      <c r="V292" s="98"/>
      <c r="W292" s="98">
        <v>0</v>
      </c>
    </row>
    <row r="293" spans="2:23" ht="101.25" customHeight="1" x14ac:dyDescent="0.35">
      <c r="B293" s="84">
        <v>6</v>
      </c>
      <c r="C293" s="91" t="s">
        <v>70</v>
      </c>
      <c r="D293" s="8" t="str">
        <f t="shared" si="10"/>
        <v>6Vigilancia de la salud ambiental</v>
      </c>
      <c r="E293" s="8" t="s">
        <v>285</v>
      </c>
      <c r="F293" s="8" t="s">
        <v>288</v>
      </c>
      <c r="G293" s="8" t="s">
        <v>297</v>
      </c>
      <c r="H293" s="8" t="s">
        <v>406</v>
      </c>
      <c r="I293" s="136" t="s">
        <v>504</v>
      </c>
      <c r="J293" s="136" t="s">
        <v>504</v>
      </c>
      <c r="K293" s="91" t="s">
        <v>443</v>
      </c>
      <c r="L293" s="91" t="s">
        <v>521</v>
      </c>
      <c r="M293" s="8" t="str">
        <f t="shared" si="9"/>
        <v>6Vigilancia de la salud ambientalCANDELARIAI. AGOSTO 2025</v>
      </c>
      <c r="N293" s="127">
        <v>0</v>
      </c>
      <c r="O293" s="127" cm="1">
        <f t="array" ref="O293">IFERROR(S293/Q293:Q293,0)</f>
        <v>0</v>
      </c>
      <c r="P293" s="127"/>
      <c r="Q293" s="98">
        <v>0</v>
      </c>
      <c r="R293" s="98"/>
      <c r="S293" s="99">
        <v>0</v>
      </c>
      <c r="T293" s="98"/>
      <c r="U293" s="98">
        <v>0</v>
      </c>
      <c r="V293" s="98"/>
      <c r="W293" s="98">
        <v>0</v>
      </c>
    </row>
    <row r="294" spans="2:23" ht="101.25" customHeight="1" x14ac:dyDescent="0.35">
      <c r="B294" s="84">
        <v>6</v>
      </c>
      <c r="C294" s="91" t="s">
        <v>70</v>
      </c>
      <c r="D294" s="8" t="str">
        <f t="shared" si="10"/>
        <v>6Vigilancia de la salud ambiental</v>
      </c>
      <c r="E294" s="8" t="s">
        <v>285</v>
      </c>
      <c r="F294" s="8" t="s">
        <v>288</v>
      </c>
      <c r="G294" s="8" t="s">
        <v>297</v>
      </c>
      <c r="H294" s="8" t="s">
        <v>406</v>
      </c>
      <c r="I294" s="136" t="s">
        <v>504</v>
      </c>
      <c r="J294" s="136" t="s">
        <v>504</v>
      </c>
      <c r="K294" s="91" t="s">
        <v>445</v>
      </c>
      <c r="L294" s="91" t="s">
        <v>521</v>
      </c>
      <c r="M294" s="8" t="str">
        <f t="shared" si="9"/>
        <v>6Vigilancia de la salud ambientalRAFAEL URIBE URIBEI. AGOSTO 2025</v>
      </c>
      <c r="N294" s="127">
        <v>0</v>
      </c>
      <c r="O294" s="127" cm="1">
        <f t="array" ref="O294">IFERROR(S294/Q294:Q294,0)</f>
        <v>0</v>
      </c>
      <c r="P294" s="127"/>
      <c r="Q294" s="98">
        <v>0</v>
      </c>
      <c r="R294" s="98"/>
      <c r="S294" s="99">
        <v>0</v>
      </c>
      <c r="T294" s="98"/>
      <c r="U294" s="98">
        <v>0</v>
      </c>
      <c r="V294" s="98"/>
      <c r="W294" s="98">
        <v>0</v>
      </c>
    </row>
    <row r="295" spans="2:23" ht="101.25" customHeight="1" x14ac:dyDescent="0.35">
      <c r="B295" s="84">
        <v>12</v>
      </c>
      <c r="C295" s="91" t="s">
        <v>70</v>
      </c>
      <c r="D295" s="8" t="str">
        <f t="shared" si="10"/>
        <v>12Vigilancia de la salud ambiental</v>
      </c>
      <c r="E295" s="8" t="s">
        <v>285</v>
      </c>
      <c r="F295" s="8" t="s">
        <v>288</v>
      </c>
      <c r="G295" s="8" t="s">
        <v>298</v>
      </c>
      <c r="H295" s="8" t="s">
        <v>406</v>
      </c>
      <c r="I295" s="136" t="s">
        <v>504</v>
      </c>
      <c r="J295" s="136" t="s">
        <v>504</v>
      </c>
      <c r="K295" s="79" t="s">
        <v>447</v>
      </c>
      <c r="L295" s="91" t="s">
        <v>521</v>
      </c>
      <c r="M295" s="8" t="str">
        <f t="shared" si="9"/>
        <v>12Vigilancia de la salud ambientalSANTA FEI. AGOSTO 2025</v>
      </c>
      <c r="N295" s="127">
        <v>0</v>
      </c>
      <c r="O295" s="127" cm="1">
        <f t="array" ref="O295">IFERROR(S295/Q295:Q295,0)</f>
        <v>0</v>
      </c>
      <c r="P295" s="127"/>
      <c r="Q295" s="98">
        <v>0</v>
      </c>
      <c r="R295" s="98"/>
      <c r="S295" s="99">
        <v>0</v>
      </c>
      <c r="T295" s="98"/>
      <c r="U295" s="98">
        <v>0</v>
      </c>
      <c r="V295" s="98"/>
      <c r="W295" s="98">
        <v>0</v>
      </c>
    </row>
    <row r="296" spans="2:23" ht="101.25" customHeight="1" x14ac:dyDescent="0.35">
      <c r="B296" s="84">
        <v>12</v>
      </c>
      <c r="C296" s="91" t="s">
        <v>70</v>
      </c>
      <c r="D296" s="8" t="str">
        <f t="shared" si="10"/>
        <v>12Vigilancia de la salud ambiental</v>
      </c>
      <c r="E296" s="8" t="s">
        <v>285</v>
      </c>
      <c r="F296" s="8" t="s">
        <v>288</v>
      </c>
      <c r="G296" s="8" t="s">
        <v>298</v>
      </c>
      <c r="H296" s="8" t="s">
        <v>406</v>
      </c>
      <c r="I296" s="136" t="s">
        <v>504</v>
      </c>
      <c r="J296" s="136" t="s">
        <v>504</v>
      </c>
      <c r="K296" s="91" t="s">
        <v>446</v>
      </c>
      <c r="L296" s="91" t="s">
        <v>521</v>
      </c>
      <c r="M296" s="8" t="str">
        <f t="shared" si="9"/>
        <v>12Vigilancia de la salud ambientalSAN CRISTOBALI. AGOSTO 2025</v>
      </c>
      <c r="N296" s="127">
        <v>0</v>
      </c>
      <c r="O296" s="127" cm="1">
        <f t="array" ref="O296">IFERROR(S296/Q296:Q296,0)</f>
        <v>90168</v>
      </c>
      <c r="P296" s="127"/>
      <c r="Q296" s="98">
        <v>3</v>
      </c>
      <c r="R296" s="98"/>
      <c r="S296" s="99">
        <v>270504</v>
      </c>
      <c r="T296" s="98"/>
      <c r="U296" s="98">
        <v>3</v>
      </c>
      <c r="V296" s="98"/>
      <c r="W296" s="98">
        <v>270504</v>
      </c>
    </row>
    <row r="297" spans="2:23" ht="101.25" customHeight="1" x14ac:dyDescent="0.35">
      <c r="B297" s="84">
        <v>12</v>
      </c>
      <c r="C297" s="91" t="s">
        <v>70</v>
      </c>
      <c r="D297" s="8" t="str">
        <f t="shared" si="10"/>
        <v>12Vigilancia de la salud ambiental</v>
      </c>
      <c r="E297" s="8" t="s">
        <v>285</v>
      </c>
      <c r="F297" s="8" t="s">
        <v>288</v>
      </c>
      <c r="G297" s="8" t="s">
        <v>298</v>
      </c>
      <c r="H297" s="8" t="s">
        <v>406</v>
      </c>
      <c r="I297" s="136" t="s">
        <v>504</v>
      </c>
      <c r="J297" s="136" t="s">
        <v>504</v>
      </c>
      <c r="K297" s="79" t="s">
        <v>444</v>
      </c>
      <c r="L297" s="91" t="s">
        <v>521</v>
      </c>
      <c r="M297" s="8" t="str">
        <f t="shared" si="9"/>
        <v>12Vigilancia de la salud ambientalMARTIRESI. AGOSTO 2025</v>
      </c>
      <c r="N297" s="127">
        <v>0</v>
      </c>
      <c r="O297" s="127" cm="1">
        <f t="array" ref="O297">IFERROR(S297/Q297:Q297,0)</f>
        <v>90168</v>
      </c>
      <c r="P297" s="127"/>
      <c r="Q297" s="98">
        <v>2</v>
      </c>
      <c r="R297" s="98"/>
      <c r="S297" s="99">
        <v>180336</v>
      </c>
      <c r="T297" s="98"/>
      <c r="U297" s="98">
        <v>2</v>
      </c>
      <c r="V297" s="98"/>
      <c r="W297" s="98">
        <v>180336</v>
      </c>
    </row>
    <row r="298" spans="2:23" ht="101.25" customHeight="1" x14ac:dyDescent="0.35">
      <c r="B298" s="84">
        <v>12</v>
      </c>
      <c r="C298" s="91" t="s">
        <v>70</v>
      </c>
      <c r="D298" s="8" t="str">
        <f t="shared" si="10"/>
        <v>12Vigilancia de la salud ambiental</v>
      </c>
      <c r="E298" s="8" t="s">
        <v>285</v>
      </c>
      <c r="F298" s="8" t="s">
        <v>288</v>
      </c>
      <c r="G298" s="8" t="s">
        <v>298</v>
      </c>
      <c r="H298" s="8" t="s">
        <v>406</v>
      </c>
      <c r="I298" s="136" t="s">
        <v>504</v>
      </c>
      <c r="J298" s="136" t="s">
        <v>504</v>
      </c>
      <c r="K298" s="91" t="s">
        <v>442</v>
      </c>
      <c r="L298" s="91" t="s">
        <v>521</v>
      </c>
      <c r="M298" s="8" t="str">
        <f t="shared" si="9"/>
        <v>12Vigilancia de la salud ambientalANTONIO NARIÑOI. AGOSTO 2025</v>
      </c>
      <c r="N298" s="127">
        <v>0</v>
      </c>
      <c r="O298" s="127" cm="1">
        <f t="array" ref="O298">IFERROR(S298/Q298:Q298,0)</f>
        <v>90168</v>
      </c>
      <c r="P298" s="127"/>
      <c r="Q298" s="98">
        <v>2</v>
      </c>
      <c r="R298" s="98"/>
      <c r="S298" s="99">
        <v>180336</v>
      </c>
      <c r="T298" s="98"/>
      <c r="U298" s="98">
        <v>2</v>
      </c>
      <c r="V298" s="98"/>
      <c r="W298" s="98">
        <v>180336</v>
      </c>
    </row>
    <row r="299" spans="2:23" ht="101.25" customHeight="1" x14ac:dyDescent="0.35">
      <c r="B299" s="84">
        <v>12</v>
      </c>
      <c r="C299" s="91" t="s">
        <v>70</v>
      </c>
      <c r="D299" s="8" t="str">
        <f t="shared" si="10"/>
        <v>12Vigilancia de la salud ambiental</v>
      </c>
      <c r="E299" s="8" t="s">
        <v>285</v>
      </c>
      <c r="F299" s="8" t="s">
        <v>288</v>
      </c>
      <c r="G299" s="8" t="s">
        <v>298</v>
      </c>
      <c r="H299" s="8" t="s">
        <v>406</v>
      </c>
      <c r="I299" s="136" t="s">
        <v>504</v>
      </c>
      <c r="J299" s="136" t="s">
        <v>504</v>
      </c>
      <c r="K299" s="79" t="s">
        <v>445</v>
      </c>
      <c r="L299" s="91" t="s">
        <v>521</v>
      </c>
      <c r="M299" s="8" t="str">
        <f t="shared" si="9"/>
        <v>12Vigilancia de la salud ambientalRAFAEL URIBE URIBEI. AGOSTO 2025</v>
      </c>
      <c r="N299" s="127">
        <v>0</v>
      </c>
      <c r="O299" s="127" cm="1">
        <f t="array" ref="O299">IFERROR(S299/Q299:Q299,0)</f>
        <v>90168</v>
      </c>
      <c r="P299" s="127"/>
      <c r="Q299" s="98">
        <v>1</v>
      </c>
      <c r="R299" s="98"/>
      <c r="S299" s="99">
        <v>90168</v>
      </c>
      <c r="T299" s="98"/>
      <c r="U299" s="98">
        <v>1</v>
      </c>
      <c r="V299" s="98"/>
      <c r="W299" s="98">
        <v>90168</v>
      </c>
    </row>
    <row r="300" spans="2:23" ht="101.25" customHeight="1" x14ac:dyDescent="0.35">
      <c r="B300" s="84">
        <v>17</v>
      </c>
      <c r="C300" s="91" t="s">
        <v>70</v>
      </c>
      <c r="D300" s="8" t="str">
        <f t="shared" si="10"/>
        <v>17Vigilancia de la salud ambiental</v>
      </c>
      <c r="E300" s="8" t="s">
        <v>285</v>
      </c>
      <c r="F300" s="8" t="s">
        <v>288</v>
      </c>
      <c r="G300" s="8" t="s">
        <v>299</v>
      </c>
      <c r="H300" s="8" t="s">
        <v>406</v>
      </c>
      <c r="I300" s="136" t="s">
        <v>504</v>
      </c>
      <c r="J300" s="136" t="s">
        <v>504</v>
      </c>
      <c r="K300" s="91" t="s">
        <v>446</v>
      </c>
      <c r="L300" s="91" t="s">
        <v>521</v>
      </c>
      <c r="M300" s="8" t="str">
        <f t="shared" si="9"/>
        <v>17Vigilancia de la salud ambientalSAN CRISTOBALI. AGOSTO 2025</v>
      </c>
      <c r="N300" s="127">
        <v>0</v>
      </c>
      <c r="O300" s="127" cm="1">
        <f t="array" ref="O300">IFERROR(S300/Q300:Q300,0)</f>
        <v>90168</v>
      </c>
      <c r="P300" s="127"/>
      <c r="Q300" s="98">
        <v>3</v>
      </c>
      <c r="R300" s="98"/>
      <c r="S300" s="99">
        <v>270504</v>
      </c>
      <c r="T300" s="98"/>
      <c r="U300" s="98">
        <v>3</v>
      </c>
      <c r="V300" s="98"/>
      <c r="W300" s="98">
        <v>270504</v>
      </c>
    </row>
    <row r="301" spans="2:23" ht="101.25" customHeight="1" x14ac:dyDescent="0.35">
      <c r="B301" s="84">
        <v>17</v>
      </c>
      <c r="C301" s="91" t="s">
        <v>70</v>
      </c>
      <c r="D301" s="8" t="str">
        <f t="shared" si="10"/>
        <v>17Vigilancia de la salud ambiental</v>
      </c>
      <c r="E301" s="8" t="s">
        <v>285</v>
      </c>
      <c r="F301" s="8" t="s">
        <v>288</v>
      </c>
      <c r="G301" s="8" t="s">
        <v>299</v>
      </c>
      <c r="H301" s="8" t="s">
        <v>406</v>
      </c>
      <c r="I301" s="136" t="s">
        <v>504</v>
      </c>
      <c r="J301" s="136" t="s">
        <v>504</v>
      </c>
      <c r="K301" s="79" t="s">
        <v>445</v>
      </c>
      <c r="L301" s="91" t="s">
        <v>521</v>
      </c>
      <c r="M301" s="8" t="str">
        <f t="shared" si="9"/>
        <v>17Vigilancia de la salud ambientalRAFAEL URIBE URIBEI. AGOSTO 2025</v>
      </c>
      <c r="N301" s="127">
        <v>0</v>
      </c>
      <c r="O301" s="127" cm="1">
        <f t="array" ref="O301">IFERROR(S301/Q301:Q301,0)</f>
        <v>0</v>
      </c>
      <c r="P301" s="127"/>
      <c r="Q301" s="98">
        <v>0</v>
      </c>
      <c r="R301" s="98"/>
      <c r="S301" s="99">
        <v>0</v>
      </c>
      <c r="T301" s="98"/>
      <c r="U301" s="98">
        <v>0</v>
      </c>
      <c r="V301" s="98"/>
      <c r="W301" s="98">
        <v>0</v>
      </c>
    </row>
    <row r="302" spans="2:23" ht="101.25" customHeight="1" x14ac:dyDescent="0.35">
      <c r="B302" s="84">
        <v>21</v>
      </c>
      <c r="C302" s="91" t="s">
        <v>70</v>
      </c>
      <c r="D302" s="8" t="str">
        <f t="shared" si="10"/>
        <v>21Vigilancia de la salud ambiental</v>
      </c>
      <c r="E302" s="8" t="s">
        <v>285</v>
      </c>
      <c r="F302" s="8" t="s">
        <v>288</v>
      </c>
      <c r="G302" s="8" t="s">
        <v>300</v>
      </c>
      <c r="H302" s="8" t="s">
        <v>406</v>
      </c>
      <c r="I302" s="136" t="s">
        <v>504</v>
      </c>
      <c r="J302" s="136" t="s">
        <v>504</v>
      </c>
      <c r="K302" s="91" t="s">
        <v>444</v>
      </c>
      <c r="L302" s="91" t="s">
        <v>521</v>
      </c>
      <c r="M302" s="8" t="str">
        <f t="shared" si="9"/>
        <v>21Vigilancia de la salud ambientalMARTIRESI. AGOSTO 2025</v>
      </c>
      <c r="N302" s="127">
        <v>0</v>
      </c>
      <c r="O302" s="127" cm="1">
        <f t="array" ref="O302">IFERROR(S302/Q302:Q302,0)</f>
        <v>120224</v>
      </c>
      <c r="P302" s="127"/>
      <c r="Q302" s="98">
        <v>1</v>
      </c>
      <c r="R302" s="98"/>
      <c r="S302" s="99">
        <v>120224</v>
      </c>
      <c r="T302" s="98"/>
      <c r="U302" s="98">
        <v>1</v>
      </c>
      <c r="V302" s="98"/>
      <c r="W302" s="98">
        <v>120224</v>
      </c>
    </row>
    <row r="303" spans="2:23" ht="101.25" customHeight="1" x14ac:dyDescent="0.35">
      <c r="B303" s="84">
        <v>21</v>
      </c>
      <c r="C303" s="91" t="s">
        <v>70</v>
      </c>
      <c r="D303" s="8" t="str">
        <f t="shared" si="10"/>
        <v>21Vigilancia de la salud ambiental</v>
      </c>
      <c r="E303" s="8" t="s">
        <v>285</v>
      </c>
      <c r="F303" s="8" t="s">
        <v>288</v>
      </c>
      <c r="G303" s="8" t="s">
        <v>300</v>
      </c>
      <c r="H303" s="8" t="s">
        <v>406</v>
      </c>
      <c r="I303" s="136" t="s">
        <v>504</v>
      </c>
      <c r="J303" s="136" t="s">
        <v>504</v>
      </c>
      <c r="K303" s="79" t="s">
        <v>442</v>
      </c>
      <c r="L303" s="91" t="s">
        <v>521</v>
      </c>
      <c r="M303" s="8" t="str">
        <f t="shared" si="9"/>
        <v>21Vigilancia de la salud ambientalANTONIO NARIÑOI. AGOSTO 2025</v>
      </c>
      <c r="N303" s="127">
        <v>0</v>
      </c>
      <c r="O303" s="127" cm="1">
        <f t="array" ref="O303">IFERROR(S303/Q303:Q303,0)</f>
        <v>0</v>
      </c>
      <c r="P303" s="127"/>
      <c r="Q303" s="98">
        <v>0</v>
      </c>
      <c r="R303" s="98"/>
      <c r="S303" s="99">
        <v>0</v>
      </c>
      <c r="T303" s="98"/>
      <c r="U303" s="98">
        <v>0</v>
      </c>
      <c r="V303" s="98"/>
      <c r="W303" s="98">
        <v>0</v>
      </c>
    </row>
    <row r="304" spans="2:23" ht="101.25" customHeight="1" x14ac:dyDescent="0.35">
      <c r="B304" s="84">
        <v>22</v>
      </c>
      <c r="C304" s="91" t="s">
        <v>70</v>
      </c>
      <c r="D304" s="8" t="str">
        <f t="shared" si="10"/>
        <v>22Vigilancia de la salud ambiental</v>
      </c>
      <c r="E304" s="8" t="s">
        <v>285</v>
      </c>
      <c r="F304" s="8" t="s">
        <v>288</v>
      </c>
      <c r="G304" s="8" t="s">
        <v>301</v>
      </c>
      <c r="H304" s="8" t="s">
        <v>406</v>
      </c>
      <c r="I304" s="136" t="s">
        <v>504</v>
      </c>
      <c r="J304" s="136" t="s">
        <v>504</v>
      </c>
      <c r="K304" s="91" t="s">
        <v>447</v>
      </c>
      <c r="L304" s="91" t="s">
        <v>521</v>
      </c>
      <c r="M304" s="8" t="str">
        <f t="shared" si="9"/>
        <v>22Vigilancia de la salud ambientalSANTA FEI. AGOSTO 2025</v>
      </c>
      <c r="N304" s="127">
        <v>0</v>
      </c>
      <c r="O304" s="127" cm="1">
        <f t="array" ref="O304">IFERROR(S304/Q304:Q304,0)</f>
        <v>90168</v>
      </c>
      <c r="P304" s="127"/>
      <c r="Q304" s="98">
        <v>6</v>
      </c>
      <c r="R304" s="98"/>
      <c r="S304" s="99">
        <v>541008</v>
      </c>
      <c r="T304" s="98"/>
      <c r="U304" s="98">
        <v>6</v>
      </c>
      <c r="V304" s="98"/>
      <c r="W304" s="98">
        <v>541008</v>
      </c>
    </row>
    <row r="305" spans="2:23" ht="101.25" customHeight="1" x14ac:dyDescent="0.35">
      <c r="B305" s="84">
        <v>22</v>
      </c>
      <c r="C305" s="91" t="s">
        <v>70</v>
      </c>
      <c r="D305" s="8" t="str">
        <f t="shared" si="10"/>
        <v>22Vigilancia de la salud ambiental</v>
      </c>
      <c r="E305" s="8" t="s">
        <v>285</v>
      </c>
      <c r="F305" s="8" t="s">
        <v>288</v>
      </c>
      <c r="G305" s="8" t="s">
        <v>301</v>
      </c>
      <c r="H305" s="8" t="s">
        <v>406</v>
      </c>
      <c r="I305" s="136" t="s">
        <v>504</v>
      </c>
      <c r="J305" s="136" t="s">
        <v>504</v>
      </c>
      <c r="K305" s="79" t="s">
        <v>446</v>
      </c>
      <c r="L305" s="91" t="s">
        <v>521</v>
      </c>
      <c r="M305" s="8" t="str">
        <f t="shared" si="9"/>
        <v>22Vigilancia de la salud ambientalSAN CRISTOBALI. AGOSTO 2025</v>
      </c>
      <c r="N305" s="127">
        <v>0</v>
      </c>
      <c r="O305" s="127" cm="1">
        <f t="array" ref="O305">IFERROR(S305/Q305:Q305,0)</f>
        <v>90168</v>
      </c>
      <c r="P305" s="127"/>
      <c r="Q305" s="98">
        <v>14</v>
      </c>
      <c r="R305" s="98"/>
      <c r="S305" s="99">
        <v>1262352</v>
      </c>
      <c r="T305" s="98"/>
      <c r="U305" s="98">
        <v>12</v>
      </c>
      <c r="V305" s="98"/>
      <c r="W305" s="98">
        <v>1082016</v>
      </c>
    </row>
    <row r="306" spans="2:23" ht="101.25" customHeight="1" x14ac:dyDescent="0.35">
      <c r="B306" s="84">
        <v>22</v>
      </c>
      <c r="C306" s="91" t="s">
        <v>70</v>
      </c>
      <c r="D306" s="8" t="str">
        <f t="shared" si="10"/>
        <v>22Vigilancia de la salud ambiental</v>
      </c>
      <c r="E306" s="8" t="s">
        <v>285</v>
      </c>
      <c r="F306" s="8" t="s">
        <v>288</v>
      </c>
      <c r="G306" s="8" t="s">
        <v>301</v>
      </c>
      <c r="H306" s="8" t="s">
        <v>406</v>
      </c>
      <c r="I306" s="136" t="s">
        <v>504</v>
      </c>
      <c r="J306" s="136" t="s">
        <v>504</v>
      </c>
      <c r="K306" s="91" t="s">
        <v>444</v>
      </c>
      <c r="L306" s="91" t="s">
        <v>521</v>
      </c>
      <c r="M306" s="8" t="str">
        <f t="shared" si="9"/>
        <v>22Vigilancia de la salud ambientalMARTIRESI. AGOSTO 2025</v>
      </c>
      <c r="N306" s="127">
        <v>0</v>
      </c>
      <c r="O306" s="127" cm="1">
        <f t="array" ref="O306">IFERROR(S306/Q306:Q306,0)</f>
        <v>90168</v>
      </c>
      <c r="P306" s="127"/>
      <c r="Q306" s="98">
        <v>178</v>
      </c>
      <c r="R306" s="98"/>
      <c r="S306" s="99">
        <v>16049904</v>
      </c>
      <c r="T306" s="98"/>
      <c r="U306" s="98">
        <v>174</v>
      </c>
      <c r="V306" s="98"/>
      <c r="W306" s="98">
        <v>15689232</v>
      </c>
    </row>
    <row r="307" spans="2:23" ht="101.25" customHeight="1" x14ac:dyDescent="0.35">
      <c r="B307" s="84">
        <v>22</v>
      </c>
      <c r="C307" s="91" t="s">
        <v>70</v>
      </c>
      <c r="D307" s="8" t="str">
        <f t="shared" si="10"/>
        <v>22Vigilancia de la salud ambiental</v>
      </c>
      <c r="E307" s="8" t="s">
        <v>285</v>
      </c>
      <c r="F307" s="8" t="s">
        <v>288</v>
      </c>
      <c r="G307" s="8" t="s">
        <v>301</v>
      </c>
      <c r="H307" s="8" t="s">
        <v>406</v>
      </c>
      <c r="I307" s="136" t="s">
        <v>504</v>
      </c>
      <c r="J307" s="136" t="s">
        <v>504</v>
      </c>
      <c r="K307" s="79" t="s">
        <v>442</v>
      </c>
      <c r="L307" s="91" t="s">
        <v>521</v>
      </c>
      <c r="M307" s="8" t="str">
        <f t="shared" si="9"/>
        <v>22Vigilancia de la salud ambientalANTONIO NARIÑOI. AGOSTO 2025</v>
      </c>
      <c r="N307" s="127">
        <v>0</v>
      </c>
      <c r="O307" s="127" cm="1">
        <f t="array" ref="O307">IFERROR(S307/Q307:Q307,0)</f>
        <v>90168</v>
      </c>
      <c r="P307" s="127"/>
      <c r="Q307" s="98">
        <v>18</v>
      </c>
      <c r="R307" s="98"/>
      <c r="S307" s="99">
        <v>1623024</v>
      </c>
      <c r="T307" s="98"/>
      <c r="U307" s="98">
        <v>18</v>
      </c>
      <c r="V307" s="98"/>
      <c r="W307" s="98">
        <v>1623024</v>
      </c>
    </row>
    <row r="308" spans="2:23" ht="101.25" customHeight="1" x14ac:dyDescent="0.35">
      <c r="B308" s="84">
        <v>22</v>
      </c>
      <c r="C308" s="91" t="s">
        <v>70</v>
      </c>
      <c r="D308" s="8" t="str">
        <f t="shared" si="10"/>
        <v>22Vigilancia de la salud ambiental</v>
      </c>
      <c r="E308" s="8" t="s">
        <v>285</v>
      </c>
      <c r="F308" s="8" t="s">
        <v>288</v>
      </c>
      <c r="G308" s="8" t="s">
        <v>301</v>
      </c>
      <c r="H308" s="8" t="s">
        <v>406</v>
      </c>
      <c r="I308" s="136" t="s">
        <v>504</v>
      </c>
      <c r="J308" s="136" t="s">
        <v>504</v>
      </c>
      <c r="K308" s="91" t="s">
        <v>443</v>
      </c>
      <c r="L308" s="91" t="s">
        <v>521</v>
      </c>
      <c r="M308" s="8" t="str">
        <f t="shared" si="9"/>
        <v>22Vigilancia de la salud ambientalCANDELARIAI. AGOSTO 2025</v>
      </c>
      <c r="N308" s="127">
        <v>0</v>
      </c>
      <c r="O308" s="127" cm="1">
        <f t="array" ref="O308">IFERROR(S308/Q308:Q308,0)</f>
        <v>90168</v>
      </c>
      <c r="P308" s="127"/>
      <c r="Q308" s="98">
        <v>16</v>
      </c>
      <c r="R308" s="98"/>
      <c r="S308" s="99">
        <v>1442688</v>
      </c>
      <c r="T308" s="98"/>
      <c r="U308" s="98">
        <v>4</v>
      </c>
      <c r="V308" s="98"/>
      <c r="W308" s="98">
        <v>360672</v>
      </c>
    </row>
    <row r="309" spans="2:23" ht="101.25" customHeight="1" x14ac:dyDescent="0.35">
      <c r="B309" s="84">
        <v>22</v>
      </c>
      <c r="C309" s="91" t="s">
        <v>70</v>
      </c>
      <c r="D309" s="8" t="str">
        <f t="shared" si="10"/>
        <v>22Vigilancia de la salud ambiental</v>
      </c>
      <c r="E309" s="8" t="s">
        <v>285</v>
      </c>
      <c r="F309" s="8" t="s">
        <v>288</v>
      </c>
      <c r="G309" s="8" t="s">
        <v>301</v>
      </c>
      <c r="H309" s="8" t="s">
        <v>406</v>
      </c>
      <c r="I309" s="136" t="s">
        <v>504</v>
      </c>
      <c r="J309" s="136" t="s">
        <v>504</v>
      </c>
      <c r="K309" s="79" t="s">
        <v>445</v>
      </c>
      <c r="L309" s="91" t="s">
        <v>521</v>
      </c>
      <c r="M309" s="8" t="str">
        <f t="shared" si="9"/>
        <v>22Vigilancia de la salud ambientalRAFAEL URIBE URIBEI. AGOSTO 2025</v>
      </c>
      <c r="N309" s="127">
        <v>0</v>
      </c>
      <c r="O309" s="127" cm="1">
        <f t="array" ref="O309">IFERROR(S309/Q309:Q309,0)</f>
        <v>90168</v>
      </c>
      <c r="P309" s="127"/>
      <c r="Q309" s="98">
        <v>11</v>
      </c>
      <c r="R309" s="98"/>
      <c r="S309" s="99">
        <v>991848</v>
      </c>
      <c r="T309" s="98"/>
      <c r="U309" s="98">
        <v>11</v>
      </c>
      <c r="V309" s="98"/>
      <c r="W309" s="98">
        <v>991848</v>
      </c>
    </row>
    <row r="310" spans="2:23" ht="101.25" customHeight="1" x14ac:dyDescent="0.35">
      <c r="B310" s="84">
        <v>24</v>
      </c>
      <c r="C310" s="91" t="s">
        <v>70</v>
      </c>
      <c r="D310" s="8" t="str">
        <f t="shared" si="10"/>
        <v>24Vigilancia de la salud ambiental</v>
      </c>
      <c r="E310" s="8" t="s">
        <v>285</v>
      </c>
      <c r="F310" s="8" t="s">
        <v>288</v>
      </c>
      <c r="G310" s="8" t="s">
        <v>302</v>
      </c>
      <c r="H310" s="8" t="s">
        <v>406</v>
      </c>
      <c r="I310" s="136" t="s">
        <v>504</v>
      </c>
      <c r="J310" s="136" t="s">
        <v>504</v>
      </c>
      <c r="K310" s="91" t="s">
        <v>445</v>
      </c>
      <c r="L310" s="91" t="s">
        <v>521</v>
      </c>
      <c r="M310" s="8" t="str">
        <f t="shared" si="9"/>
        <v>24Vigilancia de la salud ambientalRAFAEL URIBE URIBEI. AGOSTO 2025</v>
      </c>
      <c r="N310" s="127">
        <v>0</v>
      </c>
      <c r="O310" s="127" cm="1">
        <f t="array" ref="O310">IFERROR(S310/Q310:Q310,0)</f>
        <v>0</v>
      </c>
      <c r="P310" s="127"/>
      <c r="Q310" s="98">
        <v>0</v>
      </c>
      <c r="R310" s="98"/>
      <c r="S310" s="99">
        <v>0</v>
      </c>
      <c r="T310" s="98"/>
      <c r="U310" s="98">
        <v>0</v>
      </c>
      <c r="V310" s="98"/>
      <c r="W310" s="98">
        <v>0</v>
      </c>
    </row>
    <row r="311" spans="2:23" ht="101.25" customHeight="1" x14ac:dyDescent="0.35">
      <c r="B311" s="84">
        <v>28</v>
      </c>
      <c r="C311" s="91" t="s">
        <v>70</v>
      </c>
      <c r="D311" s="8" t="str">
        <f t="shared" si="10"/>
        <v>28Vigilancia de la salud ambiental</v>
      </c>
      <c r="E311" s="8" t="s">
        <v>285</v>
      </c>
      <c r="F311" s="8" t="s">
        <v>289</v>
      </c>
      <c r="G311" s="8" t="s">
        <v>415</v>
      </c>
      <c r="H311" s="8" t="s">
        <v>406</v>
      </c>
      <c r="I311" s="136" t="s">
        <v>504</v>
      </c>
      <c r="J311" s="136" t="s">
        <v>504</v>
      </c>
      <c r="K311" s="79" t="s">
        <v>447</v>
      </c>
      <c r="L311" s="91" t="s">
        <v>521</v>
      </c>
      <c r="M311" s="8" t="str">
        <f t="shared" si="9"/>
        <v>28Vigilancia de la salud ambientalSANTA FEI. AGOSTO 2025</v>
      </c>
      <c r="N311" s="127">
        <v>0</v>
      </c>
      <c r="O311" s="127" cm="1">
        <f t="array" ref="O311">IFERROR(S311/Q311:Q311,0)</f>
        <v>0</v>
      </c>
      <c r="P311" s="127"/>
      <c r="Q311" s="98">
        <v>0</v>
      </c>
      <c r="R311" s="98"/>
      <c r="S311" s="99">
        <v>0</v>
      </c>
      <c r="T311" s="98"/>
      <c r="U311" s="98">
        <v>0</v>
      </c>
      <c r="V311" s="98"/>
      <c r="W311" s="98">
        <v>0</v>
      </c>
    </row>
    <row r="312" spans="2:23" ht="101.25" customHeight="1" x14ac:dyDescent="0.35">
      <c r="B312" s="84">
        <v>28</v>
      </c>
      <c r="C312" s="91" t="s">
        <v>70</v>
      </c>
      <c r="D312" s="8" t="str">
        <f t="shared" si="10"/>
        <v>28Vigilancia de la salud ambiental</v>
      </c>
      <c r="E312" s="8" t="s">
        <v>285</v>
      </c>
      <c r="F312" s="8" t="s">
        <v>289</v>
      </c>
      <c r="G312" s="8" t="s">
        <v>415</v>
      </c>
      <c r="H312" s="8" t="s">
        <v>406</v>
      </c>
      <c r="I312" s="136" t="s">
        <v>504</v>
      </c>
      <c r="J312" s="136" t="s">
        <v>504</v>
      </c>
      <c r="K312" s="91" t="s">
        <v>444</v>
      </c>
      <c r="L312" s="91" t="s">
        <v>521</v>
      </c>
      <c r="M312" s="8" t="str">
        <f t="shared" si="9"/>
        <v>28Vigilancia de la salud ambientalMARTIRESI. AGOSTO 2025</v>
      </c>
      <c r="N312" s="127">
        <v>0</v>
      </c>
      <c r="O312" s="127" cm="1">
        <f t="array" ref="O312">IFERROR(S312/Q312:Q312,0)</f>
        <v>0</v>
      </c>
      <c r="P312" s="127"/>
      <c r="Q312" s="98">
        <v>0</v>
      </c>
      <c r="R312" s="98"/>
      <c r="S312" s="99">
        <v>0</v>
      </c>
      <c r="T312" s="98"/>
      <c r="U312" s="98">
        <v>0</v>
      </c>
      <c r="V312" s="98"/>
      <c r="W312" s="98">
        <v>0</v>
      </c>
    </row>
    <row r="313" spans="2:23" ht="101.25" customHeight="1" x14ac:dyDescent="0.35">
      <c r="B313" s="84">
        <v>28</v>
      </c>
      <c r="C313" s="91" t="s">
        <v>70</v>
      </c>
      <c r="D313" s="8" t="str">
        <f t="shared" si="10"/>
        <v>28Vigilancia de la salud ambiental</v>
      </c>
      <c r="E313" s="8" t="s">
        <v>285</v>
      </c>
      <c r="F313" s="8" t="s">
        <v>289</v>
      </c>
      <c r="G313" s="8" t="s">
        <v>415</v>
      </c>
      <c r="H313" s="8" t="s">
        <v>406</v>
      </c>
      <c r="I313" s="136" t="s">
        <v>504</v>
      </c>
      <c r="J313" s="136" t="s">
        <v>504</v>
      </c>
      <c r="K313" s="79" t="s">
        <v>442</v>
      </c>
      <c r="L313" s="91" t="s">
        <v>521</v>
      </c>
      <c r="M313" s="8" t="str">
        <f t="shared" si="9"/>
        <v>28Vigilancia de la salud ambientalANTONIO NARIÑOI. AGOSTO 2025</v>
      </c>
      <c r="N313" s="127">
        <v>0</v>
      </c>
      <c r="O313" s="127" cm="1">
        <f t="array" ref="O313">IFERROR(S313/Q313:Q313,0)</f>
        <v>58956</v>
      </c>
      <c r="P313" s="127"/>
      <c r="Q313" s="98">
        <v>1</v>
      </c>
      <c r="R313" s="98"/>
      <c r="S313" s="99">
        <v>58956</v>
      </c>
      <c r="T313" s="98"/>
      <c r="U313" s="98">
        <v>1</v>
      </c>
      <c r="V313" s="98"/>
      <c r="W313" s="98">
        <v>58956</v>
      </c>
    </row>
    <row r="314" spans="2:23" ht="101.25" customHeight="1" x14ac:dyDescent="0.35">
      <c r="B314" s="84">
        <v>28</v>
      </c>
      <c r="C314" s="91" t="s">
        <v>70</v>
      </c>
      <c r="D314" s="8" t="str">
        <f t="shared" si="10"/>
        <v>28Vigilancia de la salud ambiental</v>
      </c>
      <c r="E314" s="8" t="s">
        <v>285</v>
      </c>
      <c r="F314" s="8" t="s">
        <v>289</v>
      </c>
      <c r="G314" s="8" t="s">
        <v>415</v>
      </c>
      <c r="H314" s="8" t="s">
        <v>406</v>
      </c>
      <c r="I314" s="136" t="s">
        <v>504</v>
      </c>
      <c r="J314" s="136" t="s">
        <v>504</v>
      </c>
      <c r="K314" s="91" t="s">
        <v>443</v>
      </c>
      <c r="L314" s="91" t="s">
        <v>521</v>
      </c>
      <c r="M314" s="8" t="str">
        <f t="shared" si="9"/>
        <v>28Vigilancia de la salud ambientalCANDELARIAI. AGOSTO 2025</v>
      </c>
      <c r="N314" s="127">
        <v>0</v>
      </c>
      <c r="O314" s="127" cm="1">
        <f t="array" ref="O314">IFERROR(S314/Q314:Q314,0)</f>
        <v>0</v>
      </c>
      <c r="P314" s="127"/>
      <c r="Q314" s="98">
        <v>0</v>
      </c>
      <c r="R314" s="98"/>
      <c r="S314" s="99">
        <v>0</v>
      </c>
      <c r="T314" s="98"/>
      <c r="U314" s="98">
        <v>0</v>
      </c>
      <c r="V314" s="98"/>
      <c r="W314" s="98">
        <v>0</v>
      </c>
    </row>
    <row r="315" spans="2:23" ht="101.25" customHeight="1" x14ac:dyDescent="0.35">
      <c r="B315" s="84">
        <v>31</v>
      </c>
      <c r="C315" s="91" t="s">
        <v>70</v>
      </c>
      <c r="D315" s="8" t="str">
        <f t="shared" si="10"/>
        <v>31Vigilancia de la salud ambiental</v>
      </c>
      <c r="E315" s="8" t="s">
        <v>285</v>
      </c>
      <c r="F315" s="8" t="s">
        <v>289</v>
      </c>
      <c r="G315" s="8" t="s">
        <v>303</v>
      </c>
      <c r="H315" s="8" t="s">
        <v>406</v>
      </c>
      <c r="I315" s="136" t="s">
        <v>504</v>
      </c>
      <c r="J315" s="136" t="s">
        <v>504</v>
      </c>
      <c r="K315" s="79" t="s">
        <v>447</v>
      </c>
      <c r="L315" s="91" t="s">
        <v>521</v>
      </c>
      <c r="M315" s="8" t="str">
        <f t="shared" si="9"/>
        <v>31Vigilancia de la salud ambientalSANTA FEI. AGOSTO 2025</v>
      </c>
      <c r="N315" s="127">
        <v>0</v>
      </c>
      <c r="O315" s="127" cm="1">
        <f t="array" ref="O315">IFERROR(S315/Q315:Q315,0)</f>
        <v>90168</v>
      </c>
      <c r="P315" s="127"/>
      <c r="Q315" s="98">
        <v>8</v>
      </c>
      <c r="R315" s="98"/>
      <c r="S315" s="99">
        <v>721344</v>
      </c>
      <c r="T315" s="98"/>
      <c r="U315" s="98">
        <v>8</v>
      </c>
      <c r="V315" s="98"/>
      <c r="W315" s="98">
        <v>721344</v>
      </c>
    </row>
    <row r="316" spans="2:23" ht="101.25" customHeight="1" x14ac:dyDescent="0.35">
      <c r="B316" s="84">
        <v>31</v>
      </c>
      <c r="C316" s="91" t="s">
        <v>70</v>
      </c>
      <c r="D316" s="8" t="str">
        <f t="shared" si="10"/>
        <v>31Vigilancia de la salud ambiental</v>
      </c>
      <c r="E316" s="8" t="s">
        <v>285</v>
      </c>
      <c r="F316" s="8" t="s">
        <v>289</v>
      </c>
      <c r="G316" s="8" t="s">
        <v>303</v>
      </c>
      <c r="H316" s="8" t="s">
        <v>406</v>
      </c>
      <c r="I316" s="136" t="s">
        <v>504</v>
      </c>
      <c r="J316" s="136" t="s">
        <v>504</v>
      </c>
      <c r="K316" s="91" t="s">
        <v>446</v>
      </c>
      <c r="L316" s="91" t="s">
        <v>521</v>
      </c>
      <c r="M316" s="8" t="str">
        <f t="shared" si="9"/>
        <v>31Vigilancia de la salud ambientalSAN CRISTOBALI. AGOSTO 2025</v>
      </c>
      <c r="N316" s="127">
        <v>0</v>
      </c>
      <c r="O316" s="127" cm="1">
        <f t="array" ref="O316">IFERROR(S316/Q316:Q316,0)</f>
        <v>90168</v>
      </c>
      <c r="P316" s="127"/>
      <c r="Q316" s="98">
        <v>7</v>
      </c>
      <c r="R316" s="98"/>
      <c r="S316" s="99">
        <v>631176</v>
      </c>
      <c r="T316" s="98"/>
      <c r="U316" s="98">
        <v>7</v>
      </c>
      <c r="V316" s="98"/>
      <c r="W316" s="98">
        <v>631176</v>
      </c>
    </row>
    <row r="317" spans="2:23" ht="101.25" customHeight="1" x14ac:dyDescent="0.35">
      <c r="B317" s="84">
        <v>31</v>
      </c>
      <c r="C317" s="91" t="s">
        <v>70</v>
      </c>
      <c r="D317" s="8" t="str">
        <f t="shared" si="10"/>
        <v>31Vigilancia de la salud ambiental</v>
      </c>
      <c r="E317" s="8" t="s">
        <v>285</v>
      </c>
      <c r="F317" s="8" t="s">
        <v>289</v>
      </c>
      <c r="G317" s="8" t="s">
        <v>303</v>
      </c>
      <c r="H317" s="8" t="s">
        <v>406</v>
      </c>
      <c r="I317" s="136" t="s">
        <v>504</v>
      </c>
      <c r="J317" s="136" t="s">
        <v>504</v>
      </c>
      <c r="K317" s="79" t="s">
        <v>444</v>
      </c>
      <c r="L317" s="91" t="s">
        <v>521</v>
      </c>
      <c r="M317" s="8" t="str">
        <f t="shared" si="9"/>
        <v>31Vigilancia de la salud ambientalMARTIRESI. AGOSTO 2025</v>
      </c>
      <c r="N317" s="127">
        <v>0</v>
      </c>
      <c r="O317" s="127" cm="1">
        <f t="array" ref="O317">IFERROR(S317/Q317:Q317,0)</f>
        <v>90168</v>
      </c>
      <c r="P317" s="127"/>
      <c r="Q317" s="98">
        <v>14</v>
      </c>
      <c r="R317" s="98"/>
      <c r="S317" s="99">
        <v>1262352</v>
      </c>
      <c r="T317" s="98"/>
      <c r="U317" s="98">
        <v>14</v>
      </c>
      <c r="V317" s="98"/>
      <c r="W317" s="98">
        <v>1262352</v>
      </c>
    </row>
    <row r="318" spans="2:23" ht="101.25" customHeight="1" x14ac:dyDescent="0.35">
      <c r="B318" s="84">
        <v>31</v>
      </c>
      <c r="C318" s="91" t="s">
        <v>70</v>
      </c>
      <c r="D318" s="8" t="str">
        <f t="shared" si="10"/>
        <v>31Vigilancia de la salud ambiental</v>
      </c>
      <c r="E318" s="8" t="s">
        <v>285</v>
      </c>
      <c r="F318" s="8" t="s">
        <v>289</v>
      </c>
      <c r="G318" s="8" t="s">
        <v>303</v>
      </c>
      <c r="H318" s="8" t="s">
        <v>406</v>
      </c>
      <c r="I318" s="136" t="s">
        <v>504</v>
      </c>
      <c r="J318" s="136" t="s">
        <v>504</v>
      </c>
      <c r="K318" s="91" t="s">
        <v>442</v>
      </c>
      <c r="L318" s="91" t="s">
        <v>521</v>
      </c>
      <c r="M318" s="8" t="str">
        <f t="shared" si="9"/>
        <v>31Vigilancia de la salud ambientalANTONIO NARIÑOI. AGOSTO 2025</v>
      </c>
      <c r="N318" s="127">
        <v>0</v>
      </c>
      <c r="O318" s="127" cm="1">
        <f t="array" ref="O318">IFERROR(S318/Q318:Q318,0)</f>
        <v>90168</v>
      </c>
      <c r="P318" s="127"/>
      <c r="Q318" s="98">
        <v>4</v>
      </c>
      <c r="R318" s="98"/>
      <c r="S318" s="99">
        <v>360672</v>
      </c>
      <c r="T318" s="98"/>
      <c r="U318" s="98">
        <v>4</v>
      </c>
      <c r="V318" s="98"/>
      <c r="W318" s="98">
        <v>360672</v>
      </c>
    </row>
    <row r="319" spans="2:23" ht="101.25" customHeight="1" x14ac:dyDescent="0.35">
      <c r="B319" s="84">
        <v>31</v>
      </c>
      <c r="C319" s="91" t="s">
        <v>70</v>
      </c>
      <c r="D319" s="8" t="str">
        <f t="shared" si="10"/>
        <v>31Vigilancia de la salud ambiental</v>
      </c>
      <c r="E319" s="8" t="s">
        <v>285</v>
      </c>
      <c r="F319" s="8" t="s">
        <v>289</v>
      </c>
      <c r="G319" s="8" t="s">
        <v>303</v>
      </c>
      <c r="H319" s="8" t="s">
        <v>406</v>
      </c>
      <c r="I319" s="136" t="s">
        <v>504</v>
      </c>
      <c r="J319" s="136" t="s">
        <v>504</v>
      </c>
      <c r="K319" s="91" t="s">
        <v>443</v>
      </c>
      <c r="L319" s="91" t="s">
        <v>521</v>
      </c>
      <c r="M319" s="8" t="str">
        <f t="shared" si="9"/>
        <v>31Vigilancia de la salud ambientalCANDELARIAI. AGOSTO 2025</v>
      </c>
      <c r="N319" s="127">
        <v>0</v>
      </c>
      <c r="O319" s="127" cm="1">
        <f t="array" ref="O319">IFERROR(S319/Q319:Q319,0)</f>
        <v>0</v>
      </c>
      <c r="P319" s="127"/>
      <c r="Q319" s="98">
        <v>0</v>
      </c>
      <c r="R319" s="98"/>
      <c r="S319" s="99">
        <v>0</v>
      </c>
      <c r="T319" s="98"/>
      <c r="U319" s="98">
        <v>0</v>
      </c>
      <c r="V319" s="98"/>
      <c r="W319" s="98">
        <v>0</v>
      </c>
    </row>
    <row r="320" spans="2:23" ht="101.25" customHeight="1" x14ac:dyDescent="0.35">
      <c r="B320" s="84">
        <v>31</v>
      </c>
      <c r="C320" s="91" t="s">
        <v>70</v>
      </c>
      <c r="D320" s="8" t="str">
        <f t="shared" si="10"/>
        <v>31Vigilancia de la salud ambiental</v>
      </c>
      <c r="E320" s="8" t="s">
        <v>285</v>
      </c>
      <c r="F320" s="8" t="s">
        <v>289</v>
      </c>
      <c r="G320" s="8" t="s">
        <v>303</v>
      </c>
      <c r="H320" s="8" t="s">
        <v>406</v>
      </c>
      <c r="I320" s="136" t="s">
        <v>504</v>
      </c>
      <c r="J320" s="136" t="s">
        <v>504</v>
      </c>
      <c r="K320" s="79" t="s">
        <v>445</v>
      </c>
      <c r="L320" s="91" t="s">
        <v>521</v>
      </c>
      <c r="M320" s="8" t="str">
        <f t="shared" si="9"/>
        <v>31Vigilancia de la salud ambientalRAFAEL URIBE URIBEI. AGOSTO 2025</v>
      </c>
      <c r="N320" s="127">
        <v>0</v>
      </c>
      <c r="O320" s="127" cm="1">
        <f t="array" ref="O320">IFERROR(S320/Q320:Q320,0)</f>
        <v>90168</v>
      </c>
      <c r="P320" s="127"/>
      <c r="Q320" s="98">
        <v>13</v>
      </c>
      <c r="R320" s="98"/>
      <c r="S320" s="99">
        <v>1172184</v>
      </c>
      <c r="T320" s="98"/>
      <c r="U320" s="98">
        <v>13</v>
      </c>
      <c r="V320" s="98"/>
      <c r="W320" s="98">
        <v>1172184</v>
      </c>
    </row>
    <row r="321" spans="2:23" ht="101.25" customHeight="1" x14ac:dyDescent="0.35">
      <c r="B321" s="84">
        <v>33</v>
      </c>
      <c r="C321" s="91" t="s">
        <v>70</v>
      </c>
      <c r="D321" s="8" t="str">
        <f t="shared" si="10"/>
        <v>33Vigilancia de la salud ambiental</v>
      </c>
      <c r="E321" s="8" t="s">
        <v>285</v>
      </c>
      <c r="F321" s="8" t="s">
        <v>289</v>
      </c>
      <c r="G321" s="8" t="s">
        <v>304</v>
      </c>
      <c r="H321" s="8" t="s">
        <v>406</v>
      </c>
      <c r="I321" s="136" t="s">
        <v>504</v>
      </c>
      <c r="J321" s="136" t="s">
        <v>504</v>
      </c>
      <c r="K321" s="79" t="s">
        <v>447</v>
      </c>
      <c r="L321" s="91" t="s">
        <v>521</v>
      </c>
      <c r="M321" s="8" t="str">
        <f t="shared" si="9"/>
        <v>33Vigilancia de la salud ambientalSANTA FEI. AGOSTO 2025</v>
      </c>
      <c r="N321" s="127">
        <v>0</v>
      </c>
      <c r="O321" s="127" cm="1">
        <f t="array" ref="O321">IFERROR(S321/Q321:Q321,0)</f>
        <v>150280</v>
      </c>
      <c r="P321" s="127"/>
      <c r="Q321" s="98">
        <v>17</v>
      </c>
      <c r="R321" s="98"/>
      <c r="S321" s="99">
        <v>2554760</v>
      </c>
      <c r="T321" s="98"/>
      <c r="U321" s="98">
        <v>17</v>
      </c>
      <c r="V321" s="98"/>
      <c r="W321" s="98">
        <v>2554760</v>
      </c>
    </row>
    <row r="322" spans="2:23" ht="101.25" customHeight="1" x14ac:dyDescent="0.35">
      <c r="B322" s="84">
        <v>33</v>
      </c>
      <c r="C322" s="91" t="s">
        <v>70</v>
      </c>
      <c r="D322" s="8" t="str">
        <f t="shared" si="10"/>
        <v>33Vigilancia de la salud ambiental</v>
      </c>
      <c r="E322" s="8" t="s">
        <v>285</v>
      </c>
      <c r="F322" s="8" t="s">
        <v>289</v>
      </c>
      <c r="G322" s="8" t="s">
        <v>304</v>
      </c>
      <c r="H322" s="8" t="s">
        <v>406</v>
      </c>
      <c r="I322" s="136" t="s">
        <v>504</v>
      </c>
      <c r="J322" s="136" t="s">
        <v>504</v>
      </c>
      <c r="K322" s="91" t="s">
        <v>446</v>
      </c>
      <c r="L322" s="91" t="s">
        <v>521</v>
      </c>
      <c r="M322" s="8" t="str">
        <f t="shared" si="9"/>
        <v>33Vigilancia de la salud ambientalSAN CRISTOBALI. AGOSTO 2025</v>
      </c>
      <c r="N322" s="127">
        <v>0</v>
      </c>
      <c r="O322" s="127" cm="1">
        <f t="array" ref="O322">IFERROR(S322/Q322:Q322,0)</f>
        <v>150280</v>
      </c>
      <c r="P322" s="127"/>
      <c r="Q322" s="98">
        <v>1</v>
      </c>
      <c r="R322" s="98"/>
      <c r="S322" s="99">
        <v>150280</v>
      </c>
      <c r="T322" s="98"/>
      <c r="U322" s="98">
        <v>1</v>
      </c>
      <c r="V322" s="98"/>
      <c r="W322" s="98">
        <v>150280</v>
      </c>
    </row>
    <row r="323" spans="2:23" ht="101.25" customHeight="1" x14ac:dyDescent="0.35">
      <c r="B323" s="84">
        <v>33</v>
      </c>
      <c r="C323" s="91" t="s">
        <v>70</v>
      </c>
      <c r="D323" s="8" t="str">
        <f t="shared" si="10"/>
        <v>33Vigilancia de la salud ambiental</v>
      </c>
      <c r="E323" s="8" t="s">
        <v>285</v>
      </c>
      <c r="F323" s="8" t="s">
        <v>289</v>
      </c>
      <c r="G323" s="8" t="s">
        <v>304</v>
      </c>
      <c r="H323" s="8" t="s">
        <v>406</v>
      </c>
      <c r="I323" s="136" t="s">
        <v>504</v>
      </c>
      <c r="J323" s="136" t="s">
        <v>504</v>
      </c>
      <c r="K323" s="91" t="s">
        <v>444</v>
      </c>
      <c r="L323" s="91" t="s">
        <v>521</v>
      </c>
      <c r="M323" s="8" t="str">
        <f t="shared" ref="M323:M386" si="11">+D323&amp;K323&amp;L323</f>
        <v>33Vigilancia de la salud ambientalMARTIRESI. AGOSTO 2025</v>
      </c>
      <c r="N323" s="127">
        <v>0</v>
      </c>
      <c r="O323" s="127" cm="1">
        <f t="array" ref="O323">IFERROR(S323/Q323:Q323,0)</f>
        <v>150280</v>
      </c>
      <c r="P323" s="127"/>
      <c r="Q323" s="98">
        <v>23</v>
      </c>
      <c r="R323" s="98"/>
      <c r="S323" s="99">
        <v>3456440</v>
      </c>
      <c r="T323" s="98"/>
      <c r="U323" s="98">
        <v>23</v>
      </c>
      <c r="V323" s="98"/>
      <c r="W323" s="98">
        <v>3456440</v>
      </c>
    </row>
    <row r="324" spans="2:23" ht="101.25" customHeight="1" x14ac:dyDescent="0.35">
      <c r="B324" s="84">
        <v>33</v>
      </c>
      <c r="C324" s="91" t="s">
        <v>70</v>
      </c>
      <c r="D324" s="8" t="str">
        <f t="shared" ref="D324:D387" si="12">+B324&amp;C324</f>
        <v>33Vigilancia de la salud ambiental</v>
      </c>
      <c r="E324" s="8" t="s">
        <v>285</v>
      </c>
      <c r="F324" s="8" t="s">
        <v>289</v>
      </c>
      <c r="G324" s="8" t="s">
        <v>304</v>
      </c>
      <c r="H324" s="8" t="s">
        <v>406</v>
      </c>
      <c r="I324" s="136" t="s">
        <v>504</v>
      </c>
      <c r="J324" s="136" t="s">
        <v>504</v>
      </c>
      <c r="K324" s="79" t="s">
        <v>442</v>
      </c>
      <c r="L324" s="91" t="s">
        <v>521</v>
      </c>
      <c r="M324" s="8" t="str">
        <f t="shared" si="11"/>
        <v>33Vigilancia de la salud ambientalANTONIO NARIÑOI. AGOSTO 2025</v>
      </c>
      <c r="N324" s="127">
        <v>0</v>
      </c>
      <c r="O324" s="127" cm="1">
        <f t="array" ref="O324">IFERROR(S324/Q324:Q324,0)</f>
        <v>150280</v>
      </c>
      <c r="P324" s="127"/>
      <c r="Q324" s="98">
        <v>2</v>
      </c>
      <c r="R324" s="98"/>
      <c r="S324" s="99">
        <v>300560</v>
      </c>
      <c r="T324" s="98"/>
      <c r="U324" s="98">
        <v>2</v>
      </c>
      <c r="V324" s="98"/>
      <c r="W324" s="98">
        <v>300560</v>
      </c>
    </row>
    <row r="325" spans="2:23" ht="101.25" customHeight="1" x14ac:dyDescent="0.35">
      <c r="B325" s="84">
        <v>33</v>
      </c>
      <c r="C325" s="91" t="s">
        <v>70</v>
      </c>
      <c r="D325" s="8" t="str">
        <f t="shared" si="12"/>
        <v>33Vigilancia de la salud ambiental</v>
      </c>
      <c r="E325" s="8" t="s">
        <v>285</v>
      </c>
      <c r="F325" s="8" t="s">
        <v>289</v>
      </c>
      <c r="G325" s="8" t="s">
        <v>304</v>
      </c>
      <c r="H325" s="8" t="s">
        <v>406</v>
      </c>
      <c r="I325" s="136" t="s">
        <v>504</v>
      </c>
      <c r="J325" s="136" t="s">
        <v>504</v>
      </c>
      <c r="K325" s="79" t="s">
        <v>443</v>
      </c>
      <c r="L325" s="91" t="s">
        <v>521</v>
      </c>
      <c r="M325" s="8" t="str">
        <f t="shared" si="11"/>
        <v>33Vigilancia de la salud ambientalCANDELARIAI. AGOSTO 2025</v>
      </c>
      <c r="N325" s="127">
        <v>0</v>
      </c>
      <c r="O325" s="127" cm="1">
        <f t="array" ref="O325">IFERROR(S325/Q325:Q325,0)</f>
        <v>150280</v>
      </c>
      <c r="P325" s="127"/>
      <c r="Q325" s="98">
        <v>7</v>
      </c>
      <c r="R325" s="98"/>
      <c r="S325" s="99">
        <v>1051960</v>
      </c>
      <c r="T325" s="98"/>
      <c r="U325" s="98">
        <v>7</v>
      </c>
      <c r="V325" s="98"/>
      <c r="W325" s="98">
        <v>1051960</v>
      </c>
    </row>
    <row r="326" spans="2:23" ht="101.25" customHeight="1" x14ac:dyDescent="0.35">
      <c r="B326" s="84">
        <v>33</v>
      </c>
      <c r="C326" s="91" t="s">
        <v>70</v>
      </c>
      <c r="D326" s="8" t="str">
        <f t="shared" si="12"/>
        <v>33Vigilancia de la salud ambiental</v>
      </c>
      <c r="E326" s="8" t="s">
        <v>285</v>
      </c>
      <c r="F326" s="8" t="s">
        <v>289</v>
      </c>
      <c r="G326" s="8" t="s">
        <v>304</v>
      </c>
      <c r="H326" s="8" t="s">
        <v>406</v>
      </c>
      <c r="I326" s="136" t="s">
        <v>504</v>
      </c>
      <c r="J326" s="136" t="s">
        <v>504</v>
      </c>
      <c r="K326" s="91" t="s">
        <v>445</v>
      </c>
      <c r="L326" s="91" t="s">
        <v>521</v>
      </c>
      <c r="M326" s="8" t="str">
        <f t="shared" si="11"/>
        <v>33Vigilancia de la salud ambientalRAFAEL URIBE URIBEI. AGOSTO 2025</v>
      </c>
      <c r="N326" s="127">
        <v>0</v>
      </c>
      <c r="O326" s="127" cm="1">
        <f t="array" ref="O326">IFERROR(S326/Q326:Q326,0)</f>
        <v>150280</v>
      </c>
      <c r="P326" s="127"/>
      <c r="Q326" s="98">
        <v>1</v>
      </c>
      <c r="R326" s="98"/>
      <c r="S326" s="99">
        <v>150280</v>
      </c>
      <c r="T326" s="98"/>
      <c r="U326" s="98">
        <v>1</v>
      </c>
      <c r="V326" s="98"/>
      <c r="W326" s="98">
        <v>150280</v>
      </c>
    </row>
    <row r="327" spans="2:23" ht="101.25" customHeight="1" x14ac:dyDescent="0.35">
      <c r="B327" s="84">
        <v>34</v>
      </c>
      <c r="C327" s="91" t="s">
        <v>70</v>
      </c>
      <c r="D327" s="8" t="str">
        <f t="shared" si="12"/>
        <v>34Vigilancia de la salud ambiental</v>
      </c>
      <c r="E327" s="8" t="s">
        <v>285</v>
      </c>
      <c r="F327" s="8" t="s">
        <v>289</v>
      </c>
      <c r="G327" s="8" t="s">
        <v>305</v>
      </c>
      <c r="H327" s="8" t="s">
        <v>406</v>
      </c>
      <c r="I327" s="136" t="s">
        <v>504</v>
      </c>
      <c r="J327" s="136" t="s">
        <v>504</v>
      </c>
      <c r="K327" s="79" t="s">
        <v>446</v>
      </c>
      <c r="L327" s="91" t="s">
        <v>521</v>
      </c>
      <c r="M327" s="8" t="str">
        <f t="shared" si="11"/>
        <v>34Vigilancia de la salud ambientalSAN CRISTOBALI. AGOSTO 2025</v>
      </c>
      <c r="N327" s="127">
        <v>0</v>
      </c>
      <c r="O327" s="127" cm="1">
        <f t="array" ref="O327">IFERROR(S327/Q327:Q327,0)</f>
        <v>90168</v>
      </c>
      <c r="P327" s="127"/>
      <c r="Q327" s="98">
        <v>1</v>
      </c>
      <c r="R327" s="98"/>
      <c r="S327" s="99">
        <v>90168</v>
      </c>
      <c r="T327" s="98"/>
      <c r="U327" s="98">
        <v>1</v>
      </c>
      <c r="V327" s="98"/>
      <c r="W327" s="98">
        <v>90168</v>
      </c>
    </row>
    <row r="328" spans="2:23" ht="101.25" customHeight="1" x14ac:dyDescent="0.35">
      <c r="B328" s="84">
        <v>34</v>
      </c>
      <c r="C328" s="91" t="s">
        <v>70</v>
      </c>
      <c r="D328" s="8" t="str">
        <f t="shared" si="12"/>
        <v>34Vigilancia de la salud ambiental</v>
      </c>
      <c r="E328" s="8" t="s">
        <v>285</v>
      </c>
      <c r="F328" s="8" t="s">
        <v>289</v>
      </c>
      <c r="G328" s="8" t="s">
        <v>305</v>
      </c>
      <c r="H328" s="8" t="s">
        <v>406</v>
      </c>
      <c r="I328" s="136" t="s">
        <v>504</v>
      </c>
      <c r="J328" s="136" t="s">
        <v>504</v>
      </c>
      <c r="K328" s="91" t="s">
        <v>444</v>
      </c>
      <c r="L328" s="91" t="s">
        <v>521</v>
      </c>
      <c r="M328" s="8" t="str">
        <f t="shared" si="11"/>
        <v>34Vigilancia de la salud ambientalMARTIRESI. AGOSTO 2025</v>
      </c>
      <c r="N328" s="127">
        <v>0</v>
      </c>
      <c r="O328" s="127" cm="1">
        <f t="array" ref="O328">IFERROR(S328/Q328:Q328,0)</f>
        <v>0</v>
      </c>
      <c r="P328" s="127"/>
      <c r="Q328" s="98">
        <v>0</v>
      </c>
      <c r="R328" s="98"/>
      <c r="S328" s="99">
        <v>0</v>
      </c>
      <c r="T328" s="98"/>
      <c r="U328" s="98">
        <v>0</v>
      </c>
      <c r="V328" s="98"/>
      <c r="W328" s="98">
        <v>0</v>
      </c>
    </row>
    <row r="329" spans="2:23" ht="101.25" customHeight="1" x14ac:dyDescent="0.35">
      <c r="B329" s="84">
        <v>34</v>
      </c>
      <c r="C329" s="91" t="s">
        <v>70</v>
      </c>
      <c r="D329" s="8" t="str">
        <f t="shared" si="12"/>
        <v>34Vigilancia de la salud ambiental</v>
      </c>
      <c r="E329" s="8" t="s">
        <v>285</v>
      </c>
      <c r="F329" s="8" t="s">
        <v>289</v>
      </c>
      <c r="G329" s="8" t="s">
        <v>305</v>
      </c>
      <c r="H329" s="8" t="s">
        <v>406</v>
      </c>
      <c r="I329" s="136" t="s">
        <v>504</v>
      </c>
      <c r="J329" s="136" t="s">
        <v>504</v>
      </c>
      <c r="K329" s="79" t="s">
        <v>442</v>
      </c>
      <c r="L329" s="91" t="s">
        <v>521</v>
      </c>
      <c r="M329" s="8" t="str">
        <f t="shared" si="11"/>
        <v>34Vigilancia de la salud ambientalANTONIO NARIÑOI. AGOSTO 2025</v>
      </c>
      <c r="N329" s="127">
        <v>0</v>
      </c>
      <c r="O329" s="127" cm="1">
        <f t="array" ref="O329">IFERROR(S329/Q329:Q329,0)</f>
        <v>90168</v>
      </c>
      <c r="P329" s="127"/>
      <c r="Q329" s="98">
        <v>1</v>
      </c>
      <c r="R329" s="98"/>
      <c r="S329" s="99">
        <v>90168</v>
      </c>
      <c r="T329" s="98"/>
      <c r="U329" s="98">
        <v>1</v>
      </c>
      <c r="V329" s="98"/>
      <c r="W329" s="98">
        <v>90168</v>
      </c>
    </row>
    <row r="330" spans="2:23" ht="101.25" customHeight="1" x14ac:dyDescent="0.35">
      <c r="B330" s="84">
        <v>34</v>
      </c>
      <c r="C330" s="91" t="s">
        <v>70</v>
      </c>
      <c r="D330" s="8" t="str">
        <f t="shared" si="12"/>
        <v>34Vigilancia de la salud ambiental</v>
      </c>
      <c r="E330" s="8" t="s">
        <v>285</v>
      </c>
      <c r="F330" s="8" t="s">
        <v>289</v>
      </c>
      <c r="G330" s="8" t="s">
        <v>305</v>
      </c>
      <c r="H330" s="8" t="s">
        <v>406</v>
      </c>
      <c r="I330" s="136" t="s">
        <v>504</v>
      </c>
      <c r="J330" s="136" t="s">
        <v>504</v>
      </c>
      <c r="K330" s="91" t="s">
        <v>445</v>
      </c>
      <c r="L330" s="91" t="s">
        <v>521</v>
      </c>
      <c r="M330" s="8" t="str">
        <f t="shared" si="11"/>
        <v>34Vigilancia de la salud ambientalRAFAEL URIBE URIBEI. AGOSTO 2025</v>
      </c>
      <c r="N330" s="127">
        <v>0</v>
      </c>
      <c r="O330" s="127" cm="1">
        <f t="array" ref="O330">IFERROR(S330/Q330:Q330,0)</f>
        <v>90168</v>
      </c>
      <c r="P330" s="127"/>
      <c r="Q330" s="98">
        <v>1</v>
      </c>
      <c r="R330" s="98"/>
      <c r="S330" s="99">
        <v>90168</v>
      </c>
      <c r="T330" s="98"/>
      <c r="U330" s="98">
        <v>1</v>
      </c>
      <c r="V330" s="98"/>
      <c r="W330" s="98">
        <v>90168</v>
      </c>
    </row>
    <row r="331" spans="2:23" ht="101.25" customHeight="1" x14ac:dyDescent="0.35">
      <c r="B331" s="84">
        <v>41</v>
      </c>
      <c r="C331" s="91" t="s">
        <v>70</v>
      </c>
      <c r="D331" s="8" t="str">
        <f t="shared" si="12"/>
        <v>41Vigilancia de la salud ambiental</v>
      </c>
      <c r="E331" s="8" t="s">
        <v>285</v>
      </c>
      <c r="F331" s="8" t="s">
        <v>289</v>
      </c>
      <c r="G331" s="8" t="s">
        <v>306</v>
      </c>
      <c r="H331" s="8" t="s">
        <v>406</v>
      </c>
      <c r="I331" s="136" t="s">
        <v>504</v>
      </c>
      <c r="J331" s="136" t="s">
        <v>504</v>
      </c>
      <c r="K331" s="79" t="s">
        <v>447</v>
      </c>
      <c r="L331" s="91" t="s">
        <v>521</v>
      </c>
      <c r="M331" s="8" t="str">
        <f t="shared" si="11"/>
        <v>41Vigilancia de la salud ambientalSANTA FEI. AGOSTO 2025</v>
      </c>
      <c r="N331" s="127">
        <v>0</v>
      </c>
      <c r="O331" s="127" cm="1">
        <f t="array" ref="O331">IFERROR(S331/Q331:Q331,0)</f>
        <v>0</v>
      </c>
      <c r="P331" s="127"/>
      <c r="Q331" s="98">
        <v>0</v>
      </c>
      <c r="R331" s="98"/>
      <c r="S331" s="99">
        <v>0</v>
      </c>
      <c r="T331" s="98"/>
      <c r="U331" s="98">
        <v>0</v>
      </c>
      <c r="V331" s="98"/>
      <c r="W331" s="98">
        <v>0</v>
      </c>
    </row>
    <row r="332" spans="2:23" ht="101.25" customHeight="1" x14ac:dyDescent="0.35">
      <c r="B332" s="84">
        <v>41</v>
      </c>
      <c r="C332" s="91" t="s">
        <v>70</v>
      </c>
      <c r="D332" s="8" t="str">
        <f t="shared" si="12"/>
        <v>41Vigilancia de la salud ambiental</v>
      </c>
      <c r="E332" s="8" t="s">
        <v>285</v>
      </c>
      <c r="F332" s="8" t="s">
        <v>289</v>
      </c>
      <c r="G332" s="8" t="s">
        <v>306</v>
      </c>
      <c r="H332" s="8" t="s">
        <v>406</v>
      </c>
      <c r="I332" s="136" t="s">
        <v>504</v>
      </c>
      <c r="J332" s="136" t="s">
        <v>504</v>
      </c>
      <c r="K332" s="91" t="s">
        <v>446</v>
      </c>
      <c r="L332" s="91" t="s">
        <v>521</v>
      </c>
      <c r="M332" s="8" t="str">
        <f t="shared" si="11"/>
        <v>41Vigilancia de la salud ambientalSAN CRISTOBALI. AGOSTO 2025</v>
      </c>
      <c r="N332" s="127">
        <v>0</v>
      </c>
      <c r="O332" s="127" cm="1">
        <f t="array" ref="O332">IFERROR(S332/Q332:Q332,0)</f>
        <v>90168</v>
      </c>
      <c r="P332" s="127"/>
      <c r="Q332" s="98">
        <v>6</v>
      </c>
      <c r="R332" s="98"/>
      <c r="S332" s="99">
        <v>541008</v>
      </c>
      <c r="T332" s="98"/>
      <c r="U332" s="98">
        <v>6</v>
      </c>
      <c r="V332" s="98"/>
      <c r="W332" s="98">
        <v>541008</v>
      </c>
    </row>
    <row r="333" spans="2:23" ht="101.25" customHeight="1" x14ac:dyDescent="0.35">
      <c r="B333" s="84">
        <v>41</v>
      </c>
      <c r="C333" s="91" t="s">
        <v>70</v>
      </c>
      <c r="D333" s="8" t="str">
        <f t="shared" si="12"/>
        <v>41Vigilancia de la salud ambiental</v>
      </c>
      <c r="E333" s="8" t="s">
        <v>285</v>
      </c>
      <c r="F333" s="8" t="s">
        <v>289</v>
      </c>
      <c r="G333" s="8" t="s">
        <v>306</v>
      </c>
      <c r="H333" s="8" t="s">
        <v>406</v>
      </c>
      <c r="I333" s="136" t="s">
        <v>504</v>
      </c>
      <c r="J333" s="136" t="s">
        <v>504</v>
      </c>
      <c r="K333" s="79" t="s">
        <v>444</v>
      </c>
      <c r="L333" s="91" t="s">
        <v>521</v>
      </c>
      <c r="M333" s="8" t="str">
        <f t="shared" si="11"/>
        <v>41Vigilancia de la salud ambientalMARTIRESI. AGOSTO 2025</v>
      </c>
      <c r="N333" s="127">
        <v>0</v>
      </c>
      <c r="O333" s="127" cm="1">
        <f t="array" ref="O333">IFERROR(S333/Q333:Q333,0)</f>
        <v>0</v>
      </c>
      <c r="P333" s="127"/>
      <c r="Q333" s="98">
        <v>0</v>
      </c>
      <c r="R333" s="98"/>
      <c r="S333" s="99">
        <v>0</v>
      </c>
      <c r="T333" s="98"/>
      <c r="U333" s="98">
        <v>0</v>
      </c>
      <c r="V333" s="98"/>
      <c r="W333" s="98">
        <v>0</v>
      </c>
    </row>
    <row r="334" spans="2:23" ht="101.25" customHeight="1" x14ac:dyDescent="0.35">
      <c r="B334" s="84">
        <v>41</v>
      </c>
      <c r="C334" s="91" t="s">
        <v>70</v>
      </c>
      <c r="D334" s="8" t="str">
        <f t="shared" si="12"/>
        <v>41Vigilancia de la salud ambiental</v>
      </c>
      <c r="E334" s="8" t="s">
        <v>285</v>
      </c>
      <c r="F334" s="8" t="s">
        <v>289</v>
      </c>
      <c r="G334" s="8" t="s">
        <v>306</v>
      </c>
      <c r="H334" s="8" t="s">
        <v>406</v>
      </c>
      <c r="I334" s="136" t="s">
        <v>504</v>
      </c>
      <c r="J334" s="136" t="s">
        <v>504</v>
      </c>
      <c r="K334" s="91" t="s">
        <v>442</v>
      </c>
      <c r="L334" s="91" t="s">
        <v>521</v>
      </c>
      <c r="M334" s="8" t="str">
        <f t="shared" si="11"/>
        <v>41Vigilancia de la salud ambientalANTONIO NARIÑOI. AGOSTO 2025</v>
      </c>
      <c r="N334" s="127">
        <v>0</v>
      </c>
      <c r="O334" s="127" cm="1">
        <f t="array" ref="O334">IFERROR(S334/Q334:Q334,0)</f>
        <v>0</v>
      </c>
      <c r="P334" s="127"/>
      <c r="Q334" s="98">
        <v>0</v>
      </c>
      <c r="R334" s="98"/>
      <c r="S334" s="99">
        <v>0</v>
      </c>
      <c r="T334" s="98"/>
      <c r="U334" s="98">
        <v>0</v>
      </c>
      <c r="V334" s="98"/>
      <c r="W334" s="98">
        <v>0</v>
      </c>
    </row>
    <row r="335" spans="2:23" ht="101.25" customHeight="1" x14ac:dyDescent="0.35">
      <c r="B335" s="84">
        <v>41</v>
      </c>
      <c r="C335" s="91" t="s">
        <v>70</v>
      </c>
      <c r="D335" s="8" t="str">
        <f t="shared" si="12"/>
        <v>41Vigilancia de la salud ambiental</v>
      </c>
      <c r="E335" s="8" t="s">
        <v>285</v>
      </c>
      <c r="F335" s="8" t="s">
        <v>289</v>
      </c>
      <c r="G335" s="8" t="s">
        <v>306</v>
      </c>
      <c r="H335" s="8" t="s">
        <v>406</v>
      </c>
      <c r="I335" s="136" t="s">
        <v>504</v>
      </c>
      <c r="J335" s="136" t="s">
        <v>504</v>
      </c>
      <c r="K335" s="79" t="s">
        <v>445</v>
      </c>
      <c r="L335" s="91" t="s">
        <v>521</v>
      </c>
      <c r="M335" s="8" t="str">
        <f t="shared" si="11"/>
        <v>41Vigilancia de la salud ambientalRAFAEL URIBE URIBEI. AGOSTO 2025</v>
      </c>
      <c r="N335" s="127">
        <v>0</v>
      </c>
      <c r="O335" s="127" cm="1">
        <f t="array" ref="O335">IFERROR(S335/Q335:Q335,0)</f>
        <v>90168</v>
      </c>
      <c r="P335" s="127"/>
      <c r="Q335" s="98">
        <v>4</v>
      </c>
      <c r="R335" s="98"/>
      <c r="S335" s="99">
        <v>360672</v>
      </c>
      <c r="T335" s="98"/>
      <c r="U335" s="98">
        <v>4</v>
      </c>
      <c r="V335" s="98"/>
      <c r="W335" s="98">
        <v>360672</v>
      </c>
    </row>
    <row r="336" spans="2:23" ht="101.25" customHeight="1" x14ac:dyDescent="0.35">
      <c r="B336" s="84">
        <v>43</v>
      </c>
      <c r="C336" s="91" t="s">
        <v>70</v>
      </c>
      <c r="D336" s="8" t="str">
        <f t="shared" si="12"/>
        <v>43Vigilancia de la salud ambiental</v>
      </c>
      <c r="E336" s="8" t="s">
        <v>285</v>
      </c>
      <c r="F336" s="8" t="s">
        <v>289</v>
      </c>
      <c r="G336" s="8" t="s">
        <v>307</v>
      </c>
      <c r="H336" s="8" t="s">
        <v>406</v>
      </c>
      <c r="I336" s="136" t="s">
        <v>504</v>
      </c>
      <c r="J336" s="136" t="s">
        <v>504</v>
      </c>
      <c r="K336" s="91" t="s">
        <v>447</v>
      </c>
      <c r="L336" s="91" t="s">
        <v>521</v>
      </c>
      <c r="M336" s="8" t="str">
        <f t="shared" si="11"/>
        <v>43Vigilancia de la salud ambientalSANTA FEI. AGOSTO 2025</v>
      </c>
      <c r="N336" s="127">
        <v>0</v>
      </c>
      <c r="O336" s="127" cm="1">
        <f t="array" ref="O336">IFERROR(S336/Q336:Q336,0)</f>
        <v>58956</v>
      </c>
      <c r="P336" s="127"/>
      <c r="Q336" s="98">
        <v>1</v>
      </c>
      <c r="R336" s="98"/>
      <c r="S336" s="99">
        <v>58956</v>
      </c>
      <c r="T336" s="98"/>
      <c r="U336" s="98">
        <v>1</v>
      </c>
      <c r="V336" s="98"/>
      <c r="W336" s="98">
        <v>58956</v>
      </c>
    </row>
    <row r="337" spans="2:23" ht="101.25" customHeight="1" x14ac:dyDescent="0.35">
      <c r="B337" s="84">
        <v>43</v>
      </c>
      <c r="C337" s="91" t="s">
        <v>70</v>
      </c>
      <c r="D337" s="8" t="str">
        <f t="shared" si="12"/>
        <v>43Vigilancia de la salud ambiental</v>
      </c>
      <c r="E337" s="8" t="s">
        <v>285</v>
      </c>
      <c r="F337" s="8" t="s">
        <v>289</v>
      </c>
      <c r="G337" s="8" t="s">
        <v>307</v>
      </c>
      <c r="H337" s="8" t="s">
        <v>406</v>
      </c>
      <c r="I337" s="136" t="s">
        <v>504</v>
      </c>
      <c r="J337" s="136" t="s">
        <v>504</v>
      </c>
      <c r="K337" s="91" t="s">
        <v>446</v>
      </c>
      <c r="L337" s="91" t="s">
        <v>521</v>
      </c>
      <c r="M337" s="8" t="str">
        <f t="shared" si="11"/>
        <v>43Vigilancia de la salud ambientalSAN CRISTOBALI. AGOSTO 2025</v>
      </c>
      <c r="N337" s="127">
        <v>0</v>
      </c>
      <c r="O337" s="127" cm="1">
        <f t="array" ref="O337">IFERROR(S337/Q337:Q337,0)</f>
        <v>58956</v>
      </c>
      <c r="P337" s="127"/>
      <c r="Q337" s="98">
        <v>30</v>
      </c>
      <c r="R337" s="98"/>
      <c r="S337" s="99">
        <v>1768680</v>
      </c>
      <c r="T337" s="98"/>
      <c r="U337" s="98">
        <v>26</v>
      </c>
      <c r="V337" s="98"/>
      <c r="W337" s="98">
        <v>1532856</v>
      </c>
    </row>
    <row r="338" spans="2:23" ht="101.25" customHeight="1" x14ac:dyDescent="0.35">
      <c r="B338" s="84">
        <v>43</v>
      </c>
      <c r="C338" s="91" t="s">
        <v>70</v>
      </c>
      <c r="D338" s="8" t="str">
        <f t="shared" si="12"/>
        <v>43Vigilancia de la salud ambiental</v>
      </c>
      <c r="E338" s="8" t="s">
        <v>285</v>
      </c>
      <c r="F338" s="8" t="s">
        <v>289</v>
      </c>
      <c r="G338" s="8" t="s">
        <v>307</v>
      </c>
      <c r="H338" s="8" t="s">
        <v>406</v>
      </c>
      <c r="I338" s="136" t="s">
        <v>504</v>
      </c>
      <c r="J338" s="136" t="s">
        <v>504</v>
      </c>
      <c r="K338" s="79" t="s">
        <v>444</v>
      </c>
      <c r="L338" s="91" t="s">
        <v>521</v>
      </c>
      <c r="M338" s="8" t="str">
        <f t="shared" si="11"/>
        <v>43Vigilancia de la salud ambientalMARTIRESI. AGOSTO 2025</v>
      </c>
      <c r="N338" s="127">
        <v>0</v>
      </c>
      <c r="O338" s="127" cm="1">
        <f t="array" ref="O338">IFERROR(S338/Q338:Q338,0)</f>
        <v>0</v>
      </c>
      <c r="P338" s="127"/>
      <c r="Q338" s="98">
        <v>0</v>
      </c>
      <c r="R338" s="98"/>
      <c r="S338" s="99">
        <v>0</v>
      </c>
      <c r="T338" s="98"/>
      <c r="U338" s="98">
        <v>0</v>
      </c>
      <c r="V338" s="98"/>
      <c r="W338" s="98">
        <v>0</v>
      </c>
    </row>
    <row r="339" spans="2:23" ht="101.25" customHeight="1" x14ac:dyDescent="0.35">
      <c r="B339" s="84">
        <v>43</v>
      </c>
      <c r="C339" s="91" t="s">
        <v>70</v>
      </c>
      <c r="D339" s="8" t="str">
        <f t="shared" si="12"/>
        <v>43Vigilancia de la salud ambiental</v>
      </c>
      <c r="E339" s="8" t="s">
        <v>285</v>
      </c>
      <c r="F339" s="8" t="s">
        <v>289</v>
      </c>
      <c r="G339" s="8" t="s">
        <v>307</v>
      </c>
      <c r="H339" s="8" t="s">
        <v>406</v>
      </c>
      <c r="I339" s="136" t="s">
        <v>504</v>
      </c>
      <c r="J339" s="136" t="s">
        <v>504</v>
      </c>
      <c r="K339" s="91" t="s">
        <v>442</v>
      </c>
      <c r="L339" s="91" t="s">
        <v>521</v>
      </c>
      <c r="M339" s="8" t="str">
        <f t="shared" si="11"/>
        <v>43Vigilancia de la salud ambientalANTONIO NARIÑOI. AGOSTO 2025</v>
      </c>
      <c r="N339" s="127">
        <v>0</v>
      </c>
      <c r="O339" s="127" cm="1">
        <f t="array" ref="O339">IFERROR(S339/Q339:Q339,0)</f>
        <v>0</v>
      </c>
      <c r="P339" s="127"/>
      <c r="Q339" s="98">
        <v>0</v>
      </c>
      <c r="R339" s="98"/>
      <c r="S339" s="99">
        <v>0</v>
      </c>
      <c r="T339" s="98"/>
      <c r="U339" s="98">
        <v>0</v>
      </c>
      <c r="V339" s="98"/>
      <c r="W339" s="98">
        <v>0</v>
      </c>
    </row>
    <row r="340" spans="2:23" ht="101.25" customHeight="1" x14ac:dyDescent="0.35">
      <c r="B340" s="84">
        <v>43</v>
      </c>
      <c r="C340" s="91" t="s">
        <v>70</v>
      </c>
      <c r="D340" s="8" t="str">
        <f t="shared" si="12"/>
        <v>43Vigilancia de la salud ambiental</v>
      </c>
      <c r="E340" s="8" t="s">
        <v>285</v>
      </c>
      <c r="F340" s="8" t="s">
        <v>289</v>
      </c>
      <c r="G340" s="8" t="s">
        <v>307</v>
      </c>
      <c r="H340" s="8" t="s">
        <v>406</v>
      </c>
      <c r="I340" s="136" t="s">
        <v>504</v>
      </c>
      <c r="J340" s="136" t="s">
        <v>504</v>
      </c>
      <c r="K340" s="79" t="s">
        <v>443</v>
      </c>
      <c r="L340" s="91" t="s">
        <v>521</v>
      </c>
      <c r="M340" s="8" t="str">
        <f t="shared" si="11"/>
        <v>43Vigilancia de la salud ambientalCANDELARIAI. AGOSTO 2025</v>
      </c>
      <c r="N340" s="127">
        <v>0</v>
      </c>
      <c r="O340" s="127" cm="1">
        <f t="array" ref="O340">IFERROR(S340/Q340:Q340,0)</f>
        <v>58956</v>
      </c>
      <c r="P340" s="127"/>
      <c r="Q340" s="98">
        <v>1</v>
      </c>
      <c r="R340" s="98"/>
      <c r="S340" s="99">
        <v>58956</v>
      </c>
      <c r="T340" s="98"/>
      <c r="U340" s="98">
        <v>0</v>
      </c>
      <c r="V340" s="98"/>
      <c r="W340" s="98">
        <v>0</v>
      </c>
    </row>
    <row r="341" spans="2:23" ht="101.25" customHeight="1" x14ac:dyDescent="0.35">
      <c r="B341" s="84">
        <v>43</v>
      </c>
      <c r="C341" s="91" t="s">
        <v>70</v>
      </c>
      <c r="D341" s="8" t="str">
        <f t="shared" si="12"/>
        <v>43Vigilancia de la salud ambiental</v>
      </c>
      <c r="E341" s="8" t="s">
        <v>285</v>
      </c>
      <c r="F341" s="8" t="s">
        <v>289</v>
      </c>
      <c r="G341" s="8" t="s">
        <v>307</v>
      </c>
      <c r="H341" s="8" t="s">
        <v>406</v>
      </c>
      <c r="I341" s="136" t="s">
        <v>504</v>
      </c>
      <c r="J341" s="136" t="s">
        <v>504</v>
      </c>
      <c r="K341" s="91" t="s">
        <v>445</v>
      </c>
      <c r="L341" s="91" t="s">
        <v>521</v>
      </c>
      <c r="M341" s="8" t="str">
        <f t="shared" si="11"/>
        <v>43Vigilancia de la salud ambientalRAFAEL URIBE URIBEI. AGOSTO 2025</v>
      </c>
      <c r="N341" s="127">
        <v>0</v>
      </c>
      <c r="O341" s="127" cm="1">
        <f t="array" ref="O341">IFERROR(S341/Q341:Q341,0)</f>
        <v>58956</v>
      </c>
      <c r="P341" s="127"/>
      <c r="Q341" s="98">
        <v>25</v>
      </c>
      <c r="R341" s="98"/>
      <c r="S341" s="99">
        <v>1473900</v>
      </c>
      <c r="T341" s="98"/>
      <c r="U341" s="98">
        <v>25</v>
      </c>
      <c r="V341" s="98"/>
      <c r="W341" s="98">
        <v>1473900</v>
      </c>
    </row>
    <row r="342" spans="2:23" ht="101.25" customHeight="1" x14ac:dyDescent="0.35">
      <c r="B342" s="84">
        <v>46</v>
      </c>
      <c r="C342" s="91" t="s">
        <v>70</v>
      </c>
      <c r="D342" s="8" t="str">
        <f t="shared" si="12"/>
        <v>46Vigilancia de la salud ambiental</v>
      </c>
      <c r="E342" s="8" t="s">
        <v>285</v>
      </c>
      <c r="F342" s="8" t="s">
        <v>289</v>
      </c>
      <c r="G342" s="8" t="s">
        <v>308</v>
      </c>
      <c r="H342" s="8" t="s">
        <v>406</v>
      </c>
      <c r="I342" s="136" t="s">
        <v>504</v>
      </c>
      <c r="J342" s="136" t="s">
        <v>504</v>
      </c>
      <c r="K342" s="79" t="s">
        <v>447</v>
      </c>
      <c r="L342" s="91" t="s">
        <v>521</v>
      </c>
      <c r="M342" s="8" t="str">
        <f t="shared" si="11"/>
        <v>46Vigilancia de la salud ambientalSANTA FEI. AGOSTO 2025</v>
      </c>
      <c r="N342" s="127">
        <v>0</v>
      </c>
      <c r="O342" s="127" cm="1">
        <f t="array" ref="O342">IFERROR(S342/Q342:Q342,0)</f>
        <v>120224</v>
      </c>
      <c r="P342" s="127"/>
      <c r="Q342" s="98">
        <v>8</v>
      </c>
      <c r="R342" s="98"/>
      <c r="S342" s="99">
        <v>961792</v>
      </c>
      <c r="T342" s="98"/>
      <c r="U342" s="98">
        <v>8</v>
      </c>
      <c r="V342" s="98"/>
      <c r="W342" s="98">
        <v>961792</v>
      </c>
    </row>
    <row r="343" spans="2:23" ht="101.25" customHeight="1" x14ac:dyDescent="0.35">
      <c r="B343" s="84">
        <v>46</v>
      </c>
      <c r="C343" s="91" t="s">
        <v>70</v>
      </c>
      <c r="D343" s="8" t="str">
        <f t="shared" si="12"/>
        <v>46Vigilancia de la salud ambiental</v>
      </c>
      <c r="E343" s="8" t="s">
        <v>285</v>
      </c>
      <c r="F343" s="8" t="s">
        <v>289</v>
      </c>
      <c r="G343" s="8" t="s">
        <v>308</v>
      </c>
      <c r="H343" s="8" t="s">
        <v>406</v>
      </c>
      <c r="I343" s="136" t="s">
        <v>504</v>
      </c>
      <c r="J343" s="136" t="s">
        <v>504</v>
      </c>
      <c r="K343" s="91" t="s">
        <v>446</v>
      </c>
      <c r="L343" s="91" t="s">
        <v>521</v>
      </c>
      <c r="M343" s="8" t="str">
        <f t="shared" si="11"/>
        <v>46Vigilancia de la salud ambientalSAN CRISTOBALI. AGOSTO 2025</v>
      </c>
      <c r="N343" s="127">
        <v>0</v>
      </c>
      <c r="O343" s="127" cm="1">
        <f t="array" ref="O343">IFERROR(S343/Q343:Q343,0)</f>
        <v>120224</v>
      </c>
      <c r="P343" s="127"/>
      <c r="Q343" s="98">
        <v>2</v>
      </c>
      <c r="R343" s="98"/>
      <c r="S343" s="99">
        <v>240448</v>
      </c>
      <c r="T343" s="98"/>
      <c r="U343" s="98">
        <v>2</v>
      </c>
      <c r="V343" s="98"/>
      <c r="W343" s="98">
        <v>240448</v>
      </c>
    </row>
    <row r="344" spans="2:23" ht="101.25" customHeight="1" x14ac:dyDescent="0.35">
      <c r="B344" s="84">
        <v>46</v>
      </c>
      <c r="C344" s="91" t="s">
        <v>70</v>
      </c>
      <c r="D344" s="8" t="str">
        <f t="shared" si="12"/>
        <v>46Vigilancia de la salud ambiental</v>
      </c>
      <c r="E344" s="8" t="s">
        <v>285</v>
      </c>
      <c r="F344" s="8" t="s">
        <v>289</v>
      </c>
      <c r="G344" s="8" t="s">
        <v>308</v>
      </c>
      <c r="H344" s="8" t="s">
        <v>406</v>
      </c>
      <c r="I344" s="136" t="s">
        <v>504</v>
      </c>
      <c r="J344" s="136" t="s">
        <v>504</v>
      </c>
      <c r="K344" s="79" t="s">
        <v>444</v>
      </c>
      <c r="L344" s="91" t="s">
        <v>521</v>
      </c>
      <c r="M344" s="8" t="str">
        <f t="shared" si="11"/>
        <v>46Vigilancia de la salud ambientalMARTIRESI. AGOSTO 2025</v>
      </c>
      <c r="N344" s="127">
        <v>0</v>
      </c>
      <c r="O344" s="127" cm="1">
        <f t="array" ref="O344">IFERROR(S344/Q344:Q344,0)</f>
        <v>120224</v>
      </c>
      <c r="P344" s="127"/>
      <c r="Q344" s="98">
        <v>11</v>
      </c>
      <c r="R344" s="98"/>
      <c r="S344" s="99">
        <v>1322464</v>
      </c>
      <c r="T344" s="98"/>
      <c r="U344" s="98">
        <v>11</v>
      </c>
      <c r="V344" s="98"/>
      <c r="W344" s="98">
        <v>1322464</v>
      </c>
    </row>
    <row r="345" spans="2:23" ht="101.25" customHeight="1" x14ac:dyDescent="0.35">
      <c r="B345" s="84">
        <v>46</v>
      </c>
      <c r="C345" s="91" t="s">
        <v>70</v>
      </c>
      <c r="D345" s="8" t="str">
        <f t="shared" si="12"/>
        <v>46Vigilancia de la salud ambiental</v>
      </c>
      <c r="E345" s="8" t="s">
        <v>285</v>
      </c>
      <c r="F345" s="8" t="s">
        <v>289</v>
      </c>
      <c r="G345" s="8" t="s">
        <v>308</v>
      </c>
      <c r="H345" s="8" t="s">
        <v>406</v>
      </c>
      <c r="I345" s="136" t="s">
        <v>504</v>
      </c>
      <c r="J345" s="136" t="s">
        <v>504</v>
      </c>
      <c r="K345" s="91" t="s">
        <v>442</v>
      </c>
      <c r="L345" s="91" t="s">
        <v>521</v>
      </c>
      <c r="M345" s="8" t="str">
        <f t="shared" si="11"/>
        <v>46Vigilancia de la salud ambientalANTONIO NARIÑOI. AGOSTO 2025</v>
      </c>
      <c r="N345" s="127">
        <v>0</v>
      </c>
      <c r="O345" s="127" cm="1">
        <f t="array" ref="O345">IFERROR(S345/Q345:Q345,0)</f>
        <v>0</v>
      </c>
      <c r="P345" s="127"/>
      <c r="Q345" s="98">
        <v>0</v>
      </c>
      <c r="R345" s="98"/>
      <c r="S345" s="99">
        <v>0</v>
      </c>
      <c r="T345" s="98"/>
      <c r="U345" s="98">
        <v>0</v>
      </c>
      <c r="V345" s="98"/>
      <c r="W345" s="98">
        <v>0</v>
      </c>
    </row>
    <row r="346" spans="2:23" ht="101.25" customHeight="1" x14ac:dyDescent="0.35">
      <c r="B346" s="84">
        <v>46</v>
      </c>
      <c r="C346" s="91" t="s">
        <v>70</v>
      </c>
      <c r="D346" s="8" t="str">
        <f t="shared" si="12"/>
        <v>46Vigilancia de la salud ambiental</v>
      </c>
      <c r="E346" s="8" t="s">
        <v>285</v>
      </c>
      <c r="F346" s="8" t="s">
        <v>289</v>
      </c>
      <c r="G346" s="8" t="s">
        <v>308</v>
      </c>
      <c r="H346" s="8" t="s">
        <v>406</v>
      </c>
      <c r="I346" s="136" t="s">
        <v>504</v>
      </c>
      <c r="J346" s="136" t="s">
        <v>504</v>
      </c>
      <c r="K346" s="91" t="s">
        <v>443</v>
      </c>
      <c r="L346" s="91" t="s">
        <v>521</v>
      </c>
      <c r="M346" s="8" t="str">
        <f t="shared" si="11"/>
        <v>46Vigilancia de la salud ambientalCANDELARIAI. AGOSTO 2025</v>
      </c>
      <c r="N346" s="127">
        <v>0</v>
      </c>
      <c r="O346" s="127" cm="1">
        <f t="array" ref="O346">IFERROR(S346/Q346:Q346,0)</f>
        <v>120224</v>
      </c>
      <c r="P346" s="127"/>
      <c r="Q346" s="98">
        <v>3</v>
      </c>
      <c r="R346" s="98"/>
      <c r="S346" s="99">
        <v>360672</v>
      </c>
      <c r="T346" s="98"/>
      <c r="U346" s="98">
        <v>3</v>
      </c>
      <c r="V346" s="98"/>
      <c r="W346" s="98">
        <v>360672</v>
      </c>
    </row>
    <row r="347" spans="2:23" ht="101.25" customHeight="1" x14ac:dyDescent="0.35">
      <c r="B347" s="84">
        <v>46</v>
      </c>
      <c r="C347" s="91" t="s">
        <v>70</v>
      </c>
      <c r="D347" s="8" t="str">
        <f t="shared" si="12"/>
        <v>46Vigilancia de la salud ambiental</v>
      </c>
      <c r="E347" s="8" t="s">
        <v>285</v>
      </c>
      <c r="F347" s="8" t="s">
        <v>289</v>
      </c>
      <c r="G347" s="8" t="s">
        <v>308</v>
      </c>
      <c r="H347" s="8" t="s">
        <v>406</v>
      </c>
      <c r="I347" s="136" t="s">
        <v>504</v>
      </c>
      <c r="J347" s="136" t="s">
        <v>504</v>
      </c>
      <c r="K347" s="79" t="s">
        <v>445</v>
      </c>
      <c r="L347" s="91" t="s">
        <v>521</v>
      </c>
      <c r="M347" s="8" t="str">
        <f t="shared" si="11"/>
        <v>46Vigilancia de la salud ambientalRAFAEL URIBE URIBEI. AGOSTO 2025</v>
      </c>
      <c r="N347" s="127">
        <v>0</v>
      </c>
      <c r="O347" s="127" cm="1">
        <f t="array" ref="O347">IFERROR(S347/Q347:Q347,0)</f>
        <v>120224</v>
      </c>
      <c r="P347" s="127"/>
      <c r="Q347" s="98">
        <v>2</v>
      </c>
      <c r="R347" s="98"/>
      <c r="S347" s="99">
        <v>240448</v>
      </c>
      <c r="T347" s="98"/>
      <c r="U347" s="98">
        <v>2</v>
      </c>
      <c r="V347" s="98"/>
      <c r="W347" s="98">
        <v>240448</v>
      </c>
    </row>
    <row r="348" spans="2:23" ht="101.25" customHeight="1" x14ac:dyDescent="0.35">
      <c r="B348" s="84">
        <v>63</v>
      </c>
      <c r="C348" s="91" t="s">
        <v>70</v>
      </c>
      <c r="D348" s="8" t="str">
        <f t="shared" si="12"/>
        <v>63Vigilancia de la salud ambiental</v>
      </c>
      <c r="E348" s="8" t="s">
        <v>285</v>
      </c>
      <c r="F348" s="8" t="s">
        <v>289</v>
      </c>
      <c r="G348" s="8" t="s">
        <v>309</v>
      </c>
      <c r="H348" s="8" t="s">
        <v>408</v>
      </c>
      <c r="I348" s="136" t="s">
        <v>504</v>
      </c>
      <c r="J348" s="136" t="s">
        <v>504</v>
      </c>
      <c r="K348" s="91" t="s">
        <v>447</v>
      </c>
      <c r="L348" s="91" t="s">
        <v>521</v>
      </c>
      <c r="M348" s="8" t="str">
        <f t="shared" si="11"/>
        <v>63Vigilancia de la salud ambientalSANTA FEI. AGOSTO 2025</v>
      </c>
      <c r="N348" s="127">
        <v>0</v>
      </c>
      <c r="O348" s="127" cm="1">
        <f t="array" ref="O348">IFERROR(S348/Q348:Q348,0)</f>
        <v>58956</v>
      </c>
      <c r="P348" s="127"/>
      <c r="Q348" s="98">
        <v>1</v>
      </c>
      <c r="R348" s="98"/>
      <c r="S348" s="99">
        <v>58956</v>
      </c>
      <c r="T348" s="98"/>
      <c r="U348" s="98">
        <v>1</v>
      </c>
      <c r="V348" s="98"/>
      <c r="W348" s="98">
        <v>58956</v>
      </c>
    </row>
    <row r="349" spans="2:23" ht="101.25" customHeight="1" x14ac:dyDescent="0.35">
      <c r="B349" s="84">
        <v>63</v>
      </c>
      <c r="C349" s="91" t="s">
        <v>70</v>
      </c>
      <c r="D349" s="8" t="str">
        <f t="shared" si="12"/>
        <v>63Vigilancia de la salud ambiental</v>
      </c>
      <c r="E349" s="8" t="s">
        <v>285</v>
      </c>
      <c r="F349" s="8" t="s">
        <v>289</v>
      </c>
      <c r="G349" s="8" t="s">
        <v>309</v>
      </c>
      <c r="H349" s="8" t="s">
        <v>408</v>
      </c>
      <c r="I349" s="136" t="s">
        <v>504</v>
      </c>
      <c r="J349" s="136" t="s">
        <v>504</v>
      </c>
      <c r="K349" s="79" t="s">
        <v>446</v>
      </c>
      <c r="L349" s="91" t="s">
        <v>521</v>
      </c>
      <c r="M349" s="8" t="str">
        <f t="shared" si="11"/>
        <v>63Vigilancia de la salud ambientalSAN CRISTOBALI. AGOSTO 2025</v>
      </c>
      <c r="N349" s="127">
        <v>0</v>
      </c>
      <c r="O349" s="127" cm="1">
        <f t="array" ref="O349">IFERROR(S349/Q349:Q349,0)</f>
        <v>0</v>
      </c>
      <c r="P349" s="127"/>
      <c r="Q349" s="98">
        <v>0</v>
      </c>
      <c r="R349" s="98"/>
      <c r="S349" s="99">
        <v>0</v>
      </c>
      <c r="T349" s="98"/>
      <c r="U349" s="98">
        <v>0</v>
      </c>
      <c r="V349" s="98"/>
      <c r="W349" s="98">
        <v>0</v>
      </c>
    </row>
    <row r="350" spans="2:23" ht="101.25" customHeight="1" x14ac:dyDescent="0.35">
      <c r="B350" s="84">
        <v>63</v>
      </c>
      <c r="C350" s="91" t="s">
        <v>70</v>
      </c>
      <c r="D350" s="8" t="str">
        <f t="shared" si="12"/>
        <v>63Vigilancia de la salud ambiental</v>
      </c>
      <c r="E350" s="8" t="s">
        <v>285</v>
      </c>
      <c r="F350" s="8" t="s">
        <v>289</v>
      </c>
      <c r="G350" s="8" t="s">
        <v>309</v>
      </c>
      <c r="H350" s="8" t="s">
        <v>408</v>
      </c>
      <c r="I350" s="136" t="s">
        <v>504</v>
      </c>
      <c r="J350" s="136" t="s">
        <v>504</v>
      </c>
      <c r="K350" s="91" t="s">
        <v>444</v>
      </c>
      <c r="L350" s="91" t="s">
        <v>521</v>
      </c>
      <c r="M350" s="8" t="str">
        <f t="shared" si="11"/>
        <v>63Vigilancia de la salud ambientalMARTIRESI. AGOSTO 2025</v>
      </c>
      <c r="N350" s="127">
        <v>0</v>
      </c>
      <c r="O350" s="127" cm="1">
        <f t="array" ref="O350">IFERROR(S350/Q350:Q350,0)</f>
        <v>0</v>
      </c>
      <c r="P350" s="127"/>
      <c r="Q350" s="98">
        <v>0</v>
      </c>
      <c r="R350" s="98"/>
      <c r="S350" s="99">
        <v>0</v>
      </c>
      <c r="T350" s="98"/>
      <c r="U350" s="98">
        <v>0</v>
      </c>
      <c r="V350" s="98"/>
      <c r="W350" s="98">
        <v>0</v>
      </c>
    </row>
    <row r="351" spans="2:23" ht="101.25" customHeight="1" x14ac:dyDescent="0.35">
      <c r="B351" s="84">
        <v>63</v>
      </c>
      <c r="C351" s="91" t="s">
        <v>70</v>
      </c>
      <c r="D351" s="8" t="str">
        <f t="shared" si="12"/>
        <v>63Vigilancia de la salud ambiental</v>
      </c>
      <c r="E351" s="8" t="s">
        <v>285</v>
      </c>
      <c r="F351" s="8" t="s">
        <v>289</v>
      </c>
      <c r="G351" s="8" t="s">
        <v>309</v>
      </c>
      <c r="H351" s="8" t="s">
        <v>408</v>
      </c>
      <c r="I351" s="136" t="s">
        <v>504</v>
      </c>
      <c r="J351" s="136" t="s">
        <v>504</v>
      </c>
      <c r="K351" s="79" t="s">
        <v>442</v>
      </c>
      <c r="L351" s="91" t="s">
        <v>521</v>
      </c>
      <c r="M351" s="8" t="str">
        <f t="shared" si="11"/>
        <v>63Vigilancia de la salud ambientalANTONIO NARIÑOI. AGOSTO 2025</v>
      </c>
      <c r="N351" s="127">
        <v>0</v>
      </c>
      <c r="O351" s="127" cm="1">
        <f t="array" ref="O351">IFERROR(S351/Q351:Q351,0)</f>
        <v>0</v>
      </c>
      <c r="P351" s="127"/>
      <c r="Q351" s="98">
        <v>0</v>
      </c>
      <c r="R351" s="98"/>
      <c r="S351" s="99">
        <v>0</v>
      </c>
      <c r="T351" s="98"/>
      <c r="U351" s="98">
        <v>0</v>
      </c>
      <c r="V351" s="98"/>
      <c r="W351" s="98">
        <v>0</v>
      </c>
    </row>
    <row r="352" spans="2:23" ht="101.25" customHeight="1" x14ac:dyDescent="0.35">
      <c r="B352" s="84">
        <v>63</v>
      </c>
      <c r="C352" s="91" t="s">
        <v>70</v>
      </c>
      <c r="D352" s="8" t="str">
        <f t="shared" si="12"/>
        <v>63Vigilancia de la salud ambiental</v>
      </c>
      <c r="E352" s="8" t="s">
        <v>285</v>
      </c>
      <c r="F352" s="8" t="s">
        <v>289</v>
      </c>
      <c r="G352" s="8" t="s">
        <v>309</v>
      </c>
      <c r="H352" s="8" t="s">
        <v>408</v>
      </c>
      <c r="I352" s="136" t="s">
        <v>504</v>
      </c>
      <c r="J352" s="136" t="s">
        <v>504</v>
      </c>
      <c r="K352" s="91" t="s">
        <v>445</v>
      </c>
      <c r="L352" s="91" t="s">
        <v>521</v>
      </c>
      <c r="M352" s="8" t="str">
        <f t="shared" si="11"/>
        <v>63Vigilancia de la salud ambientalRAFAEL URIBE URIBEI. AGOSTO 2025</v>
      </c>
      <c r="N352" s="127">
        <v>0</v>
      </c>
      <c r="O352" s="127" cm="1">
        <f t="array" ref="O352">IFERROR(S352/Q352:Q352,0)</f>
        <v>58956</v>
      </c>
      <c r="P352" s="127"/>
      <c r="Q352" s="98">
        <v>5</v>
      </c>
      <c r="R352" s="98"/>
      <c r="S352" s="99">
        <v>294780</v>
      </c>
      <c r="T352" s="98"/>
      <c r="U352" s="98">
        <v>5</v>
      </c>
      <c r="V352" s="98"/>
      <c r="W352" s="98">
        <v>294780</v>
      </c>
    </row>
    <row r="353" spans="2:23" ht="101.25" customHeight="1" x14ac:dyDescent="0.35">
      <c r="B353" s="84">
        <v>64</v>
      </c>
      <c r="C353" s="91" t="s">
        <v>70</v>
      </c>
      <c r="D353" s="8" t="str">
        <f t="shared" si="12"/>
        <v>64Vigilancia de la salud ambiental</v>
      </c>
      <c r="E353" s="8" t="s">
        <v>285</v>
      </c>
      <c r="F353" s="8" t="s">
        <v>290</v>
      </c>
      <c r="G353" s="8" t="s">
        <v>310</v>
      </c>
      <c r="H353" s="8" t="s">
        <v>406</v>
      </c>
      <c r="I353" s="136" t="s">
        <v>504</v>
      </c>
      <c r="J353" s="136" t="s">
        <v>504</v>
      </c>
      <c r="K353" s="79" t="s">
        <v>446</v>
      </c>
      <c r="L353" s="91" t="s">
        <v>521</v>
      </c>
      <c r="M353" s="8" t="str">
        <f t="shared" si="11"/>
        <v>64Vigilancia de la salud ambientalSAN CRISTOBALI. AGOSTO 2025</v>
      </c>
      <c r="N353" s="127">
        <v>0</v>
      </c>
      <c r="O353" s="127" cm="1">
        <f t="array" ref="O353">IFERROR(S353/Q353:Q353,0)</f>
        <v>0</v>
      </c>
      <c r="P353" s="127"/>
      <c r="Q353" s="98">
        <v>0</v>
      </c>
      <c r="R353" s="98"/>
      <c r="S353" s="99">
        <v>0</v>
      </c>
      <c r="T353" s="98"/>
      <c r="U353" s="98">
        <v>0</v>
      </c>
      <c r="V353" s="98"/>
      <c r="W353" s="98">
        <v>0</v>
      </c>
    </row>
    <row r="354" spans="2:23" ht="101.25" customHeight="1" x14ac:dyDescent="0.35">
      <c r="B354" s="84">
        <v>64</v>
      </c>
      <c r="C354" s="91" t="s">
        <v>70</v>
      </c>
      <c r="D354" s="8" t="str">
        <f t="shared" si="12"/>
        <v>64Vigilancia de la salud ambiental</v>
      </c>
      <c r="E354" s="8" t="s">
        <v>285</v>
      </c>
      <c r="F354" s="8" t="s">
        <v>290</v>
      </c>
      <c r="G354" s="8" t="s">
        <v>310</v>
      </c>
      <c r="H354" s="8" t="s">
        <v>406</v>
      </c>
      <c r="I354" s="136" t="s">
        <v>504</v>
      </c>
      <c r="J354" s="136" t="s">
        <v>504</v>
      </c>
      <c r="K354" s="91" t="s">
        <v>444</v>
      </c>
      <c r="L354" s="91" t="s">
        <v>521</v>
      </c>
      <c r="M354" s="8" t="str">
        <f t="shared" si="11"/>
        <v>64Vigilancia de la salud ambientalMARTIRESI. AGOSTO 2025</v>
      </c>
      <c r="N354" s="127">
        <v>0</v>
      </c>
      <c r="O354" s="127" cm="1">
        <f t="array" ref="O354">IFERROR(S354/Q354:Q354,0)</f>
        <v>0</v>
      </c>
      <c r="P354" s="127"/>
      <c r="Q354" s="98">
        <v>0</v>
      </c>
      <c r="R354" s="98"/>
      <c r="S354" s="99">
        <v>0</v>
      </c>
      <c r="T354" s="98"/>
      <c r="U354" s="98">
        <v>0</v>
      </c>
      <c r="V354" s="98"/>
      <c r="W354" s="98">
        <v>0</v>
      </c>
    </row>
    <row r="355" spans="2:23" ht="101.25" customHeight="1" x14ac:dyDescent="0.35">
      <c r="B355" s="84">
        <v>64</v>
      </c>
      <c r="C355" s="91" t="s">
        <v>70</v>
      </c>
      <c r="D355" s="8" t="str">
        <f t="shared" si="12"/>
        <v>64Vigilancia de la salud ambiental</v>
      </c>
      <c r="E355" s="8" t="s">
        <v>285</v>
      </c>
      <c r="F355" s="8" t="s">
        <v>290</v>
      </c>
      <c r="G355" s="8" t="s">
        <v>310</v>
      </c>
      <c r="H355" s="8" t="s">
        <v>406</v>
      </c>
      <c r="I355" s="136" t="s">
        <v>504</v>
      </c>
      <c r="J355" s="136" t="s">
        <v>504</v>
      </c>
      <c r="K355" s="79" t="s">
        <v>443</v>
      </c>
      <c r="L355" s="91" t="s">
        <v>521</v>
      </c>
      <c r="M355" s="8" t="str">
        <f t="shared" si="11"/>
        <v>64Vigilancia de la salud ambientalCANDELARIAI. AGOSTO 2025</v>
      </c>
      <c r="N355" s="127">
        <v>0</v>
      </c>
      <c r="O355" s="127" cm="1">
        <f t="array" ref="O355">IFERROR(S355/Q355:Q355,0)</f>
        <v>52021</v>
      </c>
      <c r="P355" s="127"/>
      <c r="Q355" s="98">
        <v>6</v>
      </c>
      <c r="R355" s="98"/>
      <c r="S355" s="99">
        <v>312126</v>
      </c>
      <c r="T355" s="98"/>
      <c r="U355" s="98">
        <v>6</v>
      </c>
      <c r="V355" s="98"/>
      <c r="W355" s="98">
        <v>312126</v>
      </c>
    </row>
    <row r="356" spans="2:23" ht="101.25" customHeight="1" x14ac:dyDescent="0.35">
      <c r="B356" s="84">
        <v>65</v>
      </c>
      <c r="C356" s="91" t="s">
        <v>70</v>
      </c>
      <c r="D356" s="8" t="str">
        <f t="shared" si="12"/>
        <v>65Vigilancia de la salud ambiental</v>
      </c>
      <c r="E356" s="8" t="s">
        <v>285</v>
      </c>
      <c r="F356" s="8" t="s">
        <v>290</v>
      </c>
      <c r="G356" s="8" t="s">
        <v>311</v>
      </c>
      <c r="H356" s="8" t="s">
        <v>406</v>
      </c>
      <c r="I356" s="136" t="s">
        <v>504</v>
      </c>
      <c r="J356" s="136" t="s">
        <v>504</v>
      </c>
      <c r="K356" s="91" t="s">
        <v>447</v>
      </c>
      <c r="L356" s="91" t="s">
        <v>521</v>
      </c>
      <c r="M356" s="8" t="str">
        <f t="shared" si="11"/>
        <v>65Vigilancia de la salud ambientalSANTA FEI. AGOSTO 2025</v>
      </c>
      <c r="N356" s="127">
        <v>0</v>
      </c>
      <c r="O356" s="127" cm="1">
        <f t="array" ref="O356">IFERROR(S356/Q356:Q356,0)</f>
        <v>138720</v>
      </c>
      <c r="P356" s="127"/>
      <c r="Q356" s="98">
        <v>5</v>
      </c>
      <c r="R356" s="98"/>
      <c r="S356" s="99">
        <v>693600</v>
      </c>
      <c r="T356" s="98"/>
      <c r="U356" s="98">
        <v>5</v>
      </c>
      <c r="V356" s="98"/>
      <c r="W356" s="98">
        <v>693600</v>
      </c>
    </row>
    <row r="357" spans="2:23" ht="101.25" customHeight="1" x14ac:dyDescent="0.35">
      <c r="B357" s="84">
        <v>65</v>
      </c>
      <c r="C357" s="91" t="s">
        <v>70</v>
      </c>
      <c r="D357" s="8" t="str">
        <f t="shared" si="12"/>
        <v>65Vigilancia de la salud ambiental</v>
      </c>
      <c r="E357" s="8" t="s">
        <v>285</v>
      </c>
      <c r="F357" s="8" t="s">
        <v>290</v>
      </c>
      <c r="G357" s="8" t="s">
        <v>311</v>
      </c>
      <c r="H357" s="8" t="s">
        <v>406</v>
      </c>
      <c r="I357" s="136" t="s">
        <v>504</v>
      </c>
      <c r="J357" s="136" t="s">
        <v>504</v>
      </c>
      <c r="K357" s="79" t="s">
        <v>446</v>
      </c>
      <c r="L357" s="91" t="s">
        <v>521</v>
      </c>
      <c r="M357" s="8" t="str">
        <f t="shared" si="11"/>
        <v>65Vigilancia de la salud ambientalSAN CRISTOBALI. AGOSTO 2025</v>
      </c>
      <c r="N357" s="127">
        <v>0</v>
      </c>
      <c r="O357" s="127" cm="1">
        <f t="array" ref="O357">IFERROR(S357/Q357:Q357,0)</f>
        <v>138720</v>
      </c>
      <c r="P357" s="127"/>
      <c r="Q357" s="98">
        <v>4</v>
      </c>
      <c r="R357" s="98"/>
      <c r="S357" s="99">
        <v>554880</v>
      </c>
      <c r="T357" s="98"/>
      <c r="U357" s="98">
        <v>4</v>
      </c>
      <c r="V357" s="98"/>
      <c r="W357" s="98">
        <v>554880</v>
      </c>
    </row>
    <row r="358" spans="2:23" ht="101.25" customHeight="1" x14ac:dyDescent="0.35">
      <c r="B358" s="84">
        <v>65</v>
      </c>
      <c r="C358" s="91" t="s">
        <v>70</v>
      </c>
      <c r="D358" s="8" t="str">
        <f t="shared" si="12"/>
        <v>65Vigilancia de la salud ambiental</v>
      </c>
      <c r="E358" s="8" t="s">
        <v>285</v>
      </c>
      <c r="F358" s="8" t="s">
        <v>290</v>
      </c>
      <c r="G358" s="8" t="s">
        <v>311</v>
      </c>
      <c r="H358" s="8" t="s">
        <v>406</v>
      </c>
      <c r="I358" s="136" t="s">
        <v>504</v>
      </c>
      <c r="J358" s="136" t="s">
        <v>504</v>
      </c>
      <c r="K358" s="91" t="s">
        <v>444</v>
      </c>
      <c r="L358" s="91" t="s">
        <v>521</v>
      </c>
      <c r="M358" s="8" t="str">
        <f t="shared" si="11"/>
        <v>65Vigilancia de la salud ambientalMARTIRESI. AGOSTO 2025</v>
      </c>
      <c r="N358" s="127">
        <v>0</v>
      </c>
      <c r="O358" s="127" cm="1">
        <f t="array" ref="O358">IFERROR(S358/Q358:Q358,0)</f>
        <v>138720</v>
      </c>
      <c r="P358" s="127"/>
      <c r="Q358" s="98">
        <v>15</v>
      </c>
      <c r="R358" s="98"/>
      <c r="S358" s="99">
        <v>2080800</v>
      </c>
      <c r="T358" s="98"/>
      <c r="U358" s="98">
        <v>14</v>
      </c>
      <c r="V358" s="98"/>
      <c r="W358" s="98">
        <v>1942080</v>
      </c>
    </row>
    <row r="359" spans="2:23" ht="101.25" customHeight="1" x14ac:dyDescent="0.35">
      <c r="B359" s="84">
        <v>65</v>
      </c>
      <c r="C359" s="91" t="s">
        <v>70</v>
      </c>
      <c r="D359" s="8" t="str">
        <f t="shared" si="12"/>
        <v>65Vigilancia de la salud ambiental</v>
      </c>
      <c r="E359" s="8" t="s">
        <v>285</v>
      </c>
      <c r="F359" s="8" t="s">
        <v>290</v>
      </c>
      <c r="G359" s="8" t="s">
        <v>311</v>
      </c>
      <c r="H359" s="8" t="s">
        <v>406</v>
      </c>
      <c r="I359" s="136" t="s">
        <v>504</v>
      </c>
      <c r="J359" s="136" t="s">
        <v>504</v>
      </c>
      <c r="K359" s="79" t="s">
        <v>442</v>
      </c>
      <c r="L359" s="91" t="s">
        <v>521</v>
      </c>
      <c r="M359" s="8" t="str">
        <f t="shared" si="11"/>
        <v>65Vigilancia de la salud ambientalANTONIO NARIÑOI. AGOSTO 2025</v>
      </c>
      <c r="N359" s="127">
        <v>0</v>
      </c>
      <c r="O359" s="127" cm="1">
        <f t="array" ref="O359">IFERROR(S359/Q359:Q359,0)</f>
        <v>138720</v>
      </c>
      <c r="P359" s="127"/>
      <c r="Q359" s="98">
        <v>20</v>
      </c>
      <c r="R359" s="98"/>
      <c r="S359" s="99">
        <v>2774400</v>
      </c>
      <c r="T359" s="98"/>
      <c r="U359" s="98">
        <v>18</v>
      </c>
      <c r="V359" s="98"/>
      <c r="W359" s="98">
        <v>2496960</v>
      </c>
    </row>
    <row r="360" spans="2:23" ht="101.25" customHeight="1" x14ac:dyDescent="0.35">
      <c r="B360" s="84">
        <v>65</v>
      </c>
      <c r="C360" s="91" t="s">
        <v>70</v>
      </c>
      <c r="D360" s="8" t="str">
        <f t="shared" si="12"/>
        <v>65Vigilancia de la salud ambiental</v>
      </c>
      <c r="E360" s="8" t="s">
        <v>285</v>
      </c>
      <c r="F360" s="8" t="s">
        <v>290</v>
      </c>
      <c r="G360" s="8" t="s">
        <v>311</v>
      </c>
      <c r="H360" s="8" t="s">
        <v>406</v>
      </c>
      <c r="I360" s="136" t="s">
        <v>504</v>
      </c>
      <c r="J360" s="136" t="s">
        <v>504</v>
      </c>
      <c r="K360" s="91" t="s">
        <v>443</v>
      </c>
      <c r="L360" s="91" t="s">
        <v>521</v>
      </c>
      <c r="M360" s="8" t="str">
        <f t="shared" si="11"/>
        <v>65Vigilancia de la salud ambientalCANDELARIAI. AGOSTO 2025</v>
      </c>
      <c r="N360" s="127">
        <v>0</v>
      </c>
      <c r="O360" s="127" cm="1">
        <f t="array" ref="O360">IFERROR(S360/Q360:Q360,0)</f>
        <v>138720</v>
      </c>
      <c r="P360" s="127"/>
      <c r="Q360" s="98">
        <v>4</v>
      </c>
      <c r="R360" s="98"/>
      <c r="S360" s="99">
        <v>554880</v>
      </c>
      <c r="T360" s="98"/>
      <c r="U360" s="98">
        <v>1</v>
      </c>
      <c r="V360" s="98"/>
      <c r="W360" s="98">
        <v>138720</v>
      </c>
    </row>
    <row r="361" spans="2:23" ht="101.25" customHeight="1" x14ac:dyDescent="0.35">
      <c r="B361" s="84">
        <v>65</v>
      </c>
      <c r="C361" s="91" t="s">
        <v>70</v>
      </c>
      <c r="D361" s="8" t="str">
        <f t="shared" si="12"/>
        <v>65Vigilancia de la salud ambiental</v>
      </c>
      <c r="E361" s="8" t="s">
        <v>285</v>
      </c>
      <c r="F361" s="8" t="s">
        <v>290</v>
      </c>
      <c r="G361" s="8" t="s">
        <v>311</v>
      </c>
      <c r="H361" s="8" t="s">
        <v>406</v>
      </c>
      <c r="I361" s="136" t="s">
        <v>504</v>
      </c>
      <c r="J361" s="136" t="s">
        <v>504</v>
      </c>
      <c r="K361" s="79" t="s">
        <v>445</v>
      </c>
      <c r="L361" s="91" t="s">
        <v>521</v>
      </c>
      <c r="M361" s="8" t="str">
        <f t="shared" si="11"/>
        <v>65Vigilancia de la salud ambientalRAFAEL URIBE URIBEI. AGOSTO 2025</v>
      </c>
      <c r="N361" s="127">
        <v>0</v>
      </c>
      <c r="O361" s="127" cm="1">
        <f t="array" ref="O361">IFERROR(S361/Q361:Q361,0)</f>
        <v>138720</v>
      </c>
      <c r="P361" s="127"/>
      <c r="Q361" s="98">
        <v>27</v>
      </c>
      <c r="R361" s="98"/>
      <c r="S361" s="99">
        <v>3745440</v>
      </c>
      <c r="T361" s="98"/>
      <c r="U361" s="98">
        <v>24</v>
      </c>
      <c r="V361" s="98"/>
      <c r="W361" s="98">
        <v>3329280</v>
      </c>
    </row>
    <row r="362" spans="2:23" ht="101.25" customHeight="1" x14ac:dyDescent="0.35">
      <c r="B362" s="84">
        <v>67</v>
      </c>
      <c r="C362" s="91" t="s">
        <v>70</v>
      </c>
      <c r="D362" s="8" t="str">
        <f t="shared" si="12"/>
        <v>67Vigilancia de la salud ambiental</v>
      </c>
      <c r="E362" s="8" t="s">
        <v>285</v>
      </c>
      <c r="F362" s="8" t="s">
        <v>290</v>
      </c>
      <c r="G362" s="8" t="s">
        <v>513</v>
      </c>
      <c r="H362" s="8" t="s">
        <v>406</v>
      </c>
      <c r="I362" s="136" t="s">
        <v>504</v>
      </c>
      <c r="J362" s="136" t="s">
        <v>504</v>
      </c>
      <c r="K362" s="91" t="s">
        <v>447</v>
      </c>
      <c r="L362" s="91" t="s">
        <v>521</v>
      </c>
      <c r="M362" s="8" t="str">
        <f t="shared" si="11"/>
        <v>67Vigilancia de la salud ambientalSANTA FEI. AGOSTO 2025</v>
      </c>
      <c r="N362" s="127">
        <v>0</v>
      </c>
      <c r="O362" s="127" cm="1">
        <f t="array" ref="O362">IFERROR(S362/Q362:Q362,0)</f>
        <v>277440</v>
      </c>
      <c r="P362" s="127"/>
      <c r="Q362" s="98">
        <v>1</v>
      </c>
      <c r="R362" s="98"/>
      <c r="S362" s="99">
        <v>277440</v>
      </c>
      <c r="T362" s="98"/>
      <c r="U362" s="98">
        <v>0</v>
      </c>
      <c r="V362" s="98"/>
      <c r="W362" s="98">
        <v>0</v>
      </c>
    </row>
    <row r="363" spans="2:23" ht="101.25" customHeight="1" x14ac:dyDescent="0.35">
      <c r="B363" s="84">
        <v>68</v>
      </c>
      <c r="C363" s="91" t="s">
        <v>70</v>
      </c>
      <c r="D363" s="8" t="str">
        <f t="shared" si="12"/>
        <v>68Vigilancia de la salud ambiental</v>
      </c>
      <c r="E363" s="8" t="s">
        <v>285</v>
      </c>
      <c r="F363" s="8" t="s">
        <v>290</v>
      </c>
      <c r="G363" s="8" t="s">
        <v>416</v>
      </c>
      <c r="H363" s="8" t="s">
        <v>406</v>
      </c>
      <c r="I363" s="136" t="s">
        <v>504</v>
      </c>
      <c r="J363" s="136" t="s">
        <v>504</v>
      </c>
      <c r="K363" s="79" t="s">
        <v>447</v>
      </c>
      <c r="L363" s="91" t="s">
        <v>521</v>
      </c>
      <c r="M363" s="8" t="str">
        <f t="shared" si="11"/>
        <v>68Vigilancia de la salud ambientalSANTA FEI. AGOSTO 2025</v>
      </c>
      <c r="N363" s="127">
        <v>0</v>
      </c>
      <c r="O363" s="127" cm="1">
        <f t="array" ref="O363">IFERROR(S363/Q363:Q363,0)</f>
        <v>277440</v>
      </c>
      <c r="P363" s="127"/>
      <c r="Q363" s="98">
        <v>3</v>
      </c>
      <c r="R363" s="98"/>
      <c r="S363" s="99">
        <v>832320</v>
      </c>
      <c r="T363" s="98"/>
      <c r="U363" s="98">
        <v>3</v>
      </c>
      <c r="V363" s="98"/>
      <c r="W363" s="98">
        <v>832320</v>
      </c>
    </row>
    <row r="364" spans="2:23" ht="101.25" customHeight="1" x14ac:dyDescent="0.35">
      <c r="B364" s="84">
        <v>68</v>
      </c>
      <c r="C364" s="91" t="s">
        <v>70</v>
      </c>
      <c r="D364" s="8" t="str">
        <f t="shared" si="12"/>
        <v>68Vigilancia de la salud ambiental</v>
      </c>
      <c r="E364" s="8" t="s">
        <v>285</v>
      </c>
      <c r="F364" s="8" t="s">
        <v>290</v>
      </c>
      <c r="G364" s="8" t="s">
        <v>416</v>
      </c>
      <c r="H364" s="8" t="s">
        <v>406</v>
      </c>
      <c r="I364" s="136" t="s">
        <v>504</v>
      </c>
      <c r="J364" s="136" t="s">
        <v>504</v>
      </c>
      <c r="K364" s="91" t="s">
        <v>446</v>
      </c>
      <c r="L364" s="91" t="s">
        <v>521</v>
      </c>
      <c r="M364" s="8" t="str">
        <f t="shared" si="11"/>
        <v>68Vigilancia de la salud ambientalSAN CRISTOBALI. AGOSTO 2025</v>
      </c>
      <c r="N364" s="127">
        <v>0</v>
      </c>
      <c r="O364" s="127" cm="1">
        <f t="array" ref="O364">IFERROR(S364/Q364:Q364,0)</f>
        <v>277440</v>
      </c>
      <c r="P364" s="127"/>
      <c r="Q364" s="98">
        <v>1</v>
      </c>
      <c r="R364" s="98"/>
      <c r="S364" s="99">
        <v>277440</v>
      </c>
      <c r="T364" s="98"/>
      <c r="U364" s="98">
        <v>1</v>
      </c>
      <c r="V364" s="98"/>
      <c r="W364" s="98">
        <v>277440</v>
      </c>
    </row>
    <row r="365" spans="2:23" ht="101.25" customHeight="1" x14ac:dyDescent="0.35">
      <c r="B365" s="84">
        <v>68</v>
      </c>
      <c r="C365" s="91" t="s">
        <v>70</v>
      </c>
      <c r="D365" s="8" t="str">
        <f t="shared" si="12"/>
        <v>68Vigilancia de la salud ambiental</v>
      </c>
      <c r="E365" s="8" t="s">
        <v>285</v>
      </c>
      <c r="F365" s="8" t="s">
        <v>290</v>
      </c>
      <c r="G365" s="8" t="s">
        <v>416</v>
      </c>
      <c r="H365" s="8" t="s">
        <v>406</v>
      </c>
      <c r="I365" s="136" t="s">
        <v>504</v>
      </c>
      <c r="J365" s="136" t="s">
        <v>504</v>
      </c>
      <c r="K365" s="79" t="s">
        <v>444</v>
      </c>
      <c r="L365" s="91" t="s">
        <v>521</v>
      </c>
      <c r="M365" s="8" t="str">
        <f t="shared" si="11"/>
        <v>68Vigilancia de la salud ambientalMARTIRESI. AGOSTO 2025</v>
      </c>
      <c r="N365" s="127">
        <v>0</v>
      </c>
      <c r="O365" s="127" cm="1">
        <f t="array" ref="O365">IFERROR(S365/Q365:Q365,0)</f>
        <v>277440</v>
      </c>
      <c r="P365" s="127"/>
      <c r="Q365" s="98">
        <v>6</v>
      </c>
      <c r="R365" s="98"/>
      <c r="S365" s="99">
        <v>1664640</v>
      </c>
      <c r="T365" s="98"/>
      <c r="U365" s="98">
        <v>6</v>
      </c>
      <c r="V365" s="98"/>
      <c r="W365" s="98">
        <v>1664640</v>
      </c>
    </row>
    <row r="366" spans="2:23" ht="101.25" customHeight="1" x14ac:dyDescent="0.35">
      <c r="B366" s="84">
        <v>68</v>
      </c>
      <c r="C366" s="91" t="s">
        <v>70</v>
      </c>
      <c r="D366" s="8" t="str">
        <f t="shared" si="12"/>
        <v>68Vigilancia de la salud ambiental</v>
      </c>
      <c r="E366" s="8" t="s">
        <v>285</v>
      </c>
      <c r="F366" s="8" t="s">
        <v>290</v>
      </c>
      <c r="G366" s="8" t="s">
        <v>416</v>
      </c>
      <c r="H366" s="8" t="s">
        <v>406</v>
      </c>
      <c r="I366" s="136" t="s">
        <v>504</v>
      </c>
      <c r="J366" s="136" t="s">
        <v>504</v>
      </c>
      <c r="K366" s="91" t="s">
        <v>442</v>
      </c>
      <c r="L366" s="91" t="s">
        <v>521</v>
      </c>
      <c r="M366" s="8" t="str">
        <f t="shared" si="11"/>
        <v>68Vigilancia de la salud ambientalANTONIO NARIÑOI. AGOSTO 2025</v>
      </c>
      <c r="N366" s="127">
        <v>0</v>
      </c>
      <c r="O366" s="127" cm="1">
        <f t="array" ref="O366">IFERROR(S366/Q366:Q366,0)</f>
        <v>277440</v>
      </c>
      <c r="P366" s="127"/>
      <c r="Q366" s="98">
        <v>2</v>
      </c>
      <c r="R366" s="98"/>
      <c r="S366" s="99">
        <v>554880</v>
      </c>
      <c r="T366" s="98"/>
      <c r="U366" s="98">
        <v>2</v>
      </c>
      <c r="V366" s="98"/>
      <c r="W366" s="98">
        <v>554880</v>
      </c>
    </row>
    <row r="367" spans="2:23" ht="101.25" customHeight="1" x14ac:dyDescent="0.35">
      <c r="B367" s="84">
        <v>68</v>
      </c>
      <c r="C367" s="91" t="s">
        <v>70</v>
      </c>
      <c r="D367" s="8" t="str">
        <f t="shared" si="12"/>
        <v>68Vigilancia de la salud ambiental</v>
      </c>
      <c r="E367" s="8" t="s">
        <v>285</v>
      </c>
      <c r="F367" s="8" t="s">
        <v>290</v>
      </c>
      <c r="G367" s="8" t="s">
        <v>416</v>
      </c>
      <c r="H367" s="8" t="s">
        <v>406</v>
      </c>
      <c r="I367" s="136" t="s">
        <v>504</v>
      </c>
      <c r="J367" s="136" t="s">
        <v>504</v>
      </c>
      <c r="K367" s="79" t="s">
        <v>445</v>
      </c>
      <c r="L367" s="91" t="s">
        <v>521</v>
      </c>
      <c r="M367" s="8" t="str">
        <f t="shared" si="11"/>
        <v>68Vigilancia de la salud ambientalRAFAEL URIBE URIBEI. AGOSTO 2025</v>
      </c>
      <c r="N367" s="127">
        <v>0</v>
      </c>
      <c r="O367" s="127" cm="1">
        <f t="array" ref="O367">IFERROR(S367/Q367:Q367,0)</f>
        <v>277440</v>
      </c>
      <c r="P367" s="127"/>
      <c r="Q367" s="98">
        <v>1</v>
      </c>
      <c r="R367" s="98"/>
      <c r="S367" s="99">
        <v>277440</v>
      </c>
      <c r="T367" s="98"/>
      <c r="U367" s="98">
        <v>1</v>
      </c>
      <c r="V367" s="98"/>
      <c r="W367" s="98">
        <v>277440</v>
      </c>
    </row>
    <row r="368" spans="2:23" ht="101.25" customHeight="1" x14ac:dyDescent="0.35">
      <c r="B368" s="84">
        <v>69</v>
      </c>
      <c r="C368" s="91" t="s">
        <v>70</v>
      </c>
      <c r="D368" s="8" t="str">
        <f t="shared" si="12"/>
        <v>69Vigilancia de la salud ambiental</v>
      </c>
      <c r="E368" s="8" t="s">
        <v>285</v>
      </c>
      <c r="F368" s="8" t="s">
        <v>290</v>
      </c>
      <c r="G368" s="8" t="s">
        <v>312</v>
      </c>
      <c r="H368" s="8" t="s">
        <v>406</v>
      </c>
      <c r="I368" s="136" t="s">
        <v>504</v>
      </c>
      <c r="J368" s="136" t="s">
        <v>504</v>
      </c>
      <c r="K368" s="91" t="s">
        <v>447</v>
      </c>
      <c r="L368" s="91" t="s">
        <v>521</v>
      </c>
      <c r="M368" s="8" t="str">
        <f t="shared" si="11"/>
        <v>69Vigilancia de la salud ambientalSANTA FEI. AGOSTO 2025</v>
      </c>
      <c r="N368" s="127">
        <v>0</v>
      </c>
      <c r="O368" s="127" cm="1">
        <f t="array" ref="O368">IFERROR(S368/Q368:Q368,0)</f>
        <v>49130</v>
      </c>
      <c r="P368" s="127"/>
      <c r="Q368" s="98">
        <v>6</v>
      </c>
      <c r="R368" s="98"/>
      <c r="S368" s="99">
        <v>294780</v>
      </c>
      <c r="T368" s="98"/>
      <c r="U368" s="98">
        <v>6</v>
      </c>
      <c r="V368" s="98"/>
      <c r="W368" s="98">
        <v>294780</v>
      </c>
    </row>
    <row r="369" spans="2:23" ht="101.25" customHeight="1" x14ac:dyDescent="0.35">
      <c r="B369" s="84">
        <v>69</v>
      </c>
      <c r="C369" s="91" t="s">
        <v>70</v>
      </c>
      <c r="D369" s="8" t="str">
        <f t="shared" si="12"/>
        <v>69Vigilancia de la salud ambiental</v>
      </c>
      <c r="E369" s="8" t="s">
        <v>285</v>
      </c>
      <c r="F369" s="8" t="s">
        <v>290</v>
      </c>
      <c r="G369" s="8" t="s">
        <v>312</v>
      </c>
      <c r="H369" s="8" t="s">
        <v>406</v>
      </c>
      <c r="I369" s="136" t="s">
        <v>504</v>
      </c>
      <c r="J369" s="136" t="s">
        <v>504</v>
      </c>
      <c r="K369" s="79" t="s">
        <v>446</v>
      </c>
      <c r="L369" s="91" t="s">
        <v>521</v>
      </c>
      <c r="M369" s="8" t="str">
        <f t="shared" si="11"/>
        <v>69Vigilancia de la salud ambientalSAN CRISTOBALI. AGOSTO 2025</v>
      </c>
      <c r="N369" s="127">
        <v>0</v>
      </c>
      <c r="O369" s="127" cm="1">
        <f t="array" ref="O369">IFERROR(S369/Q369:Q369,0)</f>
        <v>49130</v>
      </c>
      <c r="P369" s="127"/>
      <c r="Q369" s="98">
        <v>16</v>
      </c>
      <c r="R369" s="98"/>
      <c r="S369" s="99">
        <v>786080</v>
      </c>
      <c r="T369" s="98"/>
      <c r="U369" s="98">
        <v>16</v>
      </c>
      <c r="V369" s="98"/>
      <c r="W369" s="98">
        <v>786080</v>
      </c>
    </row>
    <row r="370" spans="2:23" ht="101.25" customHeight="1" x14ac:dyDescent="0.35">
      <c r="B370" s="84">
        <v>69</v>
      </c>
      <c r="C370" s="91" t="s">
        <v>70</v>
      </c>
      <c r="D370" s="8" t="str">
        <f t="shared" si="12"/>
        <v>69Vigilancia de la salud ambiental</v>
      </c>
      <c r="E370" s="8" t="s">
        <v>285</v>
      </c>
      <c r="F370" s="8" t="s">
        <v>290</v>
      </c>
      <c r="G370" s="8" t="s">
        <v>312</v>
      </c>
      <c r="H370" s="8" t="s">
        <v>406</v>
      </c>
      <c r="I370" s="136" t="s">
        <v>504</v>
      </c>
      <c r="J370" s="136" t="s">
        <v>504</v>
      </c>
      <c r="K370" s="91" t="s">
        <v>444</v>
      </c>
      <c r="L370" s="91" t="s">
        <v>521</v>
      </c>
      <c r="M370" s="8" t="str">
        <f t="shared" si="11"/>
        <v>69Vigilancia de la salud ambientalMARTIRESI. AGOSTO 2025</v>
      </c>
      <c r="N370" s="127">
        <v>0</v>
      </c>
      <c r="O370" s="127" cm="1">
        <f t="array" ref="O370">IFERROR(S370/Q370:Q370,0)</f>
        <v>49130</v>
      </c>
      <c r="P370" s="127"/>
      <c r="Q370" s="98">
        <v>4</v>
      </c>
      <c r="R370" s="98"/>
      <c r="S370" s="99">
        <v>196520</v>
      </c>
      <c r="T370" s="98"/>
      <c r="U370" s="98">
        <v>4</v>
      </c>
      <c r="V370" s="98"/>
      <c r="W370" s="98">
        <v>196520</v>
      </c>
    </row>
    <row r="371" spans="2:23" ht="101.25" customHeight="1" x14ac:dyDescent="0.35">
      <c r="B371" s="84">
        <v>69</v>
      </c>
      <c r="C371" s="91" t="s">
        <v>70</v>
      </c>
      <c r="D371" s="8" t="str">
        <f t="shared" si="12"/>
        <v>69Vigilancia de la salud ambiental</v>
      </c>
      <c r="E371" s="8" t="s">
        <v>285</v>
      </c>
      <c r="F371" s="8" t="s">
        <v>290</v>
      </c>
      <c r="G371" s="8" t="s">
        <v>312</v>
      </c>
      <c r="H371" s="8" t="s">
        <v>406</v>
      </c>
      <c r="I371" s="136" t="s">
        <v>504</v>
      </c>
      <c r="J371" s="136" t="s">
        <v>504</v>
      </c>
      <c r="K371" s="79" t="s">
        <v>442</v>
      </c>
      <c r="L371" s="91" t="s">
        <v>521</v>
      </c>
      <c r="M371" s="8" t="str">
        <f t="shared" si="11"/>
        <v>69Vigilancia de la salud ambientalANTONIO NARIÑOI. AGOSTO 2025</v>
      </c>
      <c r="N371" s="127">
        <v>0</v>
      </c>
      <c r="O371" s="127" cm="1">
        <f t="array" ref="O371">IFERROR(S371/Q371:Q371,0)</f>
        <v>49130</v>
      </c>
      <c r="P371" s="127"/>
      <c r="Q371" s="98">
        <v>8</v>
      </c>
      <c r="R371" s="98"/>
      <c r="S371" s="99">
        <v>393040</v>
      </c>
      <c r="T371" s="98"/>
      <c r="U371" s="98">
        <v>8</v>
      </c>
      <c r="V371" s="98"/>
      <c r="W371" s="98">
        <v>393040</v>
      </c>
    </row>
    <row r="372" spans="2:23" ht="101.25" customHeight="1" x14ac:dyDescent="0.35">
      <c r="B372" s="84">
        <v>69</v>
      </c>
      <c r="C372" s="91" t="s">
        <v>70</v>
      </c>
      <c r="D372" s="8" t="str">
        <f t="shared" si="12"/>
        <v>69Vigilancia de la salud ambiental</v>
      </c>
      <c r="E372" s="8" t="s">
        <v>285</v>
      </c>
      <c r="F372" s="8" t="s">
        <v>290</v>
      </c>
      <c r="G372" s="8" t="s">
        <v>312</v>
      </c>
      <c r="H372" s="8" t="s">
        <v>406</v>
      </c>
      <c r="I372" s="136" t="s">
        <v>504</v>
      </c>
      <c r="J372" s="136" t="s">
        <v>504</v>
      </c>
      <c r="K372" s="79" t="s">
        <v>443</v>
      </c>
      <c r="L372" s="91" t="s">
        <v>521</v>
      </c>
      <c r="M372" s="8" t="str">
        <f t="shared" si="11"/>
        <v>69Vigilancia de la salud ambientalCANDELARIAI. AGOSTO 2025</v>
      </c>
      <c r="N372" s="127">
        <v>0</v>
      </c>
      <c r="O372" s="127" cm="1">
        <f t="array" ref="O372">IFERROR(S372/Q372:Q372,0)</f>
        <v>49130</v>
      </c>
      <c r="P372" s="127"/>
      <c r="Q372" s="98">
        <v>3</v>
      </c>
      <c r="R372" s="98"/>
      <c r="S372" s="99">
        <v>147390</v>
      </c>
      <c r="T372" s="98"/>
      <c r="U372" s="98">
        <v>3</v>
      </c>
      <c r="V372" s="98"/>
      <c r="W372" s="98">
        <v>147390</v>
      </c>
    </row>
    <row r="373" spans="2:23" ht="101.25" customHeight="1" x14ac:dyDescent="0.35">
      <c r="B373" s="84">
        <v>69</v>
      </c>
      <c r="C373" s="91" t="s">
        <v>70</v>
      </c>
      <c r="D373" s="8" t="str">
        <f t="shared" si="12"/>
        <v>69Vigilancia de la salud ambiental</v>
      </c>
      <c r="E373" s="8" t="s">
        <v>285</v>
      </c>
      <c r="F373" s="8" t="s">
        <v>290</v>
      </c>
      <c r="G373" s="8" t="s">
        <v>312</v>
      </c>
      <c r="H373" s="8" t="s">
        <v>406</v>
      </c>
      <c r="I373" s="136" t="s">
        <v>504</v>
      </c>
      <c r="J373" s="136" t="s">
        <v>504</v>
      </c>
      <c r="K373" s="91" t="s">
        <v>445</v>
      </c>
      <c r="L373" s="91" t="s">
        <v>521</v>
      </c>
      <c r="M373" s="8" t="str">
        <f t="shared" si="11"/>
        <v>69Vigilancia de la salud ambientalRAFAEL URIBE URIBEI. AGOSTO 2025</v>
      </c>
      <c r="N373" s="127">
        <v>0</v>
      </c>
      <c r="O373" s="127" cm="1">
        <f t="array" ref="O373">IFERROR(S373/Q373:Q373,0)</f>
        <v>49130</v>
      </c>
      <c r="P373" s="127"/>
      <c r="Q373" s="98">
        <v>9</v>
      </c>
      <c r="R373" s="98"/>
      <c r="S373" s="99">
        <v>442170</v>
      </c>
      <c r="T373" s="98"/>
      <c r="U373" s="98">
        <v>9</v>
      </c>
      <c r="V373" s="98"/>
      <c r="W373" s="98">
        <v>442170</v>
      </c>
    </row>
    <row r="374" spans="2:23" ht="101.25" customHeight="1" x14ac:dyDescent="0.35">
      <c r="B374" s="84">
        <v>71</v>
      </c>
      <c r="C374" s="91" t="s">
        <v>70</v>
      </c>
      <c r="D374" s="8" t="str">
        <f t="shared" si="12"/>
        <v>71Vigilancia de la salud ambiental</v>
      </c>
      <c r="E374" s="8" t="s">
        <v>285</v>
      </c>
      <c r="F374" s="8" t="s">
        <v>290</v>
      </c>
      <c r="G374" s="8" t="s">
        <v>313</v>
      </c>
      <c r="H374" s="8" t="s">
        <v>406</v>
      </c>
      <c r="I374" s="136" t="s">
        <v>504</v>
      </c>
      <c r="J374" s="136" t="s">
        <v>504</v>
      </c>
      <c r="K374" s="79" t="s">
        <v>447</v>
      </c>
      <c r="L374" s="91" t="s">
        <v>521</v>
      </c>
      <c r="M374" s="8" t="str">
        <f t="shared" si="11"/>
        <v>71Vigilancia de la salud ambientalSANTA FEI. AGOSTO 2025</v>
      </c>
      <c r="N374" s="127">
        <v>0</v>
      </c>
      <c r="O374" s="127" cm="1">
        <f t="array" ref="O374">IFERROR(S374/Q374:Q374,0)</f>
        <v>49130</v>
      </c>
      <c r="P374" s="127"/>
      <c r="Q374" s="98">
        <v>2</v>
      </c>
      <c r="R374" s="98"/>
      <c r="S374" s="99">
        <v>98260</v>
      </c>
      <c r="T374" s="98"/>
      <c r="U374" s="98">
        <v>2</v>
      </c>
      <c r="V374" s="98"/>
      <c r="W374" s="98">
        <v>98260</v>
      </c>
    </row>
    <row r="375" spans="2:23" ht="101.25" customHeight="1" x14ac:dyDescent="0.35">
      <c r="B375" s="84">
        <v>71</v>
      </c>
      <c r="C375" s="91" t="s">
        <v>70</v>
      </c>
      <c r="D375" s="8" t="str">
        <f t="shared" si="12"/>
        <v>71Vigilancia de la salud ambiental</v>
      </c>
      <c r="E375" s="8" t="s">
        <v>285</v>
      </c>
      <c r="F375" s="8" t="s">
        <v>290</v>
      </c>
      <c r="G375" s="8" t="s">
        <v>313</v>
      </c>
      <c r="H375" s="8" t="s">
        <v>406</v>
      </c>
      <c r="I375" s="136" t="s">
        <v>504</v>
      </c>
      <c r="J375" s="136" t="s">
        <v>504</v>
      </c>
      <c r="K375" s="91" t="s">
        <v>446</v>
      </c>
      <c r="L375" s="91" t="s">
        <v>521</v>
      </c>
      <c r="M375" s="8" t="str">
        <f t="shared" si="11"/>
        <v>71Vigilancia de la salud ambientalSAN CRISTOBALI. AGOSTO 2025</v>
      </c>
      <c r="N375" s="127">
        <v>0</v>
      </c>
      <c r="O375" s="127" cm="1">
        <f t="array" ref="O375">IFERROR(S375/Q375:Q375,0)</f>
        <v>49130</v>
      </c>
      <c r="P375" s="127"/>
      <c r="Q375" s="98">
        <v>8</v>
      </c>
      <c r="R375" s="98"/>
      <c r="S375" s="99">
        <v>393040</v>
      </c>
      <c r="T375" s="98"/>
      <c r="U375" s="98">
        <v>8</v>
      </c>
      <c r="V375" s="98"/>
      <c r="W375" s="98">
        <v>393040</v>
      </c>
    </row>
    <row r="376" spans="2:23" ht="101.25" customHeight="1" x14ac:dyDescent="0.35">
      <c r="B376" s="84">
        <v>71</v>
      </c>
      <c r="C376" s="91" t="s">
        <v>70</v>
      </c>
      <c r="D376" s="8" t="str">
        <f t="shared" si="12"/>
        <v>71Vigilancia de la salud ambiental</v>
      </c>
      <c r="E376" s="8" t="s">
        <v>285</v>
      </c>
      <c r="F376" s="8" t="s">
        <v>290</v>
      </c>
      <c r="G376" s="8" t="s">
        <v>313</v>
      </c>
      <c r="H376" s="8" t="s">
        <v>406</v>
      </c>
      <c r="I376" s="136" t="s">
        <v>504</v>
      </c>
      <c r="J376" s="136" t="s">
        <v>504</v>
      </c>
      <c r="K376" s="79" t="s">
        <v>444</v>
      </c>
      <c r="L376" s="91" t="s">
        <v>521</v>
      </c>
      <c r="M376" s="8" t="str">
        <f t="shared" si="11"/>
        <v>71Vigilancia de la salud ambientalMARTIRESI. AGOSTO 2025</v>
      </c>
      <c r="N376" s="127">
        <v>0</v>
      </c>
      <c r="O376" s="127" cm="1">
        <f t="array" ref="O376">IFERROR(S376/Q376:Q376,0)</f>
        <v>49130</v>
      </c>
      <c r="P376" s="127"/>
      <c r="Q376" s="98">
        <v>4</v>
      </c>
      <c r="R376" s="98"/>
      <c r="S376" s="99">
        <v>196520</v>
      </c>
      <c r="T376" s="98"/>
      <c r="U376" s="98">
        <v>1</v>
      </c>
      <c r="V376" s="98"/>
      <c r="W376" s="98">
        <v>49130</v>
      </c>
    </row>
    <row r="377" spans="2:23" ht="101.25" customHeight="1" x14ac:dyDescent="0.35">
      <c r="B377" s="84">
        <v>71</v>
      </c>
      <c r="C377" s="91" t="s">
        <v>70</v>
      </c>
      <c r="D377" s="8" t="str">
        <f t="shared" si="12"/>
        <v>71Vigilancia de la salud ambiental</v>
      </c>
      <c r="E377" s="8" t="s">
        <v>285</v>
      </c>
      <c r="F377" s="8" t="s">
        <v>290</v>
      </c>
      <c r="G377" s="8" t="s">
        <v>313</v>
      </c>
      <c r="H377" s="8" t="s">
        <v>406</v>
      </c>
      <c r="I377" s="136" t="s">
        <v>504</v>
      </c>
      <c r="J377" s="136" t="s">
        <v>504</v>
      </c>
      <c r="K377" s="91" t="s">
        <v>442</v>
      </c>
      <c r="L377" s="91" t="s">
        <v>521</v>
      </c>
      <c r="M377" s="8" t="str">
        <f t="shared" si="11"/>
        <v>71Vigilancia de la salud ambientalANTONIO NARIÑOI. AGOSTO 2025</v>
      </c>
      <c r="N377" s="127">
        <v>0</v>
      </c>
      <c r="O377" s="127" cm="1">
        <f t="array" ref="O377">IFERROR(S377/Q377:Q377,0)</f>
        <v>49130</v>
      </c>
      <c r="P377" s="127"/>
      <c r="Q377" s="98">
        <v>4</v>
      </c>
      <c r="R377" s="98"/>
      <c r="S377" s="99">
        <v>196520</v>
      </c>
      <c r="T377" s="98"/>
      <c r="U377" s="98">
        <v>3</v>
      </c>
      <c r="V377" s="98"/>
      <c r="W377" s="98">
        <v>147390</v>
      </c>
    </row>
    <row r="378" spans="2:23" ht="101.25" customHeight="1" x14ac:dyDescent="0.35">
      <c r="B378" s="84">
        <v>71</v>
      </c>
      <c r="C378" s="91" t="s">
        <v>70</v>
      </c>
      <c r="D378" s="8" t="str">
        <f t="shared" si="12"/>
        <v>71Vigilancia de la salud ambiental</v>
      </c>
      <c r="E378" s="8" t="s">
        <v>285</v>
      </c>
      <c r="F378" s="8" t="s">
        <v>290</v>
      </c>
      <c r="G378" s="8" t="s">
        <v>313</v>
      </c>
      <c r="H378" s="8" t="s">
        <v>406</v>
      </c>
      <c r="I378" s="136" t="s">
        <v>504</v>
      </c>
      <c r="J378" s="136" t="s">
        <v>504</v>
      </c>
      <c r="K378" s="79" t="s">
        <v>443</v>
      </c>
      <c r="L378" s="91" t="s">
        <v>521</v>
      </c>
      <c r="M378" s="8" t="str">
        <f t="shared" si="11"/>
        <v>71Vigilancia de la salud ambientalCANDELARIAI. AGOSTO 2025</v>
      </c>
      <c r="N378" s="127">
        <v>0</v>
      </c>
      <c r="O378" s="127" cm="1">
        <f t="array" ref="O378">IFERROR(S378/Q378:Q378,0)</f>
        <v>0</v>
      </c>
      <c r="P378" s="127"/>
      <c r="Q378" s="98">
        <v>0</v>
      </c>
      <c r="R378" s="98"/>
      <c r="S378" s="99">
        <v>0</v>
      </c>
      <c r="T378" s="98"/>
      <c r="U378" s="98">
        <v>0</v>
      </c>
      <c r="V378" s="98"/>
      <c r="W378" s="98">
        <v>0</v>
      </c>
    </row>
    <row r="379" spans="2:23" ht="101.25" customHeight="1" x14ac:dyDescent="0.35">
      <c r="B379" s="84">
        <v>71</v>
      </c>
      <c r="C379" s="91" t="s">
        <v>70</v>
      </c>
      <c r="D379" s="8" t="str">
        <f t="shared" si="12"/>
        <v>71Vigilancia de la salud ambiental</v>
      </c>
      <c r="E379" s="8" t="s">
        <v>285</v>
      </c>
      <c r="F379" s="8" t="s">
        <v>290</v>
      </c>
      <c r="G379" s="8" t="s">
        <v>313</v>
      </c>
      <c r="H379" s="8" t="s">
        <v>406</v>
      </c>
      <c r="I379" s="136" t="s">
        <v>504</v>
      </c>
      <c r="J379" s="136" t="s">
        <v>504</v>
      </c>
      <c r="K379" s="91" t="s">
        <v>445</v>
      </c>
      <c r="L379" s="91" t="s">
        <v>521</v>
      </c>
      <c r="M379" s="8" t="str">
        <f t="shared" si="11"/>
        <v>71Vigilancia de la salud ambientalRAFAEL URIBE URIBEI. AGOSTO 2025</v>
      </c>
      <c r="N379" s="127">
        <v>0</v>
      </c>
      <c r="O379" s="127" cm="1">
        <f t="array" ref="O379">IFERROR(S379/Q379:Q379,0)</f>
        <v>49130</v>
      </c>
      <c r="P379" s="127"/>
      <c r="Q379" s="98">
        <v>13</v>
      </c>
      <c r="R379" s="98"/>
      <c r="S379" s="99">
        <v>638690</v>
      </c>
      <c r="T379" s="98"/>
      <c r="U379" s="98">
        <v>9</v>
      </c>
      <c r="V379" s="98"/>
      <c r="W379" s="98">
        <v>442170</v>
      </c>
    </row>
    <row r="380" spans="2:23" ht="101.25" customHeight="1" x14ac:dyDescent="0.35">
      <c r="B380" s="84">
        <v>73</v>
      </c>
      <c r="C380" s="91" t="s">
        <v>70</v>
      </c>
      <c r="D380" s="8" t="str">
        <f t="shared" si="12"/>
        <v>73Vigilancia de la salud ambiental</v>
      </c>
      <c r="E380" s="8" t="s">
        <v>285</v>
      </c>
      <c r="F380" s="8" t="s">
        <v>290</v>
      </c>
      <c r="G380" s="8" t="s">
        <v>314</v>
      </c>
      <c r="H380" s="8" t="s">
        <v>406</v>
      </c>
      <c r="I380" s="136" t="s">
        <v>504</v>
      </c>
      <c r="J380" s="136" t="s">
        <v>504</v>
      </c>
      <c r="K380" s="79" t="s">
        <v>447</v>
      </c>
      <c r="L380" s="91" t="s">
        <v>521</v>
      </c>
      <c r="M380" s="8" t="str">
        <f t="shared" si="11"/>
        <v>73Vigilancia de la salud ambientalSANTA FEI. AGOSTO 2025</v>
      </c>
      <c r="N380" s="127">
        <v>0</v>
      </c>
      <c r="O380" s="127" cm="1">
        <f t="array" ref="O380">IFERROR(S380/Q380:Q380,0)</f>
        <v>277440</v>
      </c>
      <c r="P380" s="127"/>
      <c r="Q380" s="98">
        <v>1</v>
      </c>
      <c r="R380" s="98"/>
      <c r="S380" s="99">
        <v>277440</v>
      </c>
      <c r="T380" s="98"/>
      <c r="U380" s="98">
        <v>1</v>
      </c>
      <c r="V380" s="98"/>
      <c r="W380" s="98">
        <v>277440</v>
      </c>
    </row>
    <row r="381" spans="2:23" ht="101.25" customHeight="1" x14ac:dyDescent="0.35">
      <c r="B381" s="84">
        <v>73</v>
      </c>
      <c r="C381" s="91" t="s">
        <v>70</v>
      </c>
      <c r="D381" s="8" t="str">
        <f t="shared" si="12"/>
        <v>73Vigilancia de la salud ambiental</v>
      </c>
      <c r="E381" s="8" t="s">
        <v>285</v>
      </c>
      <c r="F381" s="8" t="s">
        <v>290</v>
      </c>
      <c r="G381" s="8" t="s">
        <v>314</v>
      </c>
      <c r="H381" s="8" t="s">
        <v>406</v>
      </c>
      <c r="I381" s="136" t="s">
        <v>504</v>
      </c>
      <c r="J381" s="136" t="s">
        <v>504</v>
      </c>
      <c r="K381" s="91" t="s">
        <v>446</v>
      </c>
      <c r="L381" s="91" t="s">
        <v>521</v>
      </c>
      <c r="M381" s="8" t="str">
        <f t="shared" si="11"/>
        <v>73Vigilancia de la salud ambientalSAN CRISTOBALI. AGOSTO 2025</v>
      </c>
      <c r="N381" s="127">
        <v>0</v>
      </c>
      <c r="O381" s="127" cm="1">
        <f t="array" ref="O381">IFERROR(S381/Q381:Q381,0)</f>
        <v>0</v>
      </c>
      <c r="P381" s="127"/>
      <c r="Q381" s="98">
        <v>0</v>
      </c>
      <c r="R381" s="98"/>
      <c r="S381" s="99">
        <v>0</v>
      </c>
      <c r="T381" s="98"/>
      <c r="U381" s="98">
        <v>0</v>
      </c>
      <c r="V381" s="98"/>
      <c r="W381" s="98">
        <v>0</v>
      </c>
    </row>
    <row r="382" spans="2:23" ht="101.25" customHeight="1" x14ac:dyDescent="0.35">
      <c r="B382" s="84">
        <v>73</v>
      </c>
      <c r="C382" s="91" t="s">
        <v>70</v>
      </c>
      <c r="D382" s="8" t="str">
        <f t="shared" si="12"/>
        <v>73Vigilancia de la salud ambiental</v>
      </c>
      <c r="E382" s="8" t="s">
        <v>285</v>
      </c>
      <c r="F382" s="8" t="s">
        <v>290</v>
      </c>
      <c r="G382" s="8" t="s">
        <v>314</v>
      </c>
      <c r="H382" s="8" t="s">
        <v>406</v>
      </c>
      <c r="I382" s="136" t="s">
        <v>504</v>
      </c>
      <c r="J382" s="136" t="s">
        <v>504</v>
      </c>
      <c r="K382" s="79" t="s">
        <v>444</v>
      </c>
      <c r="L382" s="91" t="s">
        <v>521</v>
      </c>
      <c r="M382" s="8" t="str">
        <f t="shared" si="11"/>
        <v>73Vigilancia de la salud ambientalMARTIRESI. AGOSTO 2025</v>
      </c>
      <c r="N382" s="127">
        <v>0</v>
      </c>
      <c r="O382" s="127" cm="1">
        <f t="array" ref="O382">IFERROR(S382/Q382:Q382,0)</f>
        <v>0</v>
      </c>
      <c r="P382" s="127"/>
      <c r="Q382" s="98">
        <v>0</v>
      </c>
      <c r="R382" s="98"/>
      <c r="S382" s="99">
        <v>0</v>
      </c>
      <c r="T382" s="98"/>
      <c r="U382" s="98">
        <v>0</v>
      </c>
      <c r="V382" s="98"/>
      <c r="W382" s="98">
        <v>0</v>
      </c>
    </row>
    <row r="383" spans="2:23" ht="101.25" customHeight="1" x14ac:dyDescent="0.35">
      <c r="B383" s="84">
        <v>73</v>
      </c>
      <c r="C383" s="91" t="s">
        <v>70</v>
      </c>
      <c r="D383" s="8" t="str">
        <f t="shared" si="12"/>
        <v>73Vigilancia de la salud ambiental</v>
      </c>
      <c r="E383" s="8" t="s">
        <v>285</v>
      </c>
      <c r="F383" s="8" t="s">
        <v>290</v>
      </c>
      <c r="G383" s="8" t="s">
        <v>314</v>
      </c>
      <c r="H383" s="8" t="s">
        <v>406</v>
      </c>
      <c r="I383" s="136" t="s">
        <v>504</v>
      </c>
      <c r="J383" s="136" t="s">
        <v>504</v>
      </c>
      <c r="K383" s="91" t="s">
        <v>442</v>
      </c>
      <c r="L383" s="91" t="s">
        <v>521</v>
      </c>
      <c r="M383" s="8" t="str">
        <f t="shared" si="11"/>
        <v>73Vigilancia de la salud ambientalANTONIO NARIÑOI. AGOSTO 2025</v>
      </c>
      <c r="N383" s="127">
        <v>0</v>
      </c>
      <c r="O383" s="127" cm="1">
        <f t="array" ref="O383">IFERROR(S383/Q383:Q383,0)</f>
        <v>0</v>
      </c>
      <c r="P383" s="127"/>
      <c r="Q383" s="98">
        <v>0</v>
      </c>
      <c r="R383" s="98"/>
      <c r="S383" s="99">
        <v>0</v>
      </c>
      <c r="T383" s="98"/>
      <c r="U383" s="98">
        <v>0</v>
      </c>
      <c r="V383" s="98"/>
      <c r="W383" s="98">
        <v>0</v>
      </c>
    </row>
    <row r="384" spans="2:23" ht="101.25" customHeight="1" x14ac:dyDescent="0.35">
      <c r="B384" s="84">
        <v>73</v>
      </c>
      <c r="C384" s="91" t="s">
        <v>70</v>
      </c>
      <c r="D384" s="8" t="str">
        <f t="shared" si="12"/>
        <v>73Vigilancia de la salud ambiental</v>
      </c>
      <c r="E384" s="8" t="s">
        <v>285</v>
      </c>
      <c r="F384" s="8" t="s">
        <v>290</v>
      </c>
      <c r="G384" s="8" t="s">
        <v>314</v>
      </c>
      <c r="H384" s="8" t="s">
        <v>406</v>
      </c>
      <c r="I384" s="136" t="s">
        <v>504</v>
      </c>
      <c r="J384" s="136" t="s">
        <v>504</v>
      </c>
      <c r="K384" s="79" t="s">
        <v>443</v>
      </c>
      <c r="L384" s="91" t="s">
        <v>521</v>
      </c>
      <c r="M384" s="8" t="str">
        <f t="shared" si="11"/>
        <v>73Vigilancia de la salud ambientalCANDELARIAI. AGOSTO 2025</v>
      </c>
      <c r="N384" s="127">
        <v>0</v>
      </c>
      <c r="O384" s="127" cm="1">
        <f t="array" ref="O384">IFERROR(S384/Q384:Q384,0)</f>
        <v>0</v>
      </c>
      <c r="P384" s="127"/>
      <c r="Q384" s="98">
        <v>0</v>
      </c>
      <c r="R384" s="98"/>
      <c r="S384" s="99">
        <v>0</v>
      </c>
      <c r="T384" s="98"/>
      <c r="U384" s="98">
        <v>0</v>
      </c>
      <c r="V384" s="98"/>
      <c r="W384" s="98">
        <v>0</v>
      </c>
    </row>
    <row r="385" spans="2:23" ht="101.25" customHeight="1" x14ac:dyDescent="0.35">
      <c r="B385" s="84">
        <v>73</v>
      </c>
      <c r="C385" s="91" t="s">
        <v>70</v>
      </c>
      <c r="D385" s="8" t="str">
        <f t="shared" si="12"/>
        <v>73Vigilancia de la salud ambiental</v>
      </c>
      <c r="E385" s="8" t="s">
        <v>285</v>
      </c>
      <c r="F385" s="8" t="s">
        <v>290</v>
      </c>
      <c r="G385" s="8" t="s">
        <v>314</v>
      </c>
      <c r="H385" s="8" t="s">
        <v>406</v>
      </c>
      <c r="I385" s="136" t="s">
        <v>504</v>
      </c>
      <c r="J385" s="136" t="s">
        <v>504</v>
      </c>
      <c r="K385" s="91" t="s">
        <v>445</v>
      </c>
      <c r="L385" s="91" t="s">
        <v>521</v>
      </c>
      <c r="M385" s="8" t="str">
        <f t="shared" si="11"/>
        <v>73Vigilancia de la salud ambientalRAFAEL URIBE URIBEI. AGOSTO 2025</v>
      </c>
      <c r="N385" s="127">
        <v>0</v>
      </c>
      <c r="O385" s="127" cm="1">
        <f t="array" ref="O385">IFERROR(S385/Q385:Q385,0)</f>
        <v>277440</v>
      </c>
      <c r="P385" s="127"/>
      <c r="Q385" s="98">
        <v>1</v>
      </c>
      <c r="R385" s="98"/>
      <c r="S385" s="99">
        <v>277440</v>
      </c>
      <c r="T385" s="98"/>
      <c r="U385" s="98">
        <v>1</v>
      </c>
      <c r="V385" s="98"/>
      <c r="W385" s="98">
        <v>277440</v>
      </c>
    </row>
    <row r="386" spans="2:23" ht="101.25" customHeight="1" x14ac:dyDescent="0.35">
      <c r="B386" s="84">
        <v>75</v>
      </c>
      <c r="C386" s="91" t="s">
        <v>70</v>
      </c>
      <c r="D386" s="8" t="str">
        <f t="shared" si="12"/>
        <v>75Vigilancia de la salud ambiental</v>
      </c>
      <c r="E386" s="8" t="s">
        <v>285</v>
      </c>
      <c r="F386" s="8" t="s">
        <v>290</v>
      </c>
      <c r="G386" s="8" t="s">
        <v>417</v>
      </c>
      <c r="H386" s="8" t="s">
        <v>406</v>
      </c>
      <c r="I386" s="136" t="s">
        <v>504</v>
      </c>
      <c r="J386" s="136" t="s">
        <v>504</v>
      </c>
      <c r="K386" s="79" t="s">
        <v>444</v>
      </c>
      <c r="L386" s="91" t="s">
        <v>521</v>
      </c>
      <c r="M386" s="8" t="str">
        <f t="shared" si="11"/>
        <v>75Vigilancia de la salud ambientalMARTIRESI. AGOSTO 2025</v>
      </c>
      <c r="N386" s="127">
        <v>0</v>
      </c>
      <c r="O386" s="127" cm="1">
        <f t="array" ref="O386">IFERROR(S386/Q386:Q386,0)</f>
        <v>0</v>
      </c>
      <c r="P386" s="127"/>
      <c r="Q386" s="98">
        <v>0</v>
      </c>
      <c r="R386" s="98"/>
      <c r="S386" s="99">
        <v>0</v>
      </c>
      <c r="T386" s="98"/>
      <c r="U386" s="98">
        <v>0</v>
      </c>
      <c r="V386" s="98"/>
      <c r="W386" s="98">
        <v>0</v>
      </c>
    </row>
    <row r="387" spans="2:23" ht="101.25" customHeight="1" x14ac:dyDescent="0.35">
      <c r="B387" s="84">
        <v>75</v>
      </c>
      <c r="C387" s="91" t="s">
        <v>70</v>
      </c>
      <c r="D387" s="8" t="str">
        <f t="shared" si="12"/>
        <v>75Vigilancia de la salud ambiental</v>
      </c>
      <c r="E387" s="8" t="s">
        <v>285</v>
      </c>
      <c r="F387" s="8" t="s">
        <v>290</v>
      </c>
      <c r="G387" s="8" t="s">
        <v>417</v>
      </c>
      <c r="H387" s="8" t="s">
        <v>406</v>
      </c>
      <c r="I387" s="136" t="s">
        <v>504</v>
      </c>
      <c r="J387" s="136" t="s">
        <v>504</v>
      </c>
      <c r="K387" s="91" t="s">
        <v>442</v>
      </c>
      <c r="L387" s="91" t="s">
        <v>521</v>
      </c>
      <c r="M387" s="8" t="str">
        <f t="shared" ref="M387:M450" si="13">+D387&amp;K387&amp;L387</f>
        <v>75Vigilancia de la salud ambientalANTONIO NARIÑOI. AGOSTO 2025</v>
      </c>
      <c r="N387" s="127">
        <v>0</v>
      </c>
      <c r="O387" s="127" cm="1">
        <f t="array" ref="O387">IFERROR(S387/Q387:Q387,0)</f>
        <v>0</v>
      </c>
      <c r="P387" s="127"/>
      <c r="Q387" s="98">
        <v>0</v>
      </c>
      <c r="R387" s="98"/>
      <c r="S387" s="99">
        <v>0</v>
      </c>
      <c r="T387" s="98"/>
      <c r="U387" s="98">
        <v>0</v>
      </c>
      <c r="V387" s="98"/>
      <c r="W387" s="98">
        <v>0</v>
      </c>
    </row>
    <row r="388" spans="2:23" ht="101.25" customHeight="1" x14ac:dyDescent="0.35">
      <c r="B388" s="84">
        <v>76</v>
      </c>
      <c r="C388" s="91" t="s">
        <v>70</v>
      </c>
      <c r="D388" s="8" t="str">
        <f t="shared" ref="D388:D451" si="14">+B388&amp;C388</f>
        <v>76Vigilancia de la salud ambiental</v>
      </c>
      <c r="E388" s="8" t="s">
        <v>285</v>
      </c>
      <c r="F388" s="8" t="s">
        <v>290</v>
      </c>
      <c r="G388" s="8" t="s">
        <v>418</v>
      </c>
      <c r="H388" s="8" t="s">
        <v>406</v>
      </c>
      <c r="I388" s="136" t="s">
        <v>504</v>
      </c>
      <c r="J388" s="136" t="s">
        <v>504</v>
      </c>
      <c r="K388" s="79" t="s">
        <v>447</v>
      </c>
      <c r="L388" s="91" t="s">
        <v>521</v>
      </c>
      <c r="M388" s="8" t="str">
        <f t="shared" si="13"/>
        <v>76Vigilancia de la salud ambientalSANTA FEI. AGOSTO 2025</v>
      </c>
      <c r="N388" s="127">
        <v>0</v>
      </c>
      <c r="O388" s="127" cm="1">
        <f t="array" ref="O388">IFERROR(S388/Q388:Q388,0)</f>
        <v>208080</v>
      </c>
      <c r="P388" s="127"/>
      <c r="Q388" s="98">
        <v>1</v>
      </c>
      <c r="R388" s="98"/>
      <c r="S388" s="99">
        <v>208080</v>
      </c>
      <c r="T388" s="98"/>
      <c r="U388" s="98">
        <v>1</v>
      </c>
      <c r="V388" s="98"/>
      <c r="W388" s="98">
        <v>208080</v>
      </c>
    </row>
    <row r="389" spans="2:23" ht="101.25" customHeight="1" x14ac:dyDescent="0.35">
      <c r="B389" s="84">
        <v>76</v>
      </c>
      <c r="C389" s="91" t="s">
        <v>70</v>
      </c>
      <c r="D389" s="8" t="str">
        <f t="shared" si="14"/>
        <v>76Vigilancia de la salud ambiental</v>
      </c>
      <c r="E389" s="8" t="s">
        <v>285</v>
      </c>
      <c r="F389" s="8" t="s">
        <v>290</v>
      </c>
      <c r="G389" s="8" t="s">
        <v>418</v>
      </c>
      <c r="H389" s="8" t="s">
        <v>406</v>
      </c>
      <c r="I389" s="136" t="s">
        <v>504</v>
      </c>
      <c r="J389" s="136" t="s">
        <v>504</v>
      </c>
      <c r="K389" s="91" t="s">
        <v>446</v>
      </c>
      <c r="L389" s="91" t="s">
        <v>521</v>
      </c>
      <c r="M389" s="8" t="str">
        <f t="shared" si="13"/>
        <v>76Vigilancia de la salud ambientalSAN CRISTOBALI. AGOSTO 2025</v>
      </c>
      <c r="N389" s="127">
        <v>0</v>
      </c>
      <c r="O389" s="127" cm="1">
        <f t="array" ref="O389">IFERROR(S389/Q389:Q389,0)</f>
        <v>0</v>
      </c>
      <c r="P389" s="127"/>
      <c r="Q389" s="98">
        <v>0</v>
      </c>
      <c r="R389" s="98"/>
      <c r="S389" s="99">
        <v>0</v>
      </c>
      <c r="T389" s="98"/>
      <c r="U389" s="98">
        <v>0</v>
      </c>
      <c r="V389" s="98"/>
      <c r="W389" s="98">
        <v>0</v>
      </c>
    </row>
    <row r="390" spans="2:23" ht="101.25" customHeight="1" x14ac:dyDescent="0.35">
      <c r="B390" s="84">
        <v>76</v>
      </c>
      <c r="C390" s="91" t="s">
        <v>70</v>
      </c>
      <c r="D390" s="8" t="str">
        <f t="shared" si="14"/>
        <v>76Vigilancia de la salud ambiental</v>
      </c>
      <c r="E390" s="8" t="s">
        <v>285</v>
      </c>
      <c r="F390" s="8" t="s">
        <v>290</v>
      </c>
      <c r="G390" s="8" t="s">
        <v>418</v>
      </c>
      <c r="H390" s="8" t="s">
        <v>406</v>
      </c>
      <c r="I390" s="136" t="s">
        <v>504</v>
      </c>
      <c r="J390" s="136" t="s">
        <v>504</v>
      </c>
      <c r="K390" s="79" t="s">
        <v>444</v>
      </c>
      <c r="L390" s="91" t="s">
        <v>521</v>
      </c>
      <c r="M390" s="8" t="str">
        <f t="shared" si="13"/>
        <v>76Vigilancia de la salud ambientalMARTIRESI. AGOSTO 2025</v>
      </c>
      <c r="N390" s="127">
        <v>0</v>
      </c>
      <c r="O390" s="127" cm="1">
        <f t="array" ref="O390">IFERROR(S390/Q390:Q390,0)</f>
        <v>208080</v>
      </c>
      <c r="P390" s="127"/>
      <c r="Q390" s="98">
        <v>2</v>
      </c>
      <c r="R390" s="98"/>
      <c r="S390" s="99">
        <v>416160</v>
      </c>
      <c r="T390" s="98"/>
      <c r="U390" s="98">
        <v>1</v>
      </c>
      <c r="V390" s="98"/>
      <c r="W390" s="98">
        <v>208080</v>
      </c>
    </row>
    <row r="391" spans="2:23" ht="101.25" customHeight="1" x14ac:dyDescent="0.35">
      <c r="B391" s="84">
        <v>76</v>
      </c>
      <c r="C391" s="91" t="s">
        <v>70</v>
      </c>
      <c r="D391" s="8" t="str">
        <f t="shared" si="14"/>
        <v>76Vigilancia de la salud ambiental</v>
      </c>
      <c r="E391" s="8" t="s">
        <v>285</v>
      </c>
      <c r="F391" s="8" t="s">
        <v>290</v>
      </c>
      <c r="G391" s="8" t="s">
        <v>418</v>
      </c>
      <c r="H391" s="8" t="s">
        <v>406</v>
      </c>
      <c r="I391" s="136" t="s">
        <v>504</v>
      </c>
      <c r="J391" s="136" t="s">
        <v>504</v>
      </c>
      <c r="K391" s="91" t="s">
        <v>442</v>
      </c>
      <c r="L391" s="91" t="s">
        <v>521</v>
      </c>
      <c r="M391" s="8" t="str">
        <f t="shared" si="13"/>
        <v>76Vigilancia de la salud ambientalANTONIO NARIÑOI. AGOSTO 2025</v>
      </c>
      <c r="N391" s="127">
        <v>0</v>
      </c>
      <c r="O391" s="127" cm="1">
        <f t="array" ref="O391">IFERROR(S391/Q391:Q391,0)</f>
        <v>208080</v>
      </c>
      <c r="P391" s="127"/>
      <c r="Q391" s="98">
        <v>1</v>
      </c>
      <c r="R391" s="98"/>
      <c r="S391" s="99">
        <v>208080</v>
      </c>
      <c r="T391" s="98"/>
      <c r="U391" s="98">
        <v>0</v>
      </c>
      <c r="V391" s="98"/>
      <c r="W391" s="98">
        <v>0</v>
      </c>
    </row>
    <row r="392" spans="2:23" ht="101.25" customHeight="1" x14ac:dyDescent="0.35">
      <c r="B392" s="84">
        <v>76</v>
      </c>
      <c r="C392" s="91" t="s">
        <v>70</v>
      </c>
      <c r="D392" s="8" t="str">
        <f t="shared" si="14"/>
        <v>76Vigilancia de la salud ambiental</v>
      </c>
      <c r="E392" s="8" t="s">
        <v>285</v>
      </c>
      <c r="F392" s="8" t="s">
        <v>290</v>
      </c>
      <c r="G392" s="8" t="s">
        <v>418</v>
      </c>
      <c r="H392" s="8" t="s">
        <v>406</v>
      </c>
      <c r="I392" s="136" t="s">
        <v>504</v>
      </c>
      <c r="J392" s="136" t="s">
        <v>504</v>
      </c>
      <c r="K392" s="91" t="s">
        <v>443</v>
      </c>
      <c r="L392" s="91" t="s">
        <v>521</v>
      </c>
      <c r="M392" s="8" t="str">
        <f t="shared" si="13"/>
        <v>76Vigilancia de la salud ambientalCANDELARIAI. AGOSTO 2025</v>
      </c>
      <c r="N392" s="127">
        <v>0</v>
      </c>
      <c r="O392" s="127" cm="1">
        <f t="array" ref="O392">IFERROR(S392/Q392:Q392,0)</f>
        <v>208080</v>
      </c>
      <c r="P392" s="127"/>
      <c r="Q392" s="98">
        <v>1</v>
      </c>
      <c r="R392" s="98"/>
      <c r="S392" s="99">
        <v>208080</v>
      </c>
      <c r="T392" s="98"/>
      <c r="U392" s="98">
        <v>1</v>
      </c>
      <c r="V392" s="98"/>
      <c r="W392" s="98">
        <v>208080</v>
      </c>
    </row>
    <row r="393" spans="2:23" ht="101.25" customHeight="1" x14ac:dyDescent="0.35">
      <c r="B393" s="84">
        <v>79</v>
      </c>
      <c r="C393" s="91" t="s">
        <v>70</v>
      </c>
      <c r="D393" s="8" t="str">
        <f t="shared" si="14"/>
        <v>79Vigilancia de la salud ambiental</v>
      </c>
      <c r="E393" s="8" t="s">
        <v>285</v>
      </c>
      <c r="F393" s="8" t="s">
        <v>290</v>
      </c>
      <c r="G393" s="8" t="s">
        <v>315</v>
      </c>
      <c r="H393" s="8" t="s">
        <v>406</v>
      </c>
      <c r="I393" s="136" t="s">
        <v>504</v>
      </c>
      <c r="J393" s="136" t="s">
        <v>504</v>
      </c>
      <c r="K393" s="79" t="s">
        <v>447</v>
      </c>
      <c r="L393" s="91" t="s">
        <v>521</v>
      </c>
      <c r="M393" s="8" t="str">
        <f t="shared" si="13"/>
        <v>79Vigilancia de la salud ambientalSANTA FEI. AGOSTO 2025</v>
      </c>
      <c r="N393" s="127">
        <v>0</v>
      </c>
      <c r="O393" s="127" cm="1">
        <f t="array" ref="O393">IFERROR(S393/Q393:Q393,0)</f>
        <v>104040</v>
      </c>
      <c r="P393" s="127"/>
      <c r="Q393" s="98">
        <v>4</v>
      </c>
      <c r="R393" s="98"/>
      <c r="S393" s="99">
        <v>416160</v>
      </c>
      <c r="T393" s="98"/>
      <c r="U393" s="98">
        <v>2</v>
      </c>
      <c r="V393" s="98"/>
      <c r="W393" s="98">
        <v>208080</v>
      </c>
    </row>
    <row r="394" spans="2:23" ht="101.25" customHeight="1" x14ac:dyDescent="0.35">
      <c r="B394" s="84">
        <v>79</v>
      </c>
      <c r="C394" s="91" t="s">
        <v>70</v>
      </c>
      <c r="D394" s="8" t="str">
        <f t="shared" si="14"/>
        <v>79Vigilancia de la salud ambiental</v>
      </c>
      <c r="E394" s="8" t="s">
        <v>285</v>
      </c>
      <c r="F394" s="8" t="s">
        <v>290</v>
      </c>
      <c r="G394" s="8" t="s">
        <v>315</v>
      </c>
      <c r="H394" s="8" t="s">
        <v>406</v>
      </c>
      <c r="I394" s="136" t="s">
        <v>504</v>
      </c>
      <c r="J394" s="136" t="s">
        <v>504</v>
      </c>
      <c r="K394" s="91" t="s">
        <v>446</v>
      </c>
      <c r="L394" s="91" t="s">
        <v>521</v>
      </c>
      <c r="M394" s="8" t="str">
        <f t="shared" si="13"/>
        <v>79Vigilancia de la salud ambientalSAN CRISTOBALI. AGOSTO 2025</v>
      </c>
      <c r="N394" s="127">
        <v>0</v>
      </c>
      <c r="O394" s="127" cm="1">
        <f t="array" ref="O394">IFERROR(S394/Q394:Q394,0)</f>
        <v>104040</v>
      </c>
      <c r="P394" s="127"/>
      <c r="Q394" s="98">
        <v>2</v>
      </c>
      <c r="R394" s="98"/>
      <c r="S394" s="99">
        <v>208080</v>
      </c>
      <c r="T394" s="98"/>
      <c r="U394" s="98">
        <v>0</v>
      </c>
      <c r="V394" s="98"/>
      <c r="W394" s="98">
        <v>0</v>
      </c>
    </row>
    <row r="395" spans="2:23" ht="101.25" customHeight="1" x14ac:dyDescent="0.35">
      <c r="B395" s="84">
        <v>79</v>
      </c>
      <c r="C395" s="91" t="s">
        <v>70</v>
      </c>
      <c r="D395" s="8" t="str">
        <f t="shared" si="14"/>
        <v>79Vigilancia de la salud ambiental</v>
      </c>
      <c r="E395" s="8" t="s">
        <v>285</v>
      </c>
      <c r="F395" s="8" t="s">
        <v>290</v>
      </c>
      <c r="G395" s="8" t="s">
        <v>315</v>
      </c>
      <c r="H395" s="8" t="s">
        <v>406</v>
      </c>
      <c r="I395" s="136" t="s">
        <v>504</v>
      </c>
      <c r="J395" s="136" t="s">
        <v>504</v>
      </c>
      <c r="K395" s="79" t="s">
        <v>444</v>
      </c>
      <c r="L395" s="91" t="s">
        <v>521</v>
      </c>
      <c r="M395" s="8" t="str">
        <f t="shared" si="13"/>
        <v>79Vigilancia de la salud ambientalMARTIRESI. AGOSTO 2025</v>
      </c>
      <c r="N395" s="127">
        <v>0</v>
      </c>
      <c r="O395" s="127" cm="1">
        <f t="array" ref="O395">IFERROR(S395/Q395:Q395,0)</f>
        <v>104040</v>
      </c>
      <c r="P395" s="127"/>
      <c r="Q395" s="98">
        <v>2</v>
      </c>
      <c r="R395" s="98"/>
      <c r="S395" s="99">
        <v>208080</v>
      </c>
      <c r="T395" s="98"/>
      <c r="U395" s="98">
        <v>0</v>
      </c>
      <c r="V395" s="98"/>
      <c r="W395" s="98">
        <v>0</v>
      </c>
    </row>
    <row r="396" spans="2:23" ht="101.25" customHeight="1" x14ac:dyDescent="0.35">
      <c r="B396" s="84">
        <v>79</v>
      </c>
      <c r="C396" s="91" t="s">
        <v>70</v>
      </c>
      <c r="D396" s="8" t="str">
        <f t="shared" si="14"/>
        <v>79Vigilancia de la salud ambiental</v>
      </c>
      <c r="E396" s="8" t="s">
        <v>285</v>
      </c>
      <c r="F396" s="8" t="s">
        <v>290</v>
      </c>
      <c r="G396" s="8" t="s">
        <v>315</v>
      </c>
      <c r="H396" s="8" t="s">
        <v>406</v>
      </c>
      <c r="I396" s="136" t="s">
        <v>504</v>
      </c>
      <c r="J396" s="136" t="s">
        <v>504</v>
      </c>
      <c r="K396" s="91" t="s">
        <v>442</v>
      </c>
      <c r="L396" s="91" t="s">
        <v>521</v>
      </c>
      <c r="M396" s="8" t="str">
        <f t="shared" si="13"/>
        <v>79Vigilancia de la salud ambientalANTONIO NARIÑOI. AGOSTO 2025</v>
      </c>
      <c r="N396" s="127">
        <v>0</v>
      </c>
      <c r="O396" s="127" cm="1">
        <f t="array" ref="O396">IFERROR(S396/Q396:Q396,0)</f>
        <v>104040</v>
      </c>
      <c r="P396" s="127"/>
      <c r="Q396" s="98">
        <v>1</v>
      </c>
      <c r="R396" s="98"/>
      <c r="S396" s="99">
        <v>104040</v>
      </c>
      <c r="T396" s="98"/>
      <c r="U396" s="98">
        <v>0</v>
      </c>
      <c r="V396" s="98"/>
      <c r="W396" s="98">
        <v>0</v>
      </c>
    </row>
    <row r="397" spans="2:23" ht="101.25" customHeight="1" x14ac:dyDescent="0.35">
      <c r="B397" s="84">
        <v>79</v>
      </c>
      <c r="C397" s="91" t="s">
        <v>70</v>
      </c>
      <c r="D397" s="8" t="str">
        <f t="shared" si="14"/>
        <v>79Vigilancia de la salud ambiental</v>
      </c>
      <c r="E397" s="8" t="s">
        <v>285</v>
      </c>
      <c r="F397" s="8" t="s">
        <v>290</v>
      </c>
      <c r="G397" s="8" t="s">
        <v>315</v>
      </c>
      <c r="H397" s="8" t="s">
        <v>406</v>
      </c>
      <c r="I397" s="136" t="s">
        <v>504</v>
      </c>
      <c r="J397" s="136" t="s">
        <v>504</v>
      </c>
      <c r="K397" s="79" t="s">
        <v>443</v>
      </c>
      <c r="L397" s="91" t="s">
        <v>521</v>
      </c>
      <c r="M397" s="8" t="str">
        <f t="shared" si="13"/>
        <v>79Vigilancia de la salud ambientalCANDELARIAI. AGOSTO 2025</v>
      </c>
      <c r="N397" s="127">
        <v>0</v>
      </c>
      <c r="O397" s="127" cm="1">
        <f t="array" ref="O397">IFERROR(S397/Q397:Q397,0)</f>
        <v>104040</v>
      </c>
      <c r="P397" s="127"/>
      <c r="Q397" s="98">
        <v>2</v>
      </c>
      <c r="R397" s="98"/>
      <c r="S397" s="99">
        <v>208080</v>
      </c>
      <c r="T397" s="98"/>
      <c r="U397" s="98">
        <v>2</v>
      </c>
      <c r="V397" s="98"/>
      <c r="W397" s="98">
        <v>208080</v>
      </c>
    </row>
    <row r="398" spans="2:23" ht="101.25" customHeight="1" thickBot="1" x14ac:dyDescent="0.4">
      <c r="B398" s="85">
        <v>79</v>
      </c>
      <c r="C398" s="91" t="s">
        <v>70</v>
      </c>
      <c r="D398" s="8" t="str">
        <f t="shared" si="14"/>
        <v>79Vigilancia de la salud ambiental</v>
      </c>
      <c r="E398" s="8" t="s">
        <v>285</v>
      </c>
      <c r="F398" s="8" t="s">
        <v>290</v>
      </c>
      <c r="G398" s="8" t="s">
        <v>315</v>
      </c>
      <c r="H398" s="8" t="s">
        <v>406</v>
      </c>
      <c r="I398" s="136" t="s">
        <v>504</v>
      </c>
      <c r="J398" s="136" t="s">
        <v>504</v>
      </c>
      <c r="K398" s="91" t="s">
        <v>445</v>
      </c>
      <c r="L398" s="92" t="s">
        <v>521</v>
      </c>
      <c r="M398" s="8" t="str">
        <f t="shared" si="13"/>
        <v>79Vigilancia de la salud ambientalRAFAEL URIBE URIBEI. AGOSTO 2025</v>
      </c>
      <c r="N398" s="127">
        <v>0</v>
      </c>
      <c r="O398" s="127" cm="1">
        <f t="array" ref="O398">IFERROR(S398/Q398:Q398,0)</f>
        <v>104040</v>
      </c>
      <c r="P398" s="127"/>
      <c r="Q398" s="98">
        <v>4</v>
      </c>
      <c r="R398" s="98"/>
      <c r="S398" s="99">
        <v>416160</v>
      </c>
      <c r="T398" s="98"/>
      <c r="U398" s="98">
        <v>2</v>
      </c>
      <c r="V398" s="98"/>
      <c r="W398" s="98">
        <v>208080</v>
      </c>
    </row>
    <row r="399" spans="2:23" ht="101.25" customHeight="1" thickTop="1" x14ac:dyDescent="0.35">
      <c r="B399" s="83">
        <v>81</v>
      </c>
      <c r="C399" s="91" t="s">
        <v>70</v>
      </c>
      <c r="D399" s="8" t="str">
        <f t="shared" si="14"/>
        <v>81Vigilancia de la salud ambiental</v>
      </c>
      <c r="E399" s="8" t="s">
        <v>285</v>
      </c>
      <c r="F399" s="8" t="s">
        <v>290</v>
      </c>
      <c r="G399" s="8" t="s">
        <v>316</v>
      </c>
      <c r="H399" s="8" t="s">
        <v>406</v>
      </c>
      <c r="I399" s="136" t="s">
        <v>504</v>
      </c>
      <c r="J399" s="136" t="s">
        <v>504</v>
      </c>
      <c r="K399" s="91" t="s">
        <v>447</v>
      </c>
      <c r="L399" s="90" t="s">
        <v>521</v>
      </c>
      <c r="M399" s="8" t="str">
        <f t="shared" si="13"/>
        <v>81Vigilancia de la salud ambientalSANTA FEI. AGOSTO 2025</v>
      </c>
      <c r="N399" s="127">
        <v>0</v>
      </c>
      <c r="O399" s="127" cm="1">
        <f t="array" ref="O399">IFERROR(S399/Q399:Q399,0)</f>
        <v>194208</v>
      </c>
      <c r="P399" s="127"/>
      <c r="Q399" s="98">
        <v>35</v>
      </c>
      <c r="R399" s="98"/>
      <c r="S399" s="99">
        <v>6797280</v>
      </c>
      <c r="T399" s="98"/>
      <c r="U399" s="98">
        <v>35</v>
      </c>
      <c r="V399" s="98"/>
      <c r="W399" s="98">
        <v>6797280</v>
      </c>
    </row>
    <row r="400" spans="2:23" ht="101.25" customHeight="1" x14ac:dyDescent="0.35">
      <c r="B400" s="84">
        <v>81</v>
      </c>
      <c r="C400" s="91" t="s">
        <v>70</v>
      </c>
      <c r="D400" s="8" t="str">
        <f t="shared" si="14"/>
        <v>81Vigilancia de la salud ambiental</v>
      </c>
      <c r="E400" s="8" t="s">
        <v>285</v>
      </c>
      <c r="F400" s="8" t="s">
        <v>290</v>
      </c>
      <c r="G400" s="8" t="s">
        <v>316</v>
      </c>
      <c r="H400" s="8" t="s">
        <v>406</v>
      </c>
      <c r="I400" s="136" t="s">
        <v>504</v>
      </c>
      <c r="J400" s="136" t="s">
        <v>504</v>
      </c>
      <c r="K400" s="79" t="s">
        <v>446</v>
      </c>
      <c r="L400" s="91" t="s">
        <v>521</v>
      </c>
      <c r="M400" s="8" t="str">
        <f t="shared" si="13"/>
        <v>81Vigilancia de la salud ambientalSAN CRISTOBALI. AGOSTO 2025</v>
      </c>
      <c r="N400" s="127">
        <v>0</v>
      </c>
      <c r="O400" s="127" cm="1">
        <f t="array" ref="O400">IFERROR(S400/Q400:Q400,0)</f>
        <v>194208</v>
      </c>
      <c r="P400" s="127"/>
      <c r="Q400" s="98">
        <v>6</v>
      </c>
      <c r="R400" s="98"/>
      <c r="S400" s="99">
        <v>1165248</v>
      </c>
      <c r="T400" s="98"/>
      <c r="U400" s="98">
        <v>6</v>
      </c>
      <c r="V400" s="98"/>
      <c r="W400" s="98">
        <v>1165248</v>
      </c>
    </row>
    <row r="401" spans="2:23" ht="101.25" customHeight="1" x14ac:dyDescent="0.35">
      <c r="B401" s="84">
        <v>81</v>
      </c>
      <c r="C401" s="91" t="s">
        <v>70</v>
      </c>
      <c r="D401" s="8" t="str">
        <f t="shared" si="14"/>
        <v>81Vigilancia de la salud ambiental</v>
      </c>
      <c r="E401" s="8" t="s">
        <v>285</v>
      </c>
      <c r="F401" s="8" t="s">
        <v>290</v>
      </c>
      <c r="G401" s="8" t="s">
        <v>316</v>
      </c>
      <c r="H401" s="8" t="s">
        <v>406</v>
      </c>
      <c r="I401" s="136" t="s">
        <v>504</v>
      </c>
      <c r="J401" s="136" t="s">
        <v>504</v>
      </c>
      <c r="K401" s="91" t="s">
        <v>444</v>
      </c>
      <c r="L401" s="91" t="s">
        <v>521</v>
      </c>
      <c r="M401" s="8" t="str">
        <f t="shared" si="13"/>
        <v>81Vigilancia de la salud ambientalMARTIRESI. AGOSTO 2025</v>
      </c>
      <c r="N401" s="127">
        <v>0</v>
      </c>
      <c r="O401" s="127" cm="1">
        <f t="array" ref="O401">IFERROR(S401/Q401:Q401,0)</f>
        <v>0</v>
      </c>
      <c r="P401" s="127"/>
      <c r="Q401" s="98">
        <v>0</v>
      </c>
      <c r="R401" s="98"/>
      <c r="S401" s="99">
        <v>0</v>
      </c>
      <c r="T401" s="98"/>
      <c r="U401" s="98">
        <v>0</v>
      </c>
      <c r="V401" s="98"/>
      <c r="W401" s="98">
        <v>0</v>
      </c>
    </row>
    <row r="402" spans="2:23" ht="101.25" customHeight="1" x14ac:dyDescent="0.35">
      <c r="B402" s="84">
        <v>81</v>
      </c>
      <c r="C402" s="91" t="s">
        <v>70</v>
      </c>
      <c r="D402" s="8" t="str">
        <f t="shared" si="14"/>
        <v>81Vigilancia de la salud ambiental</v>
      </c>
      <c r="E402" s="8" t="s">
        <v>285</v>
      </c>
      <c r="F402" s="8" t="s">
        <v>290</v>
      </c>
      <c r="G402" s="8" t="s">
        <v>316</v>
      </c>
      <c r="H402" s="8" t="s">
        <v>406</v>
      </c>
      <c r="I402" s="136" t="s">
        <v>504</v>
      </c>
      <c r="J402" s="136" t="s">
        <v>504</v>
      </c>
      <c r="K402" s="79" t="s">
        <v>442</v>
      </c>
      <c r="L402" s="91" t="s">
        <v>521</v>
      </c>
      <c r="M402" s="8" t="str">
        <f t="shared" si="13"/>
        <v>81Vigilancia de la salud ambientalANTONIO NARIÑOI. AGOSTO 2025</v>
      </c>
      <c r="N402" s="127">
        <v>0</v>
      </c>
      <c r="O402" s="127" cm="1">
        <f t="array" ref="O402">IFERROR(S402/Q402:Q402,0)</f>
        <v>194208</v>
      </c>
      <c r="P402" s="127"/>
      <c r="Q402" s="98">
        <v>9</v>
      </c>
      <c r="R402" s="98"/>
      <c r="S402" s="99">
        <v>1747872</v>
      </c>
      <c r="T402" s="98"/>
      <c r="U402" s="98">
        <v>9</v>
      </c>
      <c r="V402" s="98"/>
      <c r="W402" s="98">
        <v>1747872</v>
      </c>
    </row>
    <row r="403" spans="2:23" ht="101.25" customHeight="1" x14ac:dyDescent="0.35">
      <c r="B403" s="84">
        <v>81</v>
      </c>
      <c r="C403" s="91" t="s">
        <v>70</v>
      </c>
      <c r="D403" s="8" t="str">
        <f t="shared" si="14"/>
        <v>81Vigilancia de la salud ambiental</v>
      </c>
      <c r="E403" s="8" t="s">
        <v>285</v>
      </c>
      <c r="F403" s="8" t="s">
        <v>290</v>
      </c>
      <c r="G403" s="8" t="s">
        <v>316</v>
      </c>
      <c r="H403" s="8" t="s">
        <v>406</v>
      </c>
      <c r="I403" s="136" t="s">
        <v>504</v>
      </c>
      <c r="J403" s="136" t="s">
        <v>504</v>
      </c>
      <c r="K403" s="79" t="s">
        <v>443</v>
      </c>
      <c r="L403" s="91" t="s">
        <v>521</v>
      </c>
      <c r="M403" s="8" t="str">
        <f t="shared" si="13"/>
        <v>81Vigilancia de la salud ambientalCANDELARIAI. AGOSTO 2025</v>
      </c>
      <c r="N403" s="127">
        <v>0</v>
      </c>
      <c r="O403" s="127" cm="1">
        <f t="array" ref="O403">IFERROR(S403/Q403:Q403,0)</f>
        <v>0</v>
      </c>
      <c r="P403" s="127"/>
      <c r="Q403" s="98">
        <v>0</v>
      </c>
      <c r="R403" s="98"/>
      <c r="S403" s="99">
        <v>0</v>
      </c>
      <c r="T403" s="98"/>
      <c r="U403" s="98">
        <v>0</v>
      </c>
      <c r="V403" s="98"/>
      <c r="W403" s="98">
        <v>0</v>
      </c>
    </row>
    <row r="404" spans="2:23" ht="101.25" customHeight="1" x14ac:dyDescent="0.35">
      <c r="B404" s="84">
        <v>81</v>
      </c>
      <c r="C404" s="91" t="s">
        <v>70</v>
      </c>
      <c r="D404" s="8" t="str">
        <f t="shared" si="14"/>
        <v>81Vigilancia de la salud ambiental</v>
      </c>
      <c r="E404" s="8" t="s">
        <v>285</v>
      </c>
      <c r="F404" s="8" t="s">
        <v>290</v>
      </c>
      <c r="G404" s="8" t="s">
        <v>316</v>
      </c>
      <c r="H404" s="8" t="s">
        <v>406</v>
      </c>
      <c r="I404" s="136" t="s">
        <v>504</v>
      </c>
      <c r="J404" s="136" t="s">
        <v>504</v>
      </c>
      <c r="K404" s="79" t="s">
        <v>445</v>
      </c>
      <c r="L404" s="91" t="s">
        <v>521</v>
      </c>
      <c r="M404" s="8" t="str">
        <f t="shared" si="13"/>
        <v>81Vigilancia de la salud ambientalRAFAEL URIBE URIBEI. AGOSTO 2025</v>
      </c>
      <c r="N404" s="127">
        <v>0</v>
      </c>
      <c r="O404" s="127" cm="1">
        <f t="array" ref="O404">IFERROR(S404/Q404:Q404,0)</f>
        <v>194208</v>
      </c>
      <c r="P404" s="127"/>
      <c r="Q404" s="98">
        <v>15</v>
      </c>
      <c r="R404" s="98"/>
      <c r="S404" s="99">
        <v>2913120</v>
      </c>
      <c r="T404" s="98"/>
      <c r="U404" s="98">
        <v>15</v>
      </c>
      <c r="V404" s="98"/>
      <c r="W404" s="98">
        <v>2913120</v>
      </c>
    </row>
    <row r="405" spans="2:23" ht="101.25" customHeight="1" x14ac:dyDescent="0.35">
      <c r="B405" s="84">
        <v>82</v>
      </c>
      <c r="C405" s="91" t="s">
        <v>70</v>
      </c>
      <c r="D405" s="8" t="str">
        <f t="shared" si="14"/>
        <v>82Vigilancia de la salud ambiental</v>
      </c>
      <c r="E405" s="8" t="s">
        <v>285</v>
      </c>
      <c r="F405" s="8" t="s">
        <v>291</v>
      </c>
      <c r="G405" s="8" t="s">
        <v>317</v>
      </c>
      <c r="H405" s="8" t="s">
        <v>406</v>
      </c>
      <c r="I405" s="136" t="s">
        <v>504</v>
      </c>
      <c r="J405" s="136" t="s">
        <v>504</v>
      </c>
      <c r="K405" s="79" t="s">
        <v>444</v>
      </c>
      <c r="L405" s="91" t="s">
        <v>521</v>
      </c>
      <c r="M405" s="8" t="str">
        <f t="shared" si="13"/>
        <v>82Vigilancia de la salud ambientalMARTIRESI. AGOSTO 2025</v>
      </c>
      <c r="N405" s="127">
        <v>0</v>
      </c>
      <c r="O405" s="127" cm="1">
        <f t="array" ref="O405">IFERROR(S405/Q405:Q405,0)</f>
        <v>29478</v>
      </c>
      <c r="P405" s="127"/>
      <c r="Q405" s="98">
        <v>176</v>
      </c>
      <c r="R405" s="98"/>
      <c r="S405" s="99">
        <v>5188128</v>
      </c>
      <c r="T405" s="98"/>
      <c r="U405" s="98">
        <v>176</v>
      </c>
      <c r="V405" s="98"/>
      <c r="W405" s="98">
        <v>5188128</v>
      </c>
    </row>
    <row r="406" spans="2:23" ht="101.25" customHeight="1" x14ac:dyDescent="0.35">
      <c r="B406" s="84">
        <v>85</v>
      </c>
      <c r="C406" s="91" t="s">
        <v>70</v>
      </c>
      <c r="D406" s="8" t="str">
        <f t="shared" si="14"/>
        <v>85Vigilancia de la salud ambiental</v>
      </c>
      <c r="E406" s="8" t="s">
        <v>285</v>
      </c>
      <c r="F406" s="8" t="s">
        <v>291</v>
      </c>
      <c r="G406" s="8" t="s">
        <v>318</v>
      </c>
      <c r="H406" s="8" t="s">
        <v>406</v>
      </c>
      <c r="I406" s="136" t="s">
        <v>504</v>
      </c>
      <c r="J406" s="136" t="s">
        <v>504</v>
      </c>
      <c r="K406" s="91" t="s">
        <v>447</v>
      </c>
      <c r="L406" s="91" t="s">
        <v>521</v>
      </c>
      <c r="M406" s="8" t="str">
        <f t="shared" si="13"/>
        <v>85Vigilancia de la salud ambientalSANTA FEI. AGOSTO 2025</v>
      </c>
      <c r="N406" s="127">
        <v>0</v>
      </c>
      <c r="O406" s="127" cm="1">
        <f t="array" ref="O406">IFERROR(S406/Q406:Q406,0)</f>
        <v>416160</v>
      </c>
      <c r="P406" s="127"/>
      <c r="Q406" s="98">
        <v>16</v>
      </c>
      <c r="R406" s="98"/>
      <c r="S406" s="99">
        <v>6658560</v>
      </c>
      <c r="T406" s="98"/>
      <c r="U406" s="98">
        <v>16</v>
      </c>
      <c r="V406" s="98"/>
      <c r="W406" s="98">
        <v>6658560</v>
      </c>
    </row>
    <row r="407" spans="2:23" ht="101.25" customHeight="1" x14ac:dyDescent="0.35">
      <c r="B407" s="84">
        <v>85</v>
      </c>
      <c r="C407" s="91" t="s">
        <v>70</v>
      </c>
      <c r="D407" s="8" t="str">
        <f t="shared" si="14"/>
        <v>85Vigilancia de la salud ambiental</v>
      </c>
      <c r="E407" s="8" t="s">
        <v>285</v>
      </c>
      <c r="F407" s="8" t="s">
        <v>291</v>
      </c>
      <c r="G407" s="8" t="s">
        <v>318</v>
      </c>
      <c r="H407" s="8" t="s">
        <v>406</v>
      </c>
      <c r="I407" s="136" t="s">
        <v>504</v>
      </c>
      <c r="J407" s="136" t="s">
        <v>504</v>
      </c>
      <c r="K407" s="79" t="s">
        <v>446</v>
      </c>
      <c r="L407" s="91" t="s">
        <v>521</v>
      </c>
      <c r="M407" s="8" t="str">
        <f t="shared" si="13"/>
        <v>85Vigilancia de la salud ambientalSAN CRISTOBALI. AGOSTO 2025</v>
      </c>
      <c r="N407" s="127">
        <v>0</v>
      </c>
      <c r="O407" s="127" cm="1">
        <f t="array" ref="O407">IFERROR(S407/Q407:Q407,0)</f>
        <v>416160</v>
      </c>
      <c r="P407" s="127"/>
      <c r="Q407" s="98">
        <v>5</v>
      </c>
      <c r="R407" s="98"/>
      <c r="S407" s="99">
        <v>2080800</v>
      </c>
      <c r="T407" s="98"/>
      <c r="U407" s="98">
        <v>5</v>
      </c>
      <c r="V407" s="98"/>
      <c r="W407" s="98">
        <v>2080800</v>
      </c>
    </row>
    <row r="408" spans="2:23" ht="101.25" customHeight="1" x14ac:dyDescent="0.35">
      <c r="B408" s="84">
        <v>85</v>
      </c>
      <c r="C408" s="91" t="s">
        <v>70</v>
      </c>
      <c r="D408" s="8" t="str">
        <f t="shared" si="14"/>
        <v>85Vigilancia de la salud ambiental</v>
      </c>
      <c r="E408" s="8" t="s">
        <v>285</v>
      </c>
      <c r="F408" s="8" t="s">
        <v>291</v>
      </c>
      <c r="G408" s="8" t="s">
        <v>318</v>
      </c>
      <c r="H408" s="8" t="s">
        <v>406</v>
      </c>
      <c r="I408" s="136" t="s">
        <v>504</v>
      </c>
      <c r="J408" s="136" t="s">
        <v>504</v>
      </c>
      <c r="K408" s="91" t="s">
        <v>444</v>
      </c>
      <c r="L408" s="91" t="s">
        <v>521</v>
      </c>
      <c r="M408" s="8" t="str">
        <f t="shared" si="13"/>
        <v>85Vigilancia de la salud ambientalMARTIRESI. AGOSTO 2025</v>
      </c>
      <c r="N408" s="127">
        <v>0</v>
      </c>
      <c r="O408" s="127" cm="1">
        <f t="array" ref="O408">IFERROR(S408/Q408:Q408,0)</f>
        <v>416160</v>
      </c>
      <c r="P408" s="127"/>
      <c r="Q408" s="98">
        <v>9</v>
      </c>
      <c r="R408" s="98"/>
      <c r="S408" s="99">
        <v>3745440</v>
      </c>
      <c r="T408" s="98"/>
      <c r="U408" s="98">
        <v>9</v>
      </c>
      <c r="V408" s="98"/>
      <c r="W408" s="98">
        <v>3745440</v>
      </c>
    </row>
    <row r="409" spans="2:23" ht="101.25" customHeight="1" x14ac:dyDescent="0.35">
      <c r="B409" s="84">
        <v>85</v>
      </c>
      <c r="C409" s="91" t="s">
        <v>70</v>
      </c>
      <c r="D409" s="8" t="str">
        <f t="shared" si="14"/>
        <v>85Vigilancia de la salud ambiental</v>
      </c>
      <c r="E409" s="8" t="s">
        <v>285</v>
      </c>
      <c r="F409" s="8" t="s">
        <v>291</v>
      </c>
      <c r="G409" s="8" t="s">
        <v>318</v>
      </c>
      <c r="H409" s="8" t="s">
        <v>406</v>
      </c>
      <c r="I409" s="136" t="s">
        <v>504</v>
      </c>
      <c r="J409" s="136" t="s">
        <v>504</v>
      </c>
      <c r="K409" s="79" t="s">
        <v>442</v>
      </c>
      <c r="L409" s="91" t="s">
        <v>521</v>
      </c>
      <c r="M409" s="8" t="str">
        <f t="shared" si="13"/>
        <v>85Vigilancia de la salud ambientalANTONIO NARIÑOI. AGOSTO 2025</v>
      </c>
      <c r="N409" s="127">
        <v>0</v>
      </c>
      <c r="O409" s="127" cm="1">
        <f t="array" ref="O409">IFERROR(S409/Q409:Q409,0)</f>
        <v>416160</v>
      </c>
      <c r="P409" s="127"/>
      <c r="Q409" s="98">
        <v>5</v>
      </c>
      <c r="R409" s="98"/>
      <c r="S409" s="99">
        <v>2080800</v>
      </c>
      <c r="T409" s="98"/>
      <c r="U409" s="98">
        <v>5</v>
      </c>
      <c r="V409" s="98"/>
      <c r="W409" s="98">
        <v>2080800</v>
      </c>
    </row>
    <row r="410" spans="2:23" ht="101.25" customHeight="1" x14ac:dyDescent="0.35">
      <c r="B410" s="84">
        <v>85</v>
      </c>
      <c r="C410" s="91" t="s">
        <v>70</v>
      </c>
      <c r="D410" s="8" t="str">
        <f t="shared" si="14"/>
        <v>85Vigilancia de la salud ambiental</v>
      </c>
      <c r="E410" s="8" t="s">
        <v>285</v>
      </c>
      <c r="F410" s="8" t="s">
        <v>291</v>
      </c>
      <c r="G410" s="8" t="s">
        <v>318</v>
      </c>
      <c r="H410" s="8" t="s">
        <v>406</v>
      </c>
      <c r="I410" s="136" t="s">
        <v>504</v>
      </c>
      <c r="J410" s="136" t="s">
        <v>504</v>
      </c>
      <c r="K410" s="91" t="s">
        <v>443</v>
      </c>
      <c r="L410" s="91" t="s">
        <v>521</v>
      </c>
      <c r="M410" s="8" t="str">
        <f t="shared" si="13"/>
        <v>85Vigilancia de la salud ambientalCANDELARIAI. AGOSTO 2025</v>
      </c>
      <c r="N410" s="127">
        <v>0</v>
      </c>
      <c r="O410" s="127" cm="1">
        <f t="array" ref="O410">IFERROR(S410/Q410:Q410,0)</f>
        <v>416160</v>
      </c>
      <c r="P410" s="127"/>
      <c r="Q410" s="98">
        <v>4</v>
      </c>
      <c r="R410" s="98"/>
      <c r="S410" s="99">
        <v>1664640</v>
      </c>
      <c r="T410" s="98"/>
      <c r="U410" s="98">
        <v>4</v>
      </c>
      <c r="V410" s="98"/>
      <c r="W410" s="98">
        <v>1664640</v>
      </c>
    </row>
    <row r="411" spans="2:23" ht="101.25" customHeight="1" x14ac:dyDescent="0.35">
      <c r="B411" s="84">
        <v>85</v>
      </c>
      <c r="C411" s="91" t="s">
        <v>70</v>
      </c>
      <c r="D411" s="8" t="str">
        <f t="shared" si="14"/>
        <v>85Vigilancia de la salud ambiental</v>
      </c>
      <c r="E411" s="8" t="s">
        <v>285</v>
      </c>
      <c r="F411" s="8" t="s">
        <v>291</v>
      </c>
      <c r="G411" s="8" t="s">
        <v>318</v>
      </c>
      <c r="H411" s="8" t="s">
        <v>406</v>
      </c>
      <c r="I411" s="136" t="s">
        <v>504</v>
      </c>
      <c r="J411" s="136" t="s">
        <v>504</v>
      </c>
      <c r="K411" s="79" t="s">
        <v>445</v>
      </c>
      <c r="L411" s="91" t="s">
        <v>521</v>
      </c>
      <c r="M411" s="8" t="str">
        <f t="shared" si="13"/>
        <v>85Vigilancia de la salud ambientalRAFAEL URIBE URIBEI. AGOSTO 2025</v>
      </c>
      <c r="N411" s="127">
        <v>0</v>
      </c>
      <c r="O411" s="127" cm="1">
        <f t="array" ref="O411">IFERROR(S411/Q411:Q411,0)</f>
        <v>416160</v>
      </c>
      <c r="P411" s="127"/>
      <c r="Q411" s="98">
        <v>12</v>
      </c>
      <c r="R411" s="98"/>
      <c r="S411" s="99">
        <v>4993920</v>
      </c>
      <c r="T411" s="98"/>
      <c r="U411" s="98">
        <v>12</v>
      </c>
      <c r="V411" s="98"/>
      <c r="W411" s="98">
        <v>4993920</v>
      </c>
    </row>
    <row r="412" spans="2:23" ht="101.25" customHeight="1" x14ac:dyDescent="0.35">
      <c r="B412" s="84">
        <v>87</v>
      </c>
      <c r="C412" s="91" t="s">
        <v>70</v>
      </c>
      <c r="D412" s="8" t="str">
        <f t="shared" si="14"/>
        <v>87Vigilancia de la salud ambiental</v>
      </c>
      <c r="E412" s="8" t="s">
        <v>285</v>
      </c>
      <c r="F412" s="8" t="s">
        <v>291</v>
      </c>
      <c r="G412" s="8" t="s">
        <v>319</v>
      </c>
      <c r="H412" s="8" t="s">
        <v>406</v>
      </c>
      <c r="I412" s="136" t="s">
        <v>504</v>
      </c>
      <c r="J412" s="136" t="s">
        <v>504</v>
      </c>
      <c r="K412" s="91" t="s">
        <v>447</v>
      </c>
      <c r="L412" s="91" t="s">
        <v>521</v>
      </c>
      <c r="M412" s="8" t="str">
        <f t="shared" si="13"/>
        <v>87Vigilancia de la salud ambientalSANTA FEI. AGOSTO 2025</v>
      </c>
      <c r="N412" s="127">
        <v>0</v>
      </c>
      <c r="O412" s="127" cm="1">
        <f t="array" ref="O412">IFERROR(S412/Q412:Q412,0)</f>
        <v>58956</v>
      </c>
      <c r="P412" s="127"/>
      <c r="Q412" s="98">
        <v>79</v>
      </c>
      <c r="R412" s="98"/>
      <c r="S412" s="99">
        <v>4657524</v>
      </c>
      <c r="T412" s="98"/>
      <c r="U412" s="98">
        <v>75</v>
      </c>
      <c r="V412" s="98"/>
      <c r="W412" s="98">
        <v>4421700</v>
      </c>
    </row>
    <row r="413" spans="2:23" ht="101.25" customHeight="1" x14ac:dyDescent="0.35">
      <c r="B413" s="84">
        <v>87</v>
      </c>
      <c r="C413" s="91" t="s">
        <v>70</v>
      </c>
      <c r="D413" s="8" t="str">
        <f t="shared" si="14"/>
        <v>87Vigilancia de la salud ambiental</v>
      </c>
      <c r="E413" s="8" t="s">
        <v>285</v>
      </c>
      <c r="F413" s="8" t="s">
        <v>291</v>
      </c>
      <c r="G413" s="8" t="s">
        <v>319</v>
      </c>
      <c r="H413" s="8" t="s">
        <v>406</v>
      </c>
      <c r="I413" s="136" t="s">
        <v>504</v>
      </c>
      <c r="J413" s="136" t="s">
        <v>504</v>
      </c>
      <c r="K413" s="79" t="s">
        <v>446</v>
      </c>
      <c r="L413" s="91" t="s">
        <v>521</v>
      </c>
      <c r="M413" s="8" t="str">
        <f t="shared" si="13"/>
        <v>87Vigilancia de la salud ambientalSAN CRISTOBALI. AGOSTO 2025</v>
      </c>
      <c r="N413" s="127">
        <v>0</v>
      </c>
      <c r="O413" s="127" cm="1">
        <f t="array" ref="O413">IFERROR(S413/Q413:Q413,0)</f>
        <v>58956</v>
      </c>
      <c r="P413" s="127"/>
      <c r="Q413" s="98">
        <v>141</v>
      </c>
      <c r="R413" s="98"/>
      <c r="S413" s="99">
        <v>8312796</v>
      </c>
      <c r="T413" s="98"/>
      <c r="U413" s="98">
        <v>107</v>
      </c>
      <c r="V413" s="98"/>
      <c r="W413" s="98">
        <v>6308292</v>
      </c>
    </row>
    <row r="414" spans="2:23" ht="101.25" customHeight="1" x14ac:dyDescent="0.35">
      <c r="B414" s="84">
        <v>87</v>
      </c>
      <c r="C414" s="91" t="s">
        <v>70</v>
      </c>
      <c r="D414" s="8" t="str">
        <f t="shared" si="14"/>
        <v>87Vigilancia de la salud ambiental</v>
      </c>
      <c r="E414" s="8" t="s">
        <v>285</v>
      </c>
      <c r="F414" s="8" t="s">
        <v>291</v>
      </c>
      <c r="G414" s="8" t="s">
        <v>319</v>
      </c>
      <c r="H414" s="8" t="s">
        <v>406</v>
      </c>
      <c r="I414" s="136" t="s">
        <v>504</v>
      </c>
      <c r="J414" s="136" t="s">
        <v>504</v>
      </c>
      <c r="K414" s="91" t="s">
        <v>444</v>
      </c>
      <c r="L414" s="91" t="s">
        <v>521</v>
      </c>
      <c r="M414" s="8" t="str">
        <f t="shared" si="13"/>
        <v>87Vigilancia de la salud ambientalMARTIRESI. AGOSTO 2025</v>
      </c>
      <c r="N414" s="127">
        <v>0</v>
      </c>
      <c r="O414" s="127" cm="1">
        <f t="array" ref="O414">IFERROR(S414/Q414:Q414,0)</f>
        <v>58956</v>
      </c>
      <c r="P414" s="127"/>
      <c r="Q414" s="98">
        <v>60</v>
      </c>
      <c r="R414" s="98"/>
      <c r="S414" s="99">
        <v>3537360</v>
      </c>
      <c r="T414" s="98"/>
      <c r="U414" s="98">
        <v>60</v>
      </c>
      <c r="V414" s="98"/>
      <c r="W414" s="98">
        <v>3537360</v>
      </c>
    </row>
    <row r="415" spans="2:23" ht="101.25" customHeight="1" x14ac:dyDescent="0.35">
      <c r="B415" s="84">
        <v>87</v>
      </c>
      <c r="C415" s="91" t="s">
        <v>70</v>
      </c>
      <c r="D415" s="8" t="str">
        <f t="shared" si="14"/>
        <v>87Vigilancia de la salud ambiental</v>
      </c>
      <c r="E415" s="8" t="s">
        <v>285</v>
      </c>
      <c r="F415" s="8" t="s">
        <v>291</v>
      </c>
      <c r="G415" s="8" t="s">
        <v>319</v>
      </c>
      <c r="H415" s="8" t="s">
        <v>406</v>
      </c>
      <c r="I415" s="136" t="s">
        <v>504</v>
      </c>
      <c r="J415" s="136" t="s">
        <v>504</v>
      </c>
      <c r="K415" s="91" t="s">
        <v>442</v>
      </c>
      <c r="L415" s="91" t="s">
        <v>521</v>
      </c>
      <c r="M415" s="8" t="str">
        <f t="shared" si="13"/>
        <v>87Vigilancia de la salud ambientalANTONIO NARIÑOI. AGOSTO 2025</v>
      </c>
      <c r="N415" s="127">
        <v>0</v>
      </c>
      <c r="O415" s="127" cm="1">
        <f t="array" ref="O415">IFERROR(S415/Q415:Q415,0)</f>
        <v>58956</v>
      </c>
      <c r="P415" s="127"/>
      <c r="Q415" s="98">
        <v>83</v>
      </c>
      <c r="R415" s="98"/>
      <c r="S415" s="99">
        <v>4893348</v>
      </c>
      <c r="T415" s="98"/>
      <c r="U415" s="98">
        <v>64</v>
      </c>
      <c r="V415" s="98"/>
      <c r="W415" s="98">
        <v>3773184</v>
      </c>
    </row>
    <row r="416" spans="2:23" ht="101.25" customHeight="1" x14ac:dyDescent="0.35">
      <c r="B416" s="84">
        <v>87</v>
      </c>
      <c r="C416" s="91" t="s">
        <v>70</v>
      </c>
      <c r="D416" s="8" t="str">
        <f t="shared" si="14"/>
        <v>87Vigilancia de la salud ambiental</v>
      </c>
      <c r="E416" s="8" t="s">
        <v>285</v>
      </c>
      <c r="F416" s="8" t="s">
        <v>291</v>
      </c>
      <c r="G416" s="8" t="s">
        <v>319</v>
      </c>
      <c r="H416" s="8" t="s">
        <v>406</v>
      </c>
      <c r="I416" s="136" t="s">
        <v>504</v>
      </c>
      <c r="J416" s="136" t="s">
        <v>504</v>
      </c>
      <c r="K416" s="79" t="s">
        <v>443</v>
      </c>
      <c r="L416" s="91" t="s">
        <v>521</v>
      </c>
      <c r="M416" s="8" t="str">
        <f t="shared" si="13"/>
        <v>87Vigilancia de la salud ambientalCANDELARIAI. AGOSTO 2025</v>
      </c>
      <c r="N416" s="127">
        <v>0</v>
      </c>
      <c r="O416" s="127" cm="1">
        <f t="array" ref="O416">IFERROR(S416/Q416:Q416,0)</f>
        <v>58956</v>
      </c>
      <c r="P416" s="127"/>
      <c r="Q416" s="98">
        <v>8</v>
      </c>
      <c r="R416" s="98"/>
      <c r="S416" s="99">
        <v>471648</v>
      </c>
      <c r="T416" s="98"/>
      <c r="U416" s="98">
        <v>8</v>
      </c>
      <c r="V416" s="98"/>
      <c r="W416" s="98">
        <v>471648</v>
      </c>
    </row>
    <row r="417" spans="2:23" ht="101.25" customHeight="1" x14ac:dyDescent="0.35">
      <c r="B417" s="84">
        <v>87</v>
      </c>
      <c r="C417" s="91" t="s">
        <v>70</v>
      </c>
      <c r="D417" s="8" t="str">
        <f t="shared" si="14"/>
        <v>87Vigilancia de la salud ambiental</v>
      </c>
      <c r="E417" s="8" t="s">
        <v>285</v>
      </c>
      <c r="F417" s="8" t="s">
        <v>291</v>
      </c>
      <c r="G417" s="8" t="s">
        <v>319</v>
      </c>
      <c r="H417" s="8" t="s">
        <v>406</v>
      </c>
      <c r="I417" s="136" t="s">
        <v>504</v>
      </c>
      <c r="J417" s="136" t="s">
        <v>504</v>
      </c>
      <c r="K417" s="79" t="s">
        <v>445</v>
      </c>
      <c r="L417" s="91" t="s">
        <v>521</v>
      </c>
      <c r="M417" s="8" t="str">
        <f t="shared" si="13"/>
        <v>87Vigilancia de la salud ambientalRAFAEL URIBE URIBEI. AGOSTO 2025</v>
      </c>
      <c r="N417" s="127">
        <v>0</v>
      </c>
      <c r="O417" s="127" cm="1">
        <f t="array" ref="O417">IFERROR(S417/Q417:Q417,0)</f>
        <v>58956</v>
      </c>
      <c r="P417" s="127"/>
      <c r="Q417" s="98">
        <v>80</v>
      </c>
      <c r="R417" s="98"/>
      <c r="S417" s="99">
        <v>4716480</v>
      </c>
      <c r="T417" s="98"/>
      <c r="U417" s="98">
        <v>80</v>
      </c>
      <c r="V417" s="98"/>
      <c r="W417" s="98">
        <v>4716480</v>
      </c>
    </row>
    <row r="418" spans="2:23" ht="101.25" customHeight="1" x14ac:dyDescent="0.35">
      <c r="B418" s="84">
        <v>89</v>
      </c>
      <c r="C418" s="91" t="s">
        <v>70</v>
      </c>
      <c r="D418" s="8" t="str">
        <f t="shared" si="14"/>
        <v>89Vigilancia de la salud ambiental</v>
      </c>
      <c r="E418" s="8" t="s">
        <v>285</v>
      </c>
      <c r="F418" s="8" t="s">
        <v>291</v>
      </c>
      <c r="G418" s="8" t="s">
        <v>320</v>
      </c>
      <c r="H418" s="8" t="s">
        <v>406</v>
      </c>
      <c r="I418" s="136" t="s">
        <v>504</v>
      </c>
      <c r="J418" s="136" t="s">
        <v>504</v>
      </c>
      <c r="K418" s="91" t="s">
        <v>447</v>
      </c>
      <c r="L418" s="91" t="s">
        <v>521</v>
      </c>
      <c r="M418" s="8" t="str">
        <f t="shared" si="13"/>
        <v>89Vigilancia de la salud ambientalSANTA FEI. AGOSTO 2025</v>
      </c>
      <c r="N418" s="127">
        <v>0</v>
      </c>
      <c r="O418" s="127" cm="1">
        <f t="array" ref="O418">IFERROR(S418/Q418:Q418,0)</f>
        <v>90168</v>
      </c>
      <c r="P418" s="127"/>
      <c r="Q418" s="98">
        <v>22</v>
      </c>
      <c r="R418" s="98"/>
      <c r="S418" s="99">
        <v>1983696</v>
      </c>
      <c r="T418" s="98"/>
      <c r="U418" s="98">
        <v>22</v>
      </c>
      <c r="V418" s="98"/>
      <c r="W418" s="98">
        <v>1983696</v>
      </c>
    </row>
    <row r="419" spans="2:23" ht="101.25" customHeight="1" x14ac:dyDescent="0.35">
      <c r="B419" s="84">
        <v>89</v>
      </c>
      <c r="C419" s="91" t="s">
        <v>70</v>
      </c>
      <c r="D419" s="8" t="str">
        <f t="shared" si="14"/>
        <v>89Vigilancia de la salud ambiental</v>
      </c>
      <c r="E419" s="8" t="s">
        <v>285</v>
      </c>
      <c r="F419" s="8" t="s">
        <v>291</v>
      </c>
      <c r="G419" s="8" t="s">
        <v>320</v>
      </c>
      <c r="H419" s="8" t="s">
        <v>406</v>
      </c>
      <c r="I419" s="136" t="s">
        <v>504</v>
      </c>
      <c r="J419" s="136" t="s">
        <v>504</v>
      </c>
      <c r="K419" s="79" t="s">
        <v>446</v>
      </c>
      <c r="L419" s="91" t="s">
        <v>521</v>
      </c>
      <c r="M419" s="8" t="str">
        <f t="shared" si="13"/>
        <v>89Vigilancia de la salud ambientalSAN CRISTOBALI. AGOSTO 2025</v>
      </c>
      <c r="N419" s="127">
        <v>0</v>
      </c>
      <c r="O419" s="127" cm="1">
        <f t="array" ref="O419">IFERROR(S419/Q419:Q419,0)</f>
        <v>90168</v>
      </c>
      <c r="P419" s="127"/>
      <c r="Q419" s="98">
        <v>71</v>
      </c>
      <c r="R419" s="98"/>
      <c r="S419" s="99">
        <v>6401928</v>
      </c>
      <c r="T419" s="98"/>
      <c r="U419" s="98">
        <v>61</v>
      </c>
      <c r="V419" s="98"/>
      <c r="W419" s="98">
        <v>5500248</v>
      </c>
    </row>
    <row r="420" spans="2:23" ht="101.25" customHeight="1" x14ac:dyDescent="0.35">
      <c r="B420" s="84">
        <v>89</v>
      </c>
      <c r="C420" s="91" t="s">
        <v>70</v>
      </c>
      <c r="D420" s="8" t="str">
        <f t="shared" si="14"/>
        <v>89Vigilancia de la salud ambiental</v>
      </c>
      <c r="E420" s="8" t="s">
        <v>285</v>
      </c>
      <c r="F420" s="8" t="s">
        <v>291</v>
      </c>
      <c r="G420" s="8" t="s">
        <v>320</v>
      </c>
      <c r="H420" s="8" t="s">
        <v>406</v>
      </c>
      <c r="I420" s="136" t="s">
        <v>504</v>
      </c>
      <c r="J420" s="136" t="s">
        <v>504</v>
      </c>
      <c r="K420" s="91" t="s">
        <v>444</v>
      </c>
      <c r="L420" s="91" t="s">
        <v>521</v>
      </c>
      <c r="M420" s="8" t="str">
        <f t="shared" si="13"/>
        <v>89Vigilancia de la salud ambientalMARTIRESI. AGOSTO 2025</v>
      </c>
      <c r="N420" s="127">
        <v>0</v>
      </c>
      <c r="O420" s="127" cm="1">
        <f t="array" ref="O420">IFERROR(S420/Q420:Q420,0)</f>
        <v>90168</v>
      </c>
      <c r="P420" s="127"/>
      <c r="Q420" s="98">
        <v>29</v>
      </c>
      <c r="R420" s="98"/>
      <c r="S420" s="99">
        <v>2614872</v>
      </c>
      <c r="T420" s="98"/>
      <c r="U420" s="98">
        <v>29</v>
      </c>
      <c r="V420" s="98"/>
      <c r="W420" s="98">
        <v>2614872</v>
      </c>
    </row>
    <row r="421" spans="2:23" ht="101.25" customHeight="1" x14ac:dyDescent="0.35">
      <c r="B421" s="84">
        <v>89</v>
      </c>
      <c r="C421" s="91" t="s">
        <v>70</v>
      </c>
      <c r="D421" s="8" t="str">
        <f t="shared" si="14"/>
        <v>89Vigilancia de la salud ambiental</v>
      </c>
      <c r="E421" s="8" t="s">
        <v>285</v>
      </c>
      <c r="F421" s="8" t="s">
        <v>291</v>
      </c>
      <c r="G421" s="8" t="s">
        <v>320</v>
      </c>
      <c r="H421" s="8" t="s">
        <v>406</v>
      </c>
      <c r="I421" s="136" t="s">
        <v>504</v>
      </c>
      <c r="J421" s="136" t="s">
        <v>504</v>
      </c>
      <c r="K421" s="79" t="s">
        <v>442</v>
      </c>
      <c r="L421" s="91" t="s">
        <v>521</v>
      </c>
      <c r="M421" s="8" t="str">
        <f t="shared" si="13"/>
        <v>89Vigilancia de la salud ambientalANTONIO NARIÑOI. AGOSTO 2025</v>
      </c>
      <c r="N421" s="127">
        <v>0</v>
      </c>
      <c r="O421" s="127" cm="1">
        <f t="array" ref="O421">IFERROR(S421/Q421:Q421,0)</f>
        <v>90168</v>
      </c>
      <c r="P421" s="127"/>
      <c r="Q421" s="98">
        <v>28</v>
      </c>
      <c r="R421" s="98"/>
      <c r="S421" s="99">
        <v>2524704</v>
      </c>
      <c r="T421" s="98"/>
      <c r="U421" s="98">
        <v>28</v>
      </c>
      <c r="V421" s="98"/>
      <c r="W421" s="98">
        <v>2524704</v>
      </c>
    </row>
    <row r="422" spans="2:23" ht="101.25" customHeight="1" x14ac:dyDescent="0.35">
      <c r="B422" s="84">
        <v>89</v>
      </c>
      <c r="C422" s="91" t="s">
        <v>70</v>
      </c>
      <c r="D422" s="8" t="str">
        <f t="shared" si="14"/>
        <v>89Vigilancia de la salud ambiental</v>
      </c>
      <c r="E422" s="8" t="s">
        <v>285</v>
      </c>
      <c r="F422" s="8" t="s">
        <v>291</v>
      </c>
      <c r="G422" s="8" t="s">
        <v>320</v>
      </c>
      <c r="H422" s="8" t="s">
        <v>406</v>
      </c>
      <c r="I422" s="136" t="s">
        <v>504</v>
      </c>
      <c r="J422" s="136" t="s">
        <v>504</v>
      </c>
      <c r="K422" s="91" t="s">
        <v>443</v>
      </c>
      <c r="L422" s="91" t="s">
        <v>521</v>
      </c>
      <c r="M422" s="8" t="str">
        <f t="shared" si="13"/>
        <v>89Vigilancia de la salud ambientalCANDELARIAI. AGOSTO 2025</v>
      </c>
      <c r="N422" s="127">
        <v>0</v>
      </c>
      <c r="O422" s="127" cm="1">
        <f t="array" ref="O422">IFERROR(S422/Q422:Q422,0)</f>
        <v>90168</v>
      </c>
      <c r="P422" s="127"/>
      <c r="Q422" s="98">
        <v>2</v>
      </c>
      <c r="R422" s="98"/>
      <c r="S422" s="99">
        <v>180336</v>
      </c>
      <c r="T422" s="98"/>
      <c r="U422" s="98">
        <v>2</v>
      </c>
      <c r="V422" s="98"/>
      <c r="W422" s="98">
        <v>180336</v>
      </c>
    </row>
    <row r="423" spans="2:23" ht="101.25" customHeight="1" x14ac:dyDescent="0.35">
      <c r="B423" s="84">
        <v>89</v>
      </c>
      <c r="C423" s="91" t="s">
        <v>70</v>
      </c>
      <c r="D423" s="8" t="str">
        <f t="shared" si="14"/>
        <v>89Vigilancia de la salud ambiental</v>
      </c>
      <c r="E423" s="8" t="s">
        <v>285</v>
      </c>
      <c r="F423" s="8" t="s">
        <v>291</v>
      </c>
      <c r="G423" s="8" t="s">
        <v>320</v>
      </c>
      <c r="H423" s="8" t="s">
        <v>406</v>
      </c>
      <c r="I423" s="136" t="s">
        <v>504</v>
      </c>
      <c r="J423" s="136" t="s">
        <v>504</v>
      </c>
      <c r="K423" s="79" t="s">
        <v>445</v>
      </c>
      <c r="L423" s="91" t="s">
        <v>521</v>
      </c>
      <c r="M423" s="8" t="str">
        <f t="shared" si="13"/>
        <v>89Vigilancia de la salud ambientalRAFAEL URIBE URIBEI. AGOSTO 2025</v>
      </c>
      <c r="N423" s="127">
        <v>0</v>
      </c>
      <c r="O423" s="127" cm="1">
        <f t="array" ref="O423">IFERROR(S423/Q423:Q423,0)</f>
        <v>90168</v>
      </c>
      <c r="P423" s="127"/>
      <c r="Q423" s="98">
        <v>53</v>
      </c>
      <c r="R423" s="98"/>
      <c r="S423" s="99">
        <v>4778904</v>
      </c>
      <c r="T423" s="98"/>
      <c r="U423" s="98">
        <v>53</v>
      </c>
      <c r="V423" s="98"/>
      <c r="W423" s="98">
        <v>4778904</v>
      </c>
    </row>
    <row r="424" spans="2:23" ht="101.25" customHeight="1" x14ac:dyDescent="0.35">
      <c r="B424" s="84">
        <v>90</v>
      </c>
      <c r="C424" s="91" t="s">
        <v>70</v>
      </c>
      <c r="D424" s="8" t="str">
        <f t="shared" si="14"/>
        <v>90Vigilancia de la salud ambiental</v>
      </c>
      <c r="E424" s="8" t="s">
        <v>285</v>
      </c>
      <c r="F424" s="8" t="s">
        <v>291</v>
      </c>
      <c r="G424" s="8" t="s">
        <v>321</v>
      </c>
      <c r="H424" s="8" t="s">
        <v>406</v>
      </c>
      <c r="I424" s="136" t="s">
        <v>504</v>
      </c>
      <c r="J424" s="136" t="s">
        <v>504</v>
      </c>
      <c r="K424" s="91" t="s">
        <v>447</v>
      </c>
      <c r="L424" s="91" t="s">
        <v>521</v>
      </c>
      <c r="M424" s="8" t="str">
        <f t="shared" si="13"/>
        <v>90Vigilancia de la salud ambientalSANTA FEI. AGOSTO 2025</v>
      </c>
      <c r="N424" s="127">
        <v>0</v>
      </c>
      <c r="O424" s="127" cm="1">
        <f t="array" ref="O424">IFERROR(S424/Q424:Q424,0)</f>
        <v>58956</v>
      </c>
      <c r="P424" s="127"/>
      <c r="Q424" s="98">
        <v>108</v>
      </c>
      <c r="R424" s="98"/>
      <c r="S424" s="99">
        <v>6367248</v>
      </c>
      <c r="T424" s="98"/>
      <c r="U424" s="98">
        <v>108</v>
      </c>
      <c r="V424" s="98"/>
      <c r="W424" s="98">
        <v>6367248</v>
      </c>
    </row>
    <row r="425" spans="2:23" ht="101.25" customHeight="1" x14ac:dyDescent="0.35">
      <c r="B425" s="84">
        <v>90</v>
      </c>
      <c r="C425" s="91" t="s">
        <v>70</v>
      </c>
      <c r="D425" s="8" t="str">
        <f t="shared" si="14"/>
        <v>90Vigilancia de la salud ambiental</v>
      </c>
      <c r="E425" s="8" t="s">
        <v>285</v>
      </c>
      <c r="F425" s="8" t="s">
        <v>291</v>
      </c>
      <c r="G425" s="8" t="s">
        <v>321</v>
      </c>
      <c r="H425" s="8" t="s">
        <v>406</v>
      </c>
      <c r="I425" s="136" t="s">
        <v>504</v>
      </c>
      <c r="J425" s="136" t="s">
        <v>504</v>
      </c>
      <c r="K425" s="91" t="s">
        <v>446</v>
      </c>
      <c r="L425" s="91" t="s">
        <v>521</v>
      </c>
      <c r="M425" s="8" t="str">
        <f t="shared" si="13"/>
        <v>90Vigilancia de la salud ambientalSAN CRISTOBALI. AGOSTO 2025</v>
      </c>
      <c r="N425" s="127">
        <v>0</v>
      </c>
      <c r="O425" s="127" cm="1">
        <f t="array" ref="O425">IFERROR(S425/Q425:Q425,0)</f>
        <v>58956</v>
      </c>
      <c r="P425" s="127"/>
      <c r="Q425" s="98">
        <v>90</v>
      </c>
      <c r="R425" s="98"/>
      <c r="S425" s="99">
        <v>5306040</v>
      </c>
      <c r="T425" s="98"/>
      <c r="U425" s="98">
        <v>72</v>
      </c>
      <c r="V425" s="98"/>
      <c r="W425" s="98">
        <v>4244832</v>
      </c>
    </row>
    <row r="426" spans="2:23" ht="101.25" customHeight="1" x14ac:dyDescent="0.35">
      <c r="B426" s="84">
        <v>90</v>
      </c>
      <c r="C426" s="91" t="s">
        <v>70</v>
      </c>
      <c r="D426" s="8" t="str">
        <f t="shared" si="14"/>
        <v>90Vigilancia de la salud ambiental</v>
      </c>
      <c r="E426" s="8" t="s">
        <v>285</v>
      </c>
      <c r="F426" s="8" t="s">
        <v>291</v>
      </c>
      <c r="G426" s="8" t="s">
        <v>321</v>
      </c>
      <c r="H426" s="8" t="s">
        <v>406</v>
      </c>
      <c r="I426" s="136" t="s">
        <v>504</v>
      </c>
      <c r="J426" s="136" t="s">
        <v>504</v>
      </c>
      <c r="K426" s="91" t="s">
        <v>444</v>
      </c>
      <c r="L426" s="91" t="s">
        <v>521</v>
      </c>
      <c r="M426" s="8" t="str">
        <f t="shared" si="13"/>
        <v>90Vigilancia de la salud ambientalMARTIRESI. AGOSTO 2025</v>
      </c>
      <c r="N426" s="127">
        <v>0</v>
      </c>
      <c r="O426" s="127" cm="1">
        <f t="array" ref="O426">IFERROR(S426/Q426:Q426,0)</f>
        <v>58956</v>
      </c>
      <c r="P426" s="127"/>
      <c r="Q426" s="98">
        <v>61</v>
      </c>
      <c r="R426" s="98"/>
      <c r="S426" s="99">
        <v>3596316</v>
      </c>
      <c r="T426" s="98"/>
      <c r="U426" s="98">
        <v>61</v>
      </c>
      <c r="V426" s="98"/>
      <c r="W426" s="98">
        <v>3596316</v>
      </c>
    </row>
    <row r="427" spans="2:23" ht="101.25" customHeight="1" x14ac:dyDescent="0.35">
      <c r="B427" s="84">
        <v>90</v>
      </c>
      <c r="C427" s="91" t="s">
        <v>70</v>
      </c>
      <c r="D427" s="8" t="str">
        <f t="shared" si="14"/>
        <v>90Vigilancia de la salud ambiental</v>
      </c>
      <c r="E427" s="8" t="s">
        <v>285</v>
      </c>
      <c r="F427" s="8" t="s">
        <v>291</v>
      </c>
      <c r="G427" s="8" t="s">
        <v>321</v>
      </c>
      <c r="H427" s="8" t="s">
        <v>406</v>
      </c>
      <c r="I427" s="136" t="s">
        <v>504</v>
      </c>
      <c r="J427" s="136" t="s">
        <v>504</v>
      </c>
      <c r="K427" s="79" t="s">
        <v>442</v>
      </c>
      <c r="L427" s="91" t="s">
        <v>521</v>
      </c>
      <c r="M427" s="8" t="str">
        <f t="shared" si="13"/>
        <v>90Vigilancia de la salud ambientalANTONIO NARIÑOI. AGOSTO 2025</v>
      </c>
      <c r="N427" s="127">
        <v>0</v>
      </c>
      <c r="O427" s="127" cm="1">
        <f t="array" ref="O427">IFERROR(S427/Q427:Q427,0)</f>
        <v>58956</v>
      </c>
      <c r="P427" s="127"/>
      <c r="Q427" s="98">
        <v>57</v>
      </c>
      <c r="R427" s="98"/>
      <c r="S427" s="99">
        <v>3360492</v>
      </c>
      <c r="T427" s="98"/>
      <c r="U427" s="98">
        <v>41</v>
      </c>
      <c r="V427" s="98"/>
      <c r="W427" s="98">
        <v>2417196</v>
      </c>
    </row>
    <row r="428" spans="2:23" ht="101.25" customHeight="1" x14ac:dyDescent="0.35">
      <c r="B428" s="84">
        <v>90</v>
      </c>
      <c r="C428" s="91" t="s">
        <v>70</v>
      </c>
      <c r="D428" s="8" t="str">
        <f t="shared" si="14"/>
        <v>90Vigilancia de la salud ambiental</v>
      </c>
      <c r="E428" s="8" t="s">
        <v>285</v>
      </c>
      <c r="F428" s="8" t="s">
        <v>291</v>
      </c>
      <c r="G428" s="8" t="s">
        <v>321</v>
      </c>
      <c r="H428" s="8" t="s">
        <v>406</v>
      </c>
      <c r="I428" s="136" t="s">
        <v>504</v>
      </c>
      <c r="J428" s="136" t="s">
        <v>504</v>
      </c>
      <c r="K428" s="79" t="s">
        <v>443</v>
      </c>
      <c r="L428" s="91" t="s">
        <v>521</v>
      </c>
      <c r="M428" s="8" t="str">
        <f t="shared" si="13"/>
        <v>90Vigilancia de la salud ambientalCANDELARIAI. AGOSTO 2025</v>
      </c>
      <c r="N428" s="127">
        <v>0</v>
      </c>
      <c r="O428" s="127" cm="1">
        <f t="array" ref="O428">IFERROR(S428/Q428:Q428,0)</f>
        <v>58956</v>
      </c>
      <c r="P428" s="127"/>
      <c r="Q428" s="98">
        <v>15</v>
      </c>
      <c r="R428" s="98"/>
      <c r="S428" s="99">
        <v>884340</v>
      </c>
      <c r="T428" s="98"/>
      <c r="U428" s="98">
        <v>15</v>
      </c>
      <c r="V428" s="98"/>
      <c r="W428" s="98">
        <v>884340</v>
      </c>
    </row>
    <row r="429" spans="2:23" ht="101.25" customHeight="1" x14ac:dyDescent="0.35">
      <c r="B429" s="84">
        <v>90</v>
      </c>
      <c r="C429" s="91" t="s">
        <v>70</v>
      </c>
      <c r="D429" s="8" t="str">
        <f t="shared" si="14"/>
        <v>90Vigilancia de la salud ambiental</v>
      </c>
      <c r="E429" s="8" t="s">
        <v>285</v>
      </c>
      <c r="F429" s="8" t="s">
        <v>291</v>
      </c>
      <c r="G429" s="8" t="s">
        <v>321</v>
      </c>
      <c r="H429" s="8" t="s">
        <v>406</v>
      </c>
      <c r="I429" s="136" t="s">
        <v>504</v>
      </c>
      <c r="J429" s="136" t="s">
        <v>504</v>
      </c>
      <c r="K429" s="91" t="s">
        <v>445</v>
      </c>
      <c r="L429" s="91" t="s">
        <v>521</v>
      </c>
      <c r="M429" s="8" t="str">
        <f t="shared" si="13"/>
        <v>90Vigilancia de la salud ambientalRAFAEL URIBE URIBEI. AGOSTO 2025</v>
      </c>
      <c r="N429" s="127">
        <v>0</v>
      </c>
      <c r="O429" s="127" cm="1">
        <f t="array" ref="O429">IFERROR(S429/Q429:Q429,0)</f>
        <v>58956</v>
      </c>
      <c r="P429" s="127"/>
      <c r="Q429" s="98">
        <v>104</v>
      </c>
      <c r="R429" s="98"/>
      <c r="S429" s="99">
        <v>6131424</v>
      </c>
      <c r="T429" s="98"/>
      <c r="U429" s="98">
        <v>104</v>
      </c>
      <c r="V429" s="98"/>
      <c r="W429" s="98">
        <v>6131424</v>
      </c>
    </row>
    <row r="430" spans="2:23" ht="101.25" customHeight="1" x14ac:dyDescent="0.35">
      <c r="B430" s="84">
        <v>93</v>
      </c>
      <c r="C430" s="91" t="s">
        <v>70</v>
      </c>
      <c r="D430" s="8" t="str">
        <f t="shared" si="14"/>
        <v>93Vigilancia de la salud ambiental</v>
      </c>
      <c r="E430" s="8" t="s">
        <v>285</v>
      </c>
      <c r="F430" s="8" t="s">
        <v>291</v>
      </c>
      <c r="G430" s="8" t="s">
        <v>322</v>
      </c>
      <c r="H430" s="8" t="s">
        <v>406</v>
      </c>
      <c r="I430" s="136" t="s">
        <v>504</v>
      </c>
      <c r="J430" s="136" t="s">
        <v>504</v>
      </c>
      <c r="K430" s="79" t="s">
        <v>447</v>
      </c>
      <c r="L430" s="91" t="s">
        <v>521</v>
      </c>
      <c r="M430" s="8" t="str">
        <f t="shared" si="13"/>
        <v>93Vigilancia de la salud ambientalSANTA FEI. AGOSTO 2025</v>
      </c>
      <c r="N430" s="127">
        <v>0</v>
      </c>
      <c r="O430" s="127" cm="1">
        <f t="array" ref="O430">IFERROR(S430/Q430:Q430,0)</f>
        <v>90168</v>
      </c>
      <c r="P430" s="127"/>
      <c r="Q430" s="98">
        <v>2</v>
      </c>
      <c r="R430" s="98"/>
      <c r="S430" s="99">
        <v>180336</v>
      </c>
      <c r="T430" s="98"/>
      <c r="U430" s="98">
        <v>2</v>
      </c>
      <c r="V430" s="98"/>
      <c r="W430" s="98">
        <v>180336</v>
      </c>
    </row>
    <row r="431" spans="2:23" ht="101.25" customHeight="1" x14ac:dyDescent="0.35">
      <c r="B431" s="84">
        <v>93</v>
      </c>
      <c r="C431" s="91" t="s">
        <v>70</v>
      </c>
      <c r="D431" s="8" t="str">
        <f t="shared" si="14"/>
        <v>93Vigilancia de la salud ambiental</v>
      </c>
      <c r="E431" s="8" t="s">
        <v>285</v>
      </c>
      <c r="F431" s="8" t="s">
        <v>291</v>
      </c>
      <c r="G431" s="8" t="s">
        <v>322</v>
      </c>
      <c r="H431" s="8" t="s">
        <v>406</v>
      </c>
      <c r="I431" s="136" t="s">
        <v>504</v>
      </c>
      <c r="J431" s="136" t="s">
        <v>504</v>
      </c>
      <c r="K431" s="79" t="s">
        <v>446</v>
      </c>
      <c r="L431" s="91" t="s">
        <v>521</v>
      </c>
      <c r="M431" s="8" t="str">
        <f t="shared" si="13"/>
        <v>93Vigilancia de la salud ambientalSAN CRISTOBALI. AGOSTO 2025</v>
      </c>
      <c r="N431" s="127">
        <v>0</v>
      </c>
      <c r="O431" s="127" cm="1">
        <f t="array" ref="O431">IFERROR(S431/Q431:Q431,0)</f>
        <v>0</v>
      </c>
      <c r="P431" s="127"/>
      <c r="Q431" s="98">
        <v>0</v>
      </c>
      <c r="R431" s="98"/>
      <c r="S431" s="99">
        <v>0</v>
      </c>
      <c r="T431" s="98"/>
      <c r="U431" s="98">
        <v>0</v>
      </c>
      <c r="V431" s="98"/>
      <c r="W431" s="98">
        <v>0</v>
      </c>
    </row>
    <row r="432" spans="2:23" ht="101.25" customHeight="1" x14ac:dyDescent="0.35">
      <c r="B432" s="84">
        <v>93</v>
      </c>
      <c r="C432" s="91" t="s">
        <v>70</v>
      </c>
      <c r="D432" s="8" t="str">
        <f t="shared" si="14"/>
        <v>93Vigilancia de la salud ambiental</v>
      </c>
      <c r="E432" s="8" t="s">
        <v>285</v>
      </c>
      <c r="F432" s="8" t="s">
        <v>291</v>
      </c>
      <c r="G432" s="8" t="s">
        <v>322</v>
      </c>
      <c r="H432" s="8" t="s">
        <v>406</v>
      </c>
      <c r="I432" s="136" t="s">
        <v>504</v>
      </c>
      <c r="J432" s="136" t="s">
        <v>504</v>
      </c>
      <c r="K432" s="91" t="s">
        <v>444</v>
      </c>
      <c r="L432" s="91" t="s">
        <v>521</v>
      </c>
      <c r="M432" s="8" t="str">
        <f t="shared" si="13"/>
        <v>93Vigilancia de la salud ambientalMARTIRESI. AGOSTO 2025</v>
      </c>
      <c r="N432" s="127">
        <v>0</v>
      </c>
      <c r="O432" s="127" cm="1">
        <f t="array" ref="O432">IFERROR(S432/Q432:Q432,0)</f>
        <v>0</v>
      </c>
      <c r="P432" s="127"/>
      <c r="Q432" s="98">
        <v>0</v>
      </c>
      <c r="R432" s="98"/>
      <c r="S432" s="99">
        <v>0</v>
      </c>
      <c r="T432" s="98"/>
      <c r="U432" s="98">
        <v>0</v>
      </c>
      <c r="V432" s="98"/>
      <c r="W432" s="98">
        <v>0</v>
      </c>
    </row>
    <row r="433" spans="2:23" ht="101.25" customHeight="1" x14ac:dyDescent="0.35">
      <c r="B433" s="84">
        <v>93</v>
      </c>
      <c r="C433" s="91" t="s">
        <v>70</v>
      </c>
      <c r="D433" s="8" t="str">
        <f t="shared" si="14"/>
        <v>93Vigilancia de la salud ambiental</v>
      </c>
      <c r="E433" s="8" t="s">
        <v>285</v>
      </c>
      <c r="F433" s="8" t="s">
        <v>291</v>
      </c>
      <c r="G433" s="8" t="s">
        <v>322</v>
      </c>
      <c r="H433" s="8" t="s">
        <v>406</v>
      </c>
      <c r="I433" s="136" t="s">
        <v>504</v>
      </c>
      <c r="J433" s="136" t="s">
        <v>504</v>
      </c>
      <c r="K433" s="79" t="s">
        <v>442</v>
      </c>
      <c r="L433" s="91" t="s">
        <v>521</v>
      </c>
      <c r="M433" s="8" t="str">
        <f t="shared" si="13"/>
        <v>93Vigilancia de la salud ambientalANTONIO NARIÑOI. AGOSTO 2025</v>
      </c>
      <c r="N433" s="127">
        <v>0</v>
      </c>
      <c r="O433" s="127" cm="1">
        <f t="array" ref="O433">IFERROR(S433/Q433:Q433,0)</f>
        <v>0</v>
      </c>
      <c r="P433" s="127"/>
      <c r="Q433" s="98">
        <v>0</v>
      </c>
      <c r="R433" s="98"/>
      <c r="S433" s="99">
        <v>0</v>
      </c>
      <c r="T433" s="98"/>
      <c r="U433" s="98">
        <v>0</v>
      </c>
      <c r="V433" s="98"/>
      <c r="W433" s="98">
        <v>0</v>
      </c>
    </row>
    <row r="434" spans="2:23" ht="101.25" customHeight="1" x14ac:dyDescent="0.35">
      <c r="B434" s="84">
        <v>93</v>
      </c>
      <c r="C434" s="91" t="s">
        <v>70</v>
      </c>
      <c r="D434" s="8" t="str">
        <f t="shared" si="14"/>
        <v>93Vigilancia de la salud ambiental</v>
      </c>
      <c r="E434" s="8" t="s">
        <v>285</v>
      </c>
      <c r="F434" s="8" t="s">
        <v>291</v>
      </c>
      <c r="G434" s="8" t="s">
        <v>322</v>
      </c>
      <c r="H434" s="8" t="s">
        <v>406</v>
      </c>
      <c r="I434" s="136" t="s">
        <v>504</v>
      </c>
      <c r="J434" s="136" t="s">
        <v>504</v>
      </c>
      <c r="K434" s="91" t="s">
        <v>443</v>
      </c>
      <c r="L434" s="91" t="s">
        <v>521</v>
      </c>
      <c r="M434" s="8" t="str">
        <f t="shared" si="13"/>
        <v>93Vigilancia de la salud ambientalCANDELARIAI. AGOSTO 2025</v>
      </c>
      <c r="N434" s="127">
        <v>0</v>
      </c>
      <c r="O434" s="127" cm="1">
        <f t="array" ref="O434">IFERROR(S434/Q434:Q434,0)</f>
        <v>0</v>
      </c>
      <c r="P434" s="127"/>
      <c r="Q434" s="98">
        <v>0</v>
      </c>
      <c r="R434" s="98"/>
      <c r="S434" s="99">
        <v>0</v>
      </c>
      <c r="T434" s="98"/>
      <c r="U434" s="98">
        <v>0</v>
      </c>
      <c r="V434" s="98"/>
      <c r="W434" s="98">
        <v>0</v>
      </c>
    </row>
    <row r="435" spans="2:23" ht="101.25" customHeight="1" x14ac:dyDescent="0.35">
      <c r="B435" s="84">
        <v>93</v>
      </c>
      <c r="C435" s="91" t="s">
        <v>70</v>
      </c>
      <c r="D435" s="8" t="str">
        <f t="shared" si="14"/>
        <v>93Vigilancia de la salud ambiental</v>
      </c>
      <c r="E435" s="8" t="s">
        <v>285</v>
      </c>
      <c r="F435" s="8" t="s">
        <v>291</v>
      </c>
      <c r="G435" s="8" t="s">
        <v>322</v>
      </c>
      <c r="H435" s="8" t="s">
        <v>406</v>
      </c>
      <c r="I435" s="136" t="s">
        <v>504</v>
      </c>
      <c r="J435" s="136" t="s">
        <v>504</v>
      </c>
      <c r="K435" s="79" t="s">
        <v>445</v>
      </c>
      <c r="L435" s="91" t="s">
        <v>521</v>
      </c>
      <c r="M435" s="8" t="str">
        <f t="shared" si="13"/>
        <v>93Vigilancia de la salud ambientalRAFAEL URIBE URIBEI. AGOSTO 2025</v>
      </c>
      <c r="N435" s="127">
        <v>0</v>
      </c>
      <c r="O435" s="127" cm="1">
        <f t="array" ref="O435">IFERROR(S435/Q435:Q435,0)</f>
        <v>0</v>
      </c>
      <c r="P435" s="127"/>
      <c r="Q435" s="98">
        <v>0</v>
      </c>
      <c r="R435" s="98"/>
      <c r="S435" s="99">
        <v>0</v>
      </c>
      <c r="T435" s="98"/>
      <c r="U435" s="98">
        <v>0</v>
      </c>
      <c r="V435" s="98"/>
      <c r="W435" s="98">
        <v>0</v>
      </c>
    </row>
    <row r="436" spans="2:23" ht="101.25" customHeight="1" x14ac:dyDescent="0.35">
      <c r="B436" s="84">
        <v>94</v>
      </c>
      <c r="C436" s="91" t="s">
        <v>70</v>
      </c>
      <c r="D436" s="8" t="str">
        <f t="shared" si="14"/>
        <v>94Vigilancia de la salud ambiental</v>
      </c>
      <c r="E436" s="8" t="s">
        <v>285</v>
      </c>
      <c r="F436" s="8" t="s">
        <v>291</v>
      </c>
      <c r="G436" s="8" t="s">
        <v>323</v>
      </c>
      <c r="H436" s="8" t="s">
        <v>406</v>
      </c>
      <c r="I436" s="136" t="s">
        <v>504</v>
      </c>
      <c r="J436" s="136" t="s">
        <v>504</v>
      </c>
      <c r="K436" s="91" t="s">
        <v>447</v>
      </c>
      <c r="L436" s="91" t="s">
        <v>521</v>
      </c>
      <c r="M436" s="8" t="str">
        <f t="shared" si="13"/>
        <v>94Vigilancia de la salud ambientalSANTA FEI. AGOSTO 2025</v>
      </c>
      <c r="N436" s="127">
        <v>0</v>
      </c>
      <c r="O436" s="127" cm="1">
        <f t="array" ref="O436">IFERROR(S436/Q436:Q436,0)</f>
        <v>149124</v>
      </c>
      <c r="P436" s="127"/>
      <c r="Q436" s="98">
        <v>16</v>
      </c>
      <c r="R436" s="98"/>
      <c r="S436" s="99">
        <v>2385984</v>
      </c>
      <c r="T436" s="98"/>
      <c r="U436" s="98">
        <v>16</v>
      </c>
      <c r="V436" s="98"/>
      <c r="W436" s="98">
        <v>2385984</v>
      </c>
    </row>
    <row r="437" spans="2:23" ht="101.25" customHeight="1" x14ac:dyDescent="0.35">
      <c r="B437" s="84">
        <v>94</v>
      </c>
      <c r="C437" s="91" t="s">
        <v>70</v>
      </c>
      <c r="D437" s="8" t="str">
        <f t="shared" si="14"/>
        <v>94Vigilancia de la salud ambiental</v>
      </c>
      <c r="E437" s="8" t="s">
        <v>285</v>
      </c>
      <c r="F437" s="8" t="s">
        <v>291</v>
      </c>
      <c r="G437" s="8" t="s">
        <v>323</v>
      </c>
      <c r="H437" s="8" t="s">
        <v>406</v>
      </c>
      <c r="I437" s="136" t="s">
        <v>504</v>
      </c>
      <c r="J437" s="136" t="s">
        <v>504</v>
      </c>
      <c r="K437" s="79" t="s">
        <v>446</v>
      </c>
      <c r="L437" s="91" t="s">
        <v>521</v>
      </c>
      <c r="M437" s="8" t="str">
        <f t="shared" si="13"/>
        <v>94Vigilancia de la salud ambientalSAN CRISTOBALI. AGOSTO 2025</v>
      </c>
      <c r="N437" s="127">
        <v>0</v>
      </c>
      <c r="O437" s="127" cm="1">
        <f t="array" ref="O437">IFERROR(S437/Q437:Q437,0)</f>
        <v>149124</v>
      </c>
      <c r="P437" s="127"/>
      <c r="Q437" s="98">
        <v>4</v>
      </c>
      <c r="R437" s="98"/>
      <c r="S437" s="99">
        <v>596496</v>
      </c>
      <c r="T437" s="98"/>
      <c r="U437" s="98">
        <v>4</v>
      </c>
      <c r="V437" s="98"/>
      <c r="W437" s="98">
        <v>596496</v>
      </c>
    </row>
    <row r="438" spans="2:23" ht="101.25" customHeight="1" x14ac:dyDescent="0.35">
      <c r="B438" s="84">
        <v>94</v>
      </c>
      <c r="C438" s="91" t="s">
        <v>70</v>
      </c>
      <c r="D438" s="8" t="str">
        <f t="shared" si="14"/>
        <v>94Vigilancia de la salud ambiental</v>
      </c>
      <c r="E438" s="8" t="s">
        <v>285</v>
      </c>
      <c r="F438" s="8" t="s">
        <v>291</v>
      </c>
      <c r="G438" s="8" t="s">
        <v>323</v>
      </c>
      <c r="H438" s="8" t="s">
        <v>406</v>
      </c>
      <c r="I438" s="136" t="s">
        <v>504</v>
      </c>
      <c r="J438" s="136" t="s">
        <v>504</v>
      </c>
      <c r="K438" s="91" t="s">
        <v>444</v>
      </c>
      <c r="L438" s="91" t="s">
        <v>521</v>
      </c>
      <c r="M438" s="8" t="str">
        <f t="shared" si="13"/>
        <v>94Vigilancia de la salud ambientalMARTIRESI. AGOSTO 2025</v>
      </c>
      <c r="N438" s="127">
        <v>0</v>
      </c>
      <c r="O438" s="127" cm="1">
        <f t="array" ref="O438">IFERROR(S438/Q438:Q438,0)</f>
        <v>149124</v>
      </c>
      <c r="P438" s="127"/>
      <c r="Q438" s="98">
        <v>30</v>
      </c>
      <c r="R438" s="98"/>
      <c r="S438" s="99">
        <v>4473720</v>
      </c>
      <c r="T438" s="98"/>
      <c r="U438" s="98">
        <v>30</v>
      </c>
      <c r="V438" s="98"/>
      <c r="W438" s="98">
        <v>4473720</v>
      </c>
    </row>
    <row r="439" spans="2:23" ht="101.25" customHeight="1" x14ac:dyDescent="0.35">
      <c r="B439" s="84">
        <v>94</v>
      </c>
      <c r="C439" s="91" t="s">
        <v>70</v>
      </c>
      <c r="D439" s="8" t="str">
        <f t="shared" si="14"/>
        <v>94Vigilancia de la salud ambiental</v>
      </c>
      <c r="E439" s="8" t="s">
        <v>285</v>
      </c>
      <c r="F439" s="8" t="s">
        <v>291</v>
      </c>
      <c r="G439" s="8" t="s">
        <v>323</v>
      </c>
      <c r="H439" s="8" t="s">
        <v>406</v>
      </c>
      <c r="I439" s="136" t="s">
        <v>504</v>
      </c>
      <c r="J439" s="136" t="s">
        <v>504</v>
      </c>
      <c r="K439" s="79" t="s">
        <v>442</v>
      </c>
      <c r="L439" s="91" t="s">
        <v>521</v>
      </c>
      <c r="M439" s="8" t="str">
        <f t="shared" si="13"/>
        <v>94Vigilancia de la salud ambientalANTONIO NARIÑOI. AGOSTO 2025</v>
      </c>
      <c r="N439" s="127">
        <v>0</v>
      </c>
      <c r="O439" s="127" cm="1">
        <f t="array" ref="O439">IFERROR(S439/Q439:Q439,0)</f>
        <v>149124</v>
      </c>
      <c r="P439" s="127"/>
      <c r="Q439" s="98">
        <v>3</v>
      </c>
      <c r="R439" s="98"/>
      <c r="S439" s="99">
        <v>447372</v>
      </c>
      <c r="T439" s="98"/>
      <c r="U439" s="98">
        <v>3</v>
      </c>
      <c r="V439" s="98"/>
      <c r="W439" s="98">
        <v>447372</v>
      </c>
    </row>
    <row r="440" spans="2:23" ht="101.25" customHeight="1" x14ac:dyDescent="0.35">
      <c r="B440" s="84">
        <v>94</v>
      </c>
      <c r="C440" s="91" t="s">
        <v>70</v>
      </c>
      <c r="D440" s="8" t="str">
        <f t="shared" si="14"/>
        <v>94Vigilancia de la salud ambiental</v>
      </c>
      <c r="E440" s="8" t="s">
        <v>285</v>
      </c>
      <c r="F440" s="8" t="s">
        <v>291</v>
      </c>
      <c r="G440" s="8" t="s">
        <v>323</v>
      </c>
      <c r="H440" s="8" t="s">
        <v>406</v>
      </c>
      <c r="I440" s="136" t="s">
        <v>504</v>
      </c>
      <c r="J440" s="136" t="s">
        <v>504</v>
      </c>
      <c r="K440" s="91" t="s">
        <v>443</v>
      </c>
      <c r="L440" s="91" t="s">
        <v>521</v>
      </c>
      <c r="M440" s="8" t="str">
        <f t="shared" si="13"/>
        <v>94Vigilancia de la salud ambientalCANDELARIAI. AGOSTO 2025</v>
      </c>
      <c r="N440" s="127">
        <v>0</v>
      </c>
      <c r="O440" s="127" cm="1">
        <f t="array" ref="O440">IFERROR(S440/Q440:Q440,0)</f>
        <v>149124</v>
      </c>
      <c r="P440" s="127"/>
      <c r="Q440" s="98">
        <v>3</v>
      </c>
      <c r="R440" s="98"/>
      <c r="S440" s="99">
        <v>447372</v>
      </c>
      <c r="T440" s="98"/>
      <c r="U440" s="98">
        <v>3</v>
      </c>
      <c r="V440" s="98"/>
      <c r="W440" s="98">
        <v>447372</v>
      </c>
    </row>
    <row r="441" spans="2:23" ht="101.25" customHeight="1" x14ac:dyDescent="0.35">
      <c r="B441" s="84">
        <v>94</v>
      </c>
      <c r="C441" s="91" t="s">
        <v>70</v>
      </c>
      <c r="D441" s="8" t="str">
        <f t="shared" si="14"/>
        <v>94Vigilancia de la salud ambiental</v>
      </c>
      <c r="E441" s="8" t="s">
        <v>285</v>
      </c>
      <c r="F441" s="8" t="s">
        <v>291</v>
      </c>
      <c r="G441" s="8" t="s">
        <v>323</v>
      </c>
      <c r="H441" s="8" t="s">
        <v>406</v>
      </c>
      <c r="I441" s="136" t="s">
        <v>504</v>
      </c>
      <c r="J441" s="136" t="s">
        <v>504</v>
      </c>
      <c r="K441" s="79" t="s">
        <v>445</v>
      </c>
      <c r="L441" s="91" t="s">
        <v>521</v>
      </c>
      <c r="M441" s="8" t="str">
        <f t="shared" si="13"/>
        <v>94Vigilancia de la salud ambientalRAFAEL URIBE URIBEI. AGOSTO 2025</v>
      </c>
      <c r="N441" s="127">
        <v>0</v>
      </c>
      <c r="O441" s="127" cm="1">
        <f t="array" ref="O441">IFERROR(S441/Q441:Q441,0)</f>
        <v>149124</v>
      </c>
      <c r="P441" s="127"/>
      <c r="Q441" s="98">
        <v>8</v>
      </c>
      <c r="R441" s="98"/>
      <c r="S441" s="99">
        <v>1192992</v>
      </c>
      <c r="T441" s="98"/>
      <c r="U441" s="98">
        <v>8</v>
      </c>
      <c r="V441" s="98"/>
      <c r="W441" s="98">
        <v>1192992</v>
      </c>
    </row>
    <row r="442" spans="2:23" ht="101.25" customHeight="1" x14ac:dyDescent="0.35">
      <c r="B442" s="84">
        <v>95</v>
      </c>
      <c r="C442" s="91" t="s">
        <v>70</v>
      </c>
      <c r="D442" s="8" t="str">
        <f t="shared" si="14"/>
        <v>95Vigilancia de la salud ambiental</v>
      </c>
      <c r="E442" s="8" t="s">
        <v>285</v>
      </c>
      <c r="F442" s="8" t="s">
        <v>291</v>
      </c>
      <c r="G442" s="8" t="s">
        <v>324</v>
      </c>
      <c r="H442" s="8" t="s">
        <v>406</v>
      </c>
      <c r="I442" s="136" t="s">
        <v>504</v>
      </c>
      <c r="J442" s="136" t="s">
        <v>504</v>
      </c>
      <c r="K442" s="91" t="s">
        <v>447</v>
      </c>
      <c r="L442" s="91" t="s">
        <v>521</v>
      </c>
      <c r="M442" s="8" t="str">
        <f t="shared" si="13"/>
        <v>95Vigilancia de la salud ambientalSANTA FEI. AGOSTO 2025</v>
      </c>
      <c r="N442" s="127">
        <v>0</v>
      </c>
      <c r="O442" s="127" cm="1">
        <f t="array" ref="O442">IFERROR(S442/Q442:Q442,0)</f>
        <v>149124</v>
      </c>
      <c r="P442" s="127"/>
      <c r="Q442" s="98">
        <v>3</v>
      </c>
      <c r="R442" s="98"/>
      <c r="S442" s="99">
        <v>447372</v>
      </c>
      <c r="T442" s="98"/>
      <c r="U442" s="98">
        <v>3</v>
      </c>
      <c r="V442" s="98"/>
      <c r="W442" s="98">
        <v>447372</v>
      </c>
    </row>
    <row r="443" spans="2:23" ht="101.25" customHeight="1" x14ac:dyDescent="0.35">
      <c r="B443" s="84">
        <v>95</v>
      </c>
      <c r="C443" s="91" t="s">
        <v>70</v>
      </c>
      <c r="D443" s="8" t="str">
        <f t="shared" si="14"/>
        <v>95Vigilancia de la salud ambiental</v>
      </c>
      <c r="E443" s="8" t="s">
        <v>285</v>
      </c>
      <c r="F443" s="8" t="s">
        <v>291</v>
      </c>
      <c r="G443" s="8" t="s">
        <v>324</v>
      </c>
      <c r="H443" s="8" t="s">
        <v>406</v>
      </c>
      <c r="I443" s="136" t="s">
        <v>504</v>
      </c>
      <c r="J443" s="136" t="s">
        <v>504</v>
      </c>
      <c r="K443" s="79" t="s">
        <v>446</v>
      </c>
      <c r="L443" s="91" t="s">
        <v>521</v>
      </c>
      <c r="M443" s="8" t="str">
        <f t="shared" si="13"/>
        <v>95Vigilancia de la salud ambientalSAN CRISTOBALI. AGOSTO 2025</v>
      </c>
      <c r="N443" s="127">
        <v>0</v>
      </c>
      <c r="O443" s="127" cm="1">
        <f t="array" ref="O443">IFERROR(S443/Q443:Q443,0)</f>
        <v>149124</v>
      </c>
      <c r="P443" s="127"/>
      <c r="Q443" s="98">
        <v>4</v>
      </c>
      <c r="R443" s="98"/>
      <c r="S443" s="99">
        <v>596496</v>
      </c>
      <c r="T443" s="98"/>
      <c r="U443" s="98">
        <v>3</v>
      </c>
      <c r="V443" s="98"/>
      <c r="W443" s="98">
        <v>447372</v>
      </c>
    </row>
    <row r="444" spans="2:23" ht="101.25" customHeight="1" x14ac:dyDescent="0.35">
      <c r="B444" s="84">
        <v>95</v>
      </c>
      <c r="C444" s="91" t="s">
        <v>70</v>
      </c>
      <c r="D444" s="8" t="str">
        <f t="shared" si="14"/>
        <v>95Vigilancia de la salud ambiental</v>
      </c>
      <c r="E444" s="8" t="s">
        <v>285</v>
      </c>
      <c r="F444" s="8" t="s">
        <v>291</v>
      </c>
      <c r="G444" s="8" t="s">
        <v>324</v>
      </c>
      <c r="H444" s="8" t="s">
        <v>406</v>
      </c>
      <c r="I444" s="136" t="s">
        <v>504</v>
      </c>
      <c r="J444" s="136" t="s">
        <v>504</v>
      </c>
      <c r="K444" s="91" t="s">
        <v>444</v>
      </c>
      <c r="L444" s="91" t="s">
        <v>521</v>
      </c>
      <c r="M444" s="8" t="str">
        <f t="shared" si="13"/>
        <v>95Vigilancia de la salud ambientalMARTIRESI. AGOSTO 2025</v>
      </c>
      <c r="N444" s="127">
        <v>0</v>
      </c>
      <c r="O444" s="127" cm="1">
        <f t="array" ref="O444">IFERROR(S444/Q444:Q444,0)</f>
        <v>149124</v>
      </c>
      <c r="P444" s="127"/>
      <c r="Q444" s="98">
        <v>10</v>
      </c>
      <c r="R444" s="98"/>
      <c r="S444" s="99">
        <v>1491240</v>
      </c>
      <c r="T444" s="98"/>
      <c r="U444" s="98">
        <v>10</v>
      </c>
      <c r="V444" s="98"/>
      <c r="W444" s="98">
        <v>1491240</v>
      </c>
    </row>
    <row r="445" spans="2:23" ht="101.25" customHeight="1" x14ac:dyDescent="0.35">
      <c r="B445" s="84">
        <v>95</v>
      </c>
      <c r="C445" s="91" t="s">
        <v>70</v>
      </c>
      <c r="D445" s="8" t="str">
        <f t="shared" si="14"/>
        <v>95Vigilancia de la salud ambiental</v>
      </c>
      <c r="E445" s="8" t="s">
        <v>285</v>
      </c>
      <c r="F445" s="8" t="s">
        <v>291</v>
      </c>
      <c r="G445" s="8" t="s">
        <v>324</v>
      </c>
      <c r="H445" s="8" t="s">
        <v>406</v>
      </c>
      <c r="I445" s="136" t="s">
        <v>504</v>
      </c>
      <c r="J445" s="136" t="s">
        <v>504</v>
      </c>
      <c r="K445" s="79" t="s">
        <v>442</v>
      </c>
      <c r="L445" s="91" t="s">
        <v>521</v>
      </c>
      <c r="M445" s="8" t="str">
        <f t="shared" si="13"/>
        <v>95Vigilancia de la salud ambientalANTONIO NARIÑOI. AGOSTO 2025</v>
      </c>
      <c r="N445" s="127">
        <v>0</v>
      </c>
      <c r="O445" s="127" cm="1">
        <f t="array" ref="O445">IFERROR(S445/Q445:Q445,0)</f>
        <v>149124</v>
      </c>
      <c r="P445" s="127"/>
      <c r="Q445" s="98">
        <v>2</v>
      </c>
      <c r="R445" s="98"/>
      <c r="S445" s="99">
        <v>298248</v>
      </c>
      <c r="T445" s="98"/>
      <c r="U445" s="98">
        <v>2</v>
      </c>
      <c r="V445" s="98"/>
      <c r="W445" s="98">
        <v>298248</v>
      </c>
    </row>
    <row r="446" spans="2:23" ht="101.25" customHeight="1" x14ac:dyDescent="0.35">
      <c r="B446" s="84">
        <v>95</v>
      </c>
      <c r="C446" s="91" t="s">
        <v>70</v>
      </c>
      <c r="D446" s="8" t="str">
        <f t="shared" si="14"/>
        <v>95Vigilancia de la salud ambiental</v>
      </c>
      <c r="E446" s="8" t="s">
        <v>285</v>
      </c>
      <c r="F446" s="8" t="s">
        <v>291</v>
      </c>
      <c r="G446" s="8" t="s">
        <v>324</v>
      </c>
      <c r="H446" s="8" t="s">
        <v>406</v>
      </c>
      <c r="I446" s="136" t="s">
        <v>504</v>
      </c>
      <c r="J446" s="136" t="s">
        <v>504</v>
      </c>
      <c r="K446" s="91" t="s">
        <v>443</v>
      </c>
      <c r="L446" s="91" t="s">
        <v>521</v>
      </c>
      <c r="M446" s="8" t="str">
        <f t="shared" si="13"/>
        <v>95Vigilancia de la salud ambientalCANDELARIAI. AGOSTO 2025</v>
      </c>
      <c r="N446" s="127">
        <v>0</v>
      </c>
      <c r="O446" s="127" cm="1">
        <f t="array" ref="O446">IFERROR(S446/Q446:Q446,0)</f>
        <v>149124</v>
      </c>
      <c r="P446" s="127"/>
      <c r="Q446" s="98">
        <v>1</v>
      </c>
      <c r="R446" s="98"/>
      <c r="S446" s="99">
        <v>149124</v>
      </c>
      <c r="T446" s="98"/>
      <c r="U446" s="98">
        <v>1</v>
      </c>
      <c r="V446" s="98"/>
      <c r="W446" s="98">
        <v>149124</v>
      </c>
    </row>
    <row r="447" spans="2:23" ht="101.25" customHeight="1" x14ac:dyDescent="0.35">
      <c r="B447" s="84">
        <v>95</v>
      </c>
      <c r="C447" s="91" t="s">
        <v>70</v>
      </c>
      <c r="D447" s="8" t="str">
        <f t="shared" si="14"/>
        <v>95Vigilancia de la salud ambiental</v>
      </c>
      <c r="E447" s="8" t="s">
        <v>285</v>
      </c>
      <c r="F447" s="8" t="s">
        <v>291</v>
      </c>
      <c r="G447" s="8" t="s">
        <v>324</v>
      </c>
      <c r="H447" s="8" t="s">
        <v>406</v>
      </c>
      <c r="I447" s="136" t="s">
        <v>504</v>
      </c>
      <c r="J447" s="136" t="s">
        <v>504</v>
      </c>
      <c r="K447" s="79" t="s">
        <v>445</v>
      </c>
      <c r="L447" s="91" t="s">
        <v>521</v>
      </c>
      <c r="M447" s="8" t="str">
        <f t="shared" si="13"/>
        <v>95Vigilancia de la salud ambientalRAFAEL URIBE URIBEI. AGOSTO 2025</v>
      </c>
      <c r="N447" s="127">
        <v>0</v>
      </c>
      <c r="O447" s="127" cm="1">
        <f t="array" ref="O447">IFERROR(S447/Q447:Q447,0)</f>
        <v>149124</v>
      </c>
      <c r="P447" s="127"/>
      <c r="Q447" s="98">
        <v>1</v>
      </c>
      <c r="R447" s="98"/>
      <c r="S447" s="99">
        <v>149124</v>
      </c>
      <c r="T447" s="98"/>
      <c r="U447" s="98">
        <v>1</v>
      </c>
      <c r="V447" s="98"/>
      <c r="W447" s="98">
        <v>149124</v>
      </c>
    </row>
    <row r="448" spans="2:23" ht="101.25" customHeight="1" x14ac:dyDescent="0.35">
      <c r="B448" s="84">
        <v>96</v>
      </c>
      <c r="C448" s="91" t="s">
        <v>70</v>
      </c>
      <c r="D448" s="8" t="str">
        <f t="shared" si="14"/>
        <v>96Vigilancia de la salud ambiental</v>
      </c>
      <c r="E448" s="8" t="s">
        <v>285</v>
      </c>
      <c r="F448" s="8" t="s">
        <v>291</v>
      </c>
      <c r="G448" s="8" t="s">
        <v>325</v>
      </c>
      <c r="H448" s="8" t="s">
        <v>406</v>
      </c>
      <c r="I448" s="136" t="s">
        <v>504</v>
      </c>
      <c r="J448" s="136" t="s">
        <v>504</v>
      </c>
      <c r="K448" s="91" t="s">
        <v>447</v>
      </c>
      <c r="L448" s="91" t="s">
        <v>521</v>
      </c>
      <c r="M448" s="8" t="str">
        <f t="shared" si="13"/>
        <v>96Vigilancia de la salud ambientalSANTA FEI. AGOSTO 2025</v>
      </c>
      <c r="N448" s="127">
        <v>0</v>
      </c>
      <c r="O448" s="127" cm="1">
        <f t="array" ref="O448">IFERROR(S448/Q448:Q448,0)</f>
        <v>90168</v>
      </c>
      <c r="P448" s="127"/>
      <c r="Q448" s="98">
        <v>2</v>
      </c>
      <c r="R448" s="98"/>
      <c r="S448" s="99">
        <v>180336</v>
      </c>
      <c r="T448" s="98"/>
      <c r="U448" s="98">
        <v>2</v>
      </c>
      <c r="V448" s="98"/>
      <c r="W448" s="98">
        <v>180336</v>
      </c>
    </row>
    <row r="449" spans="2:23" ht="101.25" customHeight="1" x14ac:dyDescent="0.35">
      <c r="B449" s="84">
        <v>96</v>
      </c>
      <c r="C449" s="91" t="s">
        <v>70</v>
      </c>
      <c r="D449" s="8" t="str">
        <f t="shared" si="14"/>
        <v>96Vigilancia de la salud ambiental</v>
      </c>
      <c r="E449" s="8" t="s">
        <v>285</v>
      </c>
      <c r="F449" s="8" t="s">
        <v>291</v>
      </c>
      <c r="G449" s="8" t="s">
        <v>325</v>
      </c>
      <c r="H449" s="8" t="s">
        <v>406</v>
      </c>
      <c r="I449" s="136" t="s">
        <v>504</v>
      </c>
      <c r="J449" s="136" t="s">
        <v>504</v>
      </c>
      <c r="K449" s="79" t="s">
        <v>446</v>
      </c>
      <c r="L449" s="91" t="s">
        <v>521</v>
      </c>
      <c r="M449" s="8" t="str">
        <f t="shared" si="13"/>
        <v>96Vigilancia de la salud ambientalSAN CRISTOBALI. AGOSTO 2025</v>
      </c>
      <c r="N449" s="127">
        <v>0</v>
      </c>
      <c r="O449" s="127" cm="1">
        <f t="array" ref="O449">IFERROR(S449/Q449:Q449,0)</f>
        <v>0</v>
      </c>
      <c r="P449" s="127"/>
      <c r="Q449" s="98">
        <v>0</v>
      </c>
      <c r="R449" s="98"/>
      <c r="S449" s="99">
        <v>0</v>
      </c>
      <c r="T449" s="98"/>
      <c r="U449" s="98">
        <v>0</v>
      </c>
      <c r="V449" s="98"/>
      <c r="W449" s="98">
        <v>0</v>
      </c>
    </row>
    <row r="450" spans="2:23" ht="101.25" customHeight="1" x14ac:dyDescent="0.35">
      <c r="B450" s="84">
        <v>96</v>
      </c>
      <c r="C450" s="91" t="s">
        <v>70</v>
      </c>
      <c r="D450" s="8" t="str">
        <f t="shared" si="14"/>
        <v>96Vigilancia de la salud ambiental</v>
      </c>
      <c r="E450" s="8" t="s">
        <v>285</v>
      </c>
      <c r="F450" s="8" t="s">
        <v>291</v>
      </c>
      <c r="G450" s="8" t="s">
        <v>325</v>
      </c>
      <c r="H450" s="8" t="s">
        <v>406</v>
      </c>
      <c r="I450" s="136" t="s">
        <v>504</v>
      </c>
      <c r="J450" s="136" t="s">
        <v>504</v>
      </c>
      <c r="K450" s="79" t="s">
        <v>444</v>
      </c>
      <c r="L450" s="91" t="s">
        <v>521</v>
      </c>
      <c r="M450" s="8" t="str">
        <f t="shared" si="13"/>
        <v>96Vigilancia de la salud ambientalMARTIRESI. AGOSTO 2025</v>
      </c>
      <c r="N450" s="127">
        <v>0</v>
      </c>
      <c r="O450" s="127" cm="1">
        <f t="array" ref="O450">IFERROR(S450/Q450:Q450,0)</f>
        <v>0</v>
      </c>
      <c r="P450" s="127"/>
      <c r="Q450" s="98">
        <v>0</v>
      </c>
      <c r="R450" s="98"/>
      <c r="S450" s="99">
        <v>0</v>
      </c>
      <c r="T450" s="98"/>
      <c r="U450" s="98">
        <v>0</v>
      </c>
      <c r="V450" s="98"/>
      <c r="W450" s="98">
        <v>0</v>
      </c>
    </row>
    <row r="451" spans="2:23" ht="101.25" customHeight="1" x14ac:dyDescent="0.35">
      <c r="B451" s="84">
        <v>96</v>
      </c>
      <c r="C451" s="91" t="s">
        <v>70</v>
      </c>
      <c r="D451" s="8" t="str">
        <f t="shared" si="14"/>
        <v>96Vigilancia de la salud ambiental</v>
      </c>
      <c r="E451" s="8" t="s">
        <v>285</v>
      </c>
      <c r="F451" s="8" t="s">
        <v>291</v>
      </c>
      <c r="G451" s="8" t="s">
        <v>325</v>
      </c>
      <c r="H451" s="8" t="s">
        <v>406</v>
      </c>
      <c r="I451" s="136" t="s">
        <v>504</v>
      </c>
      <c r="J451" s="136" t="s">
        <v>504</v>
      </c>
      <c r="K451" s="79" t="s">
        <v>442</v>
      </c>
      <c r="L451" s="91" t="s">
        <v>521</v>
      </c>
      <c r="M451" s="8" t="str">
        <f t="shared" ref="M451:M514" si="15">+D451&amp;K451&amp;L451</f>
        <v>96Vigilancia de la salud ambientalANTONIO NARIÑOI. AGOSTO 2025</v>
      </c>
      <c r="N451" s="127">
        <v>0</v>
      </c>
      <c r="O451" s="127" cm="1">
        <f t="array" ref="O451">IFERROR(S451/Q451:Q451,0)</f>
        <v>0</v>
      </c>
      <c r="P451" s="127"/>
      <c r="Q451" s="98">
        <v>0</v>
      </c>
      <c r="R451" s="98"/>
      <c r="S451" s="99">
        <v>0</v>
      </c>
      <c r="T451" s="98"/>
      <c r="U451" s="98">
        <v>0</v>
      </c>
      <c r="V451" s="98"/>
      <c r="W451" s="98">
        <v>0</v>
      </c>
    </row>
    <row r="452" spans="2:23" ht="101.25" customHeight="1" x14ac:dyDescent="0.35">
      <c r="B452" s="84">
        <v>96</v>
      </c>
      <c r="C452" s="91" t="s">
        <v>70</v>
      </c>
      <c r="D452" s="8" t="str">
        <f t="shared" ref="D452:D515" si="16">+B452&amp;C452</f>
        <v>96Vigilancia de la salud ambiental</v>
      </c>
      <c r="E452" s="8" t="s">
        <v>285</v>
      </c>
      <c r="F452" s="8" t="s">
        <v>291</v>
      </c>
      <c r="G452" s="8" t="s">
        <v>325</v>
      </c>
      <c r="H452" s="8" t="s">
        <v>406</v>
      </c>
      <c r="I452" s="136" t="s">
        <v>504</v>
      </c>
      <c r="J452" s="136" t="s">
        <v>504</v>
      </c>
      <c r="K452" s="91" t="s">
        <v>443</v>
      </c>
      <c r="L452" s="91" t="s">
        <v>521</v>
      </c>
      <c r="M452" s="8" t="str">
        <f t="shared" si="15"/>
        <v>96Vigilancia de la salud ambientalCANDELARIAI. AGOSTO 2025</v>
      </c>
      <c r="N452" s="127">
        <v>0</v>
      </c>
      <c r="O452" s="127" cm="1">
        <f t="array" ref="O452">IFERROR(S452/Q452:Q452,0)</f>
        <v>0</v>
      </c>
      <c r="P452" s="127"/>
      <c r="Q452" s="98">
        <v>0</v>
      </c>
      <c r="R452" s="98"/>
      <c r="S452" s="99">
        <v>0</v>
      </c>
      <c r="T452" s="98"/>
      <c r="U452" s="98">
        <v>0</v>
      </c>
      <c r="V452" s="98"/>
      <c r="W452" s="98">
        <v>0</v>
      </c>
    </row>
    <row r="453" spans="2:23" ht="101.25" customHeight="1" x14ac:dyDescent="0.35">
      <c r="B453" s="84">
        <v>96</v>
      </c>
      <c r="C453" s="91" t="s">
        <v>70</v>
      </c>
      <c r="D453" s="8" t="str">
        <f t="shared" si="16"/>
        <v>96Vigilancia de la salud ambiental</v>
      </c>
      <c r="E453" s="8" t="s">
        <v>285</v>
      </c>
      <c r="F453" s="8" t="s">
        <v>291</v>
      </c>
      <c r="G453" s="8" t="s">
        <v>325</v>
      </c>
      <c r="H453" s="8" t="s">
        <v>406</v>
      </c>
      <c r="I453" s="136" t="s">
        <v>504</v>
      </c>
      <c r="J453" s="136" t="s">
        <v>504</v>
      </c>
      <c r="K453" s="79" t="s">
        <v>445</v>
      </c>
      <c r="L453" s="91" t="s">
        <v>521</v>
      </c>
      <c r="M453" s="8" t="str">
        <f t="shared" si="15"/>
        <v>96Vigilancia de la salud ambientalRAFAEL URIBE URIBEI. AGOSTO 2025</v>
      </c>
      <c r="N453" s="127">
        <v>0</v>
      </c>
      <c r="O453" s="127" cm="1">
        <f t="array" ref="O453">IFERROR(S453/Q453:Q453,0)</f>
        <v>90168</v>
      </c>
      <c r="P453" s="127"/>
      <c r="Q453" s="98">
        <v>2</v>
      </c>
      <c r="R453" s="98"/>
      <c r="S453" s="99">
        <v>180336</v>
      </c>
      <c r="T453" s="98"/>
      <c r="U453" s="98">
        <v>2</v>
      </c>
      <c r="V453" s="98"/>
      <c r="W453" s="98">
        <v>180336</v>
      </c>
    </row>
    <row r="454" spans="2:23" ht="101.25" customHeight="1" x14ac:dyDescent="0.35">
      <c r="B454" s="84">
        <v>97</v>
      </c>
      <c r="C454" s="91" t="s">
        <v>70</v>
      </c>
      <c r="D454" s="8" t="str">
        <f t="shared" si="16"/>
        <v>97Vigilancia de la salud ambiental</v>
      </c>
      <c r="E454" s="8" t="s">
        <v>285</v>
      </c>
      <c r="F454" s="8" t="s">
        <v>291</v>
      </c>
      <c r="G454" s="8" t="s">
        <v>326</v>
      </c>
      <c r="H454" s="8" t="s">
        <v>406</v>
      </c>
      <c r="I454" s="136" t="s">
        <v>504</v>
      </c>
      <c r="J454" s="136" t="s">
        <v>504</v>
      </c>
      <c r="K454" s="91" t="s">
        <v>447</v>
      </c>
      <c r="L454" s="91" t="s">
        <v>521</v>
      </c>
      <c r="M454" s="8" t="str">
        <f t="shared" si="15"/>
        <v>97Vigilancia de la salud ambientalSANTA FEI. AGOSTO 2025</v>
      </c>
      <c r="N454" s="127">
        <v>0</v>
      </c>
      <c r="O454" s="127" cm="1">
        <f t="array" ref="O454">IFERROR(S454/Q454:Q454,0)</f>
        <v>58956</v>
      </c>
      <c r="P454" s="127"/>
      <c r="Q454" s="98">
        <v>56</v>
      </c>
      <c r="R454" s="98"/>
      <c r="S454" s="99">
        <v>3301536</v>
      </c>
      <c r="T454" s="98"/>
      <c r="U454" s="98">
        <v>56</v>
      </c>
      <c r="V454" s="98"/>
      <c r="W454" s="98">
        <v>3301536</v>
      </c>
    </row>
    <row r="455" spans="2:23" ht="101.25" customHeight="1" x14ac:dyDescent="0.35">
      <c r="B455" s="84">
        <v>97</v>
      </c>
      <c r="C455" s="91" t="s">
        <v>70</v>
      </c>
      <c r="D455" s="8" t="str">
        <f t="shared" si="16"/>
        <v>97Vigilancia de la salud ambiental</v>
      </c>
      <c r="E455" s="8" t="s">
        <v>285</v>
      </c>
      <c r="F455" s="8" t="s">
        <v>291</v>
      </c>
      <c r="G455" s="8" t="s">
        <v>326</v>
      </c>
      <c r="H455" s="8" t="s">
        <v>406</v>
      </c>
      <c r="I455" s="136" t="s">
        <v>504</v>
      </c>
      <c r="J455" s="136" t="s">
        <v>504</v>
      </c>
      <c r="K455" s="79" t="s">
        <v>446</v>
      </c>
      <c r="L455" s="91" t="s">
        <v>521</v>
      </c>
      <c r="M455" s="8" t="str">
        <f t="shared" si="15"/>
        <v>97Vigilancia de la salud ambientalSAN CRISTOBALI. AGOSTO 2025</v>
      </c>
      <c r="N455" s="127">
        <v>0</v>
      </c>
      <c r="O455" s="127" cm="1">
        <f t="array" ref="O455">IFERROR(S455/Q455:Q455,0)</f>
        <v>58956</v>
      </c>
      <c r="P455" s="127"/>
      <c r="Q455" s="98">
        <v>91</v>
      </c>
      <c r="R455" s="98"/>
      <c r="S455" s="99">
        <v>5364996</v>
      </c>
      <c r="T455" s="98"/>
      <c r="U455" s="98">
        <v>78</v>
      </c>
      <c r="V455" s="98"/>
      <c r="W455" s="98">
        <v>4598568</v>
      </c>
    </row>
    <row r="456" spans="2:23" ht="101.25" customHeight="1" x14ac:dyDescent="0.35">
      <c r="B456" s="84">
        <v>97</v>
      </c>
      <c r="C456" s="91" t="s">
        <v>70</v>
      </c>
      <c r="D456" s="8" t="str">
        <f t="shared" si="16"/>
        <v>97Vigilancia de la salud ambiental</v>
      </c>
      <c r="E456" s="8" t="s">
        <v>285</v>
      </c>
      <c r="F456" s="8" t="s">
        <v>291</v>
      </c>
      <c r="G456" s="8" t="s">
        <v>326</v>
      </c>
      <c r="H456" s="8" t="s">
        <v>406</v>
      </c>
      <c r="I456" s="136" t="s">
        <v>504</v>
      </c>
      <c r="J456" s="136" t="s">
        <v>504</v>
      </c>
      <c r="K456" s="91" t="s">
        <v>444</v>
      </c>
      <c r="L456" s="91" t="s">
        <v>521</v>
      </c>
      <c r="M456" s="8" t="str">
        <f t="shared" si="15"/>
        <v>97Vigilancia de la salud ambientalMARTIRESI. AGOSTO 2025</v>
      </c>
      <c r="N456" s="127">
        <v>0</v>
      </c>
      <c r="O456" s="127" cm="1">
        <f t="array" ref="O456">IFERROR(S456/Q456:Q456,0)</f>
        <v>58956</v>
      </c>
      <c r="P456" s="127"/>
      <c r="Q456" s="98">
        <v>62</v>
      </c>
      <c r="R456" s="98"/>
      <c r="S456" s="99">
        <v>3655272</v>
      </c>
      <c r="T456" s="98"/>
      <c r="U456" s="98">
        <v>62</v>
      </c>
      <c r="V456" s="98"/>
      <c r="W456" s="98">
        <v>3655272</v>
      </c>
    </row>
    <row r="457" spans="2:23" ht="101.25" customHeight="1" x14ac:dyDescent="0.35">
      <c r="B457" s="84">
        <v>97</v>
      </c>
      <c r="C457" s="91" t="s">
        <v>70</v>
      </c>
      <c r="D457" s="8" t="str">
        <f t="shared" si="16"/>
        <v>97Vigilancia de la salud ambiental</v>
      </c>
      <c r="E457" s="8" t="s">
        <v>285</v>
      </c>
      <c r="F457" s="8" t="s">
        <v>291</v>
      </c>
      <c r="G457" s="8" t="s">
        <v>326</v>
      </c>
      <c r="H457" s="8" t="s">
        <v>406</v>
      </c>
      <c r="I457" s="136" t="s">
        <v>504</v>
      </c>
      <c r="J457" s="136" t="s">
        <v>504</v>
      </c>
      <c r="K457" s="79" t="s">
        <v>442</v>
      </c>
      <c r="L457" s="91" t="s">
        <v>521</v>
      </c>
      <c r="M457" s="8" t="str">
        <f t="shared" si="15"/>
        <v>97Vigilancia de la salud ambientalANTONIO NARIÑOI. AGOSTO 2025</v>
      </c>
      <c r="N457" s="127">
        <v>0</v>
      </c>
      <c r="O457" s="127" cm="1">
        <f t="array" ref="O457">IFERROR(S457/Q457:Q457,0)</f>
        <v>58956</v>
      </c>
      <c r="P457" s="127"/>
      <c r="Q457" s="98">
        <v>71</v>
      </c>
      <c r="R457" s="98"/>
      <c r="S457" s="99">
        <v>4185876</v>
      </c>
      <c r="T457" s="98"/>
      <c r="U457" s="98">
        <v>54</v>
      </c>
      <c r="V457" s="98"/>
      <c r="W457" s="98">
        <v>3183624</v>
      </c>
    </row>
    <row r="458" spans="2:23" ht="101.25" customHeight="1" x14ac:dyDescent="0.35">
      <c r="B458" s="84">
        <v>97</v>
      </c>
      <c r="C458" s="91" t="s">
        <v>70</v>
      </c>
      <c r="D458" s="8" t="str">
        <f t="shared" si="16"/>
        <v>97Vigilancia de la salud ambiental</v>
      </c>
      <c r="E458" s="8" t="s">
        <v>285</v>
      </c>
      <c r="F458" s="8" t="s">
        <v>291</v>
      </c>
      <c r="G458" s="8" t="s">
        <v>326</v>
      </c>
      <c r="H458" s="8" t="s">
        <v>406</v>
      </c>
      <c r="I458" s="136" t="s">
        <v>504</v>
      </c>
      <c r="J458" s="136" t="s">
        <v>504</v>
      </c>
      <c r="K458" s="91" t="s">
        <v>443</v>
      </c>
      <c r="L458" s="91" t="s">
        <v>521</v>
      </c>
      <c r="M458" s="8" t="str">
        <f t="shared" si="15"/>
        <v>97Vigilancia de la salud ambientalCANDELARIAI. AGOSTO 2025</v>
      </c>
      <c r="N458" s="127">
        <v>0</v>
      </c>
      <c r="O458" s="127" cm="1">
        <f t="array" ref="O458">IFERROR(S458/Q458:Q458,0)</f>
        <v>58956</v>
      </c>
      <c r="P458" s="127"/>
      <c r="Q458" s="98">
        <v>10</v>
      </c>
      <c r="R458" s="98"/>
      <c r="S458" s="99">
        <v>589560</v>
      </c>
      <c r="T458" s="98"/>
      <c r="U458" s="98">
        <v>10</v>
      </c>
      <c r="V458" s="98"/>
      <c r="W458" s="98">
        <v>589560</v>
      </c>
    </row>
    <row r="459" spans="2:23" ht="101.25" customHeight="1" x14ac:dyDescent="0.35">
      <c r="B459" s="84">
        <v>97</v>
      </c>
      <c r="C459" s="91" t="s">
        <v>70</v>
      </c>
      <c r="D459" s="8" t="str">
        <f t="shared" si="16"/>
        <v>97Vigilancia de la salud ambiental</v>
      </c>
      <c r="E459" s="8" t="s">
        <v>285</v>
      </c>
      <c r="F459" s="8" t="s">
        <v>291</v>
      </c>
      <c r="G459" s="8" t="s">
        <v>326</v>
      </c>
      <c r="H459" s="8" t="s">
        <v>406</v>
      </c>
      <c r="I459" s="136" t="s">
        <v>504</v>
      </c>
      <c r="J459" s="136" t="s">
        <v>504</v>
      </c>
      <c r="K459" s="91" t="s">
        <v>445</v>
      </c>
      <c r="L459" s="91" t="s">
        <v>521</v>
      </c>
      <c r="M459" s="8" t="str">
        <f t="shared" si="15"/>
        <v>97Vigilancia de la salud ambientalRAFAEL URIBE URIBEI. AGOSTO 2025</v>
      </c>
      <c r="N459" s="127">
        <v>0</v>
      </c>
      <c r="O459" s="127" cm="1">
        <f t="array" ref="O459">IFERROR(S459/Q459:Q459,0)</f>
        <v>58956</v>
      </c>
      <c r="P459" s="127"/>
      <c r="Q459" s="98">
        <v>108</v>
      </c>
      <c r="R459" s="98"/>
      <c r="S459" s="99">
        <v>6367248</v>
      </c>
      <c r="T459" s="98"/>
      <c r="U459" s="98">
        <v>107</v>
      </c>
      <c r="V459" s="98"/>
      <c r="W459" s="98">
        <v>6308292</v>
      </c>
    </row>
    <row r="460" spans="2:23" ht="101.25" customHeight="1" x14ac:dyDescent="0.35">
      <c r="B460" s="84">
        <v>99</v>
      </c>
      <c r="C460" s="91" t="s">
        <v>70</v>
      </c>
      <c r="D460" s="8" t="str">
        <f t="shared" si="16"/>
        <v>99Vigilancia de la salud ambiental</v>
      </c>
      <c r="E460" s="8" t="s">
        <v>285</v>
      </c>
      <c r="F460" s="8" t="s">
        <v>291</v>
      </c>
      <c r="G460" s="8" t="s">
        <v>327</v>
      </c>
      <c r="H460" s="8" t="s">
        <v>406</v>
      </c>
      <c r="I460" s="136" t="s">
        <v>504</v>
      </c>
      <c r="J460" s="136" t="s">
        <v>504</v>
      </c>
      <c r="K460" s="91" t="s">
        <v>447</v>
      </c>
      <c r="L460" s="91" t="s">
        <v>521</v>
      </c>
      <c r="M460" s="8" t="str">
        <f t="shared" si="15"/>
        <v>99Vigilancia de la salud ambientalSANTA FEI. AGOSTO 2025</v>
      </c>
      <c r="N460" s="127">
        <v>0</v>
      </c>
      <c r="O460" s="127" cm="1">
        <f t="array" ref="O460">IFERROR(S460/Q460:Q460,0)</f>
        <v>497080</v>
      </c>
      <c r="P460" s="127"/>
      <c r="Q460" s="98">
        <v>1</v>
      </c>
      <c r="R460" s="98"/>
      <c r="S460" s="99">
        <v>497080</v>
      </c>
      <c r="T460" s="98"/>
      <c r="U460" s="98">
        <v>1</v>
      </c>
      <c r="V460" s="98"/>
      <c r="W460" s="98">
        <v>497080</v>
      </c>
    </row>
    <row r="461" spans="2:23" ht="101.25" customHeight="1" x14ac:dyDescent="0.35">
      <c r="B461" s="84">
        <v>99</v>
      </c>
      <c r="C461" s="91" t="s">
        <v>70</v>
      </c>
      <c r="D461" s="8" t="str">
        <f t="shared" si="16"/>
        <v>99Vigilancia de la salud ambiental</v>
      </c>
      <c r="E461" s="8" t="s">
        <v>285</v>
      </c>
      <c r="F461" s="8" t="s">
        <v>291</v>
      </c>
      <c r="G461" s="8" t="s">
        <v>327</v>
      </c>
      <c r="H461" s="8" t="s">
        <v>406</v>
      </c>
      <c r="I461" s="136" t="s">
        <v>504</v>
      </c>
      <c r="J461" s="136" t="s">
        <v>504</v>
      </c>
      <c r="K461" s="79" t="s">
        <v>446</v>
      </c>
      <c r="L461" s="91" t="s">
        <v>521</v>
      </c>
      <c r="M461" s="8" t="str">
        <f t="shared" si="15"/>
        <v>99Vigilancia de la salud ambientalSAN CRISTOBALI. AGOSTO 2025</v>
      </c>
      <c r="N461" s="127">
        <v>0</v>
      </c>
      <c r="O461" s="127" cm="1">
        <f t="array" ref="O461">IFERROR(S461/Q461:Q461,0)</f>
        <v>497080</v>
      </c>
      <c r="P461" s="127"/>
      <c r="Q461" s="98">
        <v>10</v>
      </c>
      <c r="R461" s="98"/>
      <c r="S461" s="99">
        <v>4970800</v>
      </c>
      <c r="T461" s="98"/>
      <c r="U461" s="98">
        <v>10</v>
      </c>
      <c r="V461" s="98"/>
      <c r="W461" s="98">
        <v>4970800</v>
      </c>
    </row>
    <row r="462" spans="2:23" ht="101.25" customHeight="1" x14ac:dyDescent="0.35">
      <c r="B462" s="84">
        <v>99</v>
      </c>
      <c r="C462" s="91" t="s">
        <v>70</v>
      </c>
      <c r="D462" s="8" t="str">
        <f t="shared" si="16"/>
        <v>99Vigilancia de la salud ambiental</v>
      </c>
      <c r="E462" s="8" t="s">
        <v>285</v>
      </c>
      <c r="F462" s="8" t="s">
        <v>291</v>
      </c>
      <c r="G462" s="8" t="s">
        <v>327</v>
      </c>
      <c r="H462" s="8" t="s">
        <v>406</v>
      </c>
      <c r="I462" s="136" t="s">
        <v>504</v>
      </c>
      <c r="J462" s="136" t="s">
        <v>504</v>
      </c>
      <c r="K462" s="91" t="s">
        <v>444</v>
      </c>
      <c r="L462" s="91" t="s">
        <v>521</v>
      </c>
      <c r="M462" s="8" t="str">
        <f t="shared" si="15"/>
        <v>99Vigilancia de la salud ambientalMARTIRESI. AGOSTO 2025</v>
      </c>
      <c r="N462" s="127">
        <v>0</v>
      </c>
      <c r="O462" s="127" cm="1">
        <f t="array" ref="O462">IFERROR(S462/Q462:Q462,0)</f>
        <v>497080</v>
      </c>
      <c r="P462" s="127"/>
      <c r="Q462" s="98">
        <v>2</v>
      </c>
      <c r="R462" s="98"/>
      <c r="S462" s="99">
        <v>994160</v>
      </c>
      <c r="T462" s="98"/>
      <c r="U462" s="98">
        <v>1</v>
      </c>
      <c r="V462" s="98"/>
      <c r="W462" s="98">
        <v>497080</v>
      </c>
    </row>
    <row r="463" spans="2:23" ht="101.25" customHeight="1" x14ac:dyDescent="0.35">
      <c r="B463" s="84">
        <v>99</v>
      </c>
      <c r="C463" s="91" t="s">
        <v>70</v>
      </c>
      <c r="D463" s="8" t="str">
        <f t="shared" si="16"/>
        <v>99Vigilancia de la salud ambiental</v>
      </c>
      <c r="E463" s="8" t="s">
        <v>285</v>
      </c>
      <c r="F463" s="8" t="s">
        <v>291</v>
      </c>
      <c r="G463" s="8" t="s">
        <v>327</v>
      </c>
      <c r="H463" s="8" t="s">
        <v>406</v>
      </c>
      <c r="I463" s="136" t="s">
        <v>504</v>
      </c>
      <c r="J463" s="136" t="s">
        <v>504</v>
      </c>
      <c r="K463" s="79" t="s">
        <v>442</v>
      </c>
      <c r="L463" s="91" t="s">
        <v>521</v>
      </c>
      <c r="M463" s="8" t="str">
        <f t="shared" si="15"/>
        <v>99Vigilancia de la salud ambientalANTONIO NARIÑOI. AGOSTO 2025</v>
      </c>
      <c r="N463" s="127">
        <v>0</v>
      </c>
      <c r="O463" s="127" cm="1">
        <f t="array" ref="O463">IFERROR(S463/Q463:Q463,0)</f>
        <v>497080</v>
      </c>
      <c r="P463" s="127"/>
      <c r="Q463" s="98">
        <v>3</v>
      </c>
      <c r="R463" s="98"/>
      <c r="S463" s="99">
        <v>1491240</v>
      </c>
      <c r="T463" s="98"/>
      <c r="U463" s="98">
        <v>3</v>
      </c>
      <c r="V463" s="98"/>
      <c r="W463" s="98">
        <v>1491240</v>
      </c>
    </row>
    <row r="464" spans="2:23" ht="101.25" customHeight="1" x14ac:dyDescent="0.35">
      <c r="B464" s="84">
        <v>99</v>
      </c>
      <c r="C464" s="91" t="s">
        <v>70</v>
      </c>
      <c r="D464" s="8" t="str">
        <f t="shared" si="16"/>
        <v>99Vigilancia de la salud ambiental</v>
      </c>
      <c r="E464" s="8" t="s">
        <v>285</v>
      </c>
      <c r="F464" s="8" t="s">
        <v>291</v>
      </c>
      <c r="G464" s="8" t="s">
        <v>327</v>
      </c>
      <c r="H464" s="8" t="s">
        <v>406</v>
      </c>
      <c r="I464" s="136" t="s">
        <v>504</v>
      </c>
      <c r="J464" s="136" t="s">
        <v>504</v>
      </c>
      <c r="K464" s="91" t="s">
        <v>443</v>
      </c>
      <c r="L464" s="91" t="s">
        <v>521</v>
      </c>
      <c r="M464" s="8" t="str">
        <f t="shared" si="15"/>
        <v>99Vigilancia de la salud ambientalCANDELARIAI. AGOSTO 2025</v>
      </c>
      <c r="N464" s="127">
        <v>0</v>
      </c>
      <c r="O464" s="127" cm="1">
        <f t="array" ref="O464">IFERROR(S464/Q464:Q464,0)</f>
        <v>497080</v>
      </c>
      <c r="P464" s="127"/>
      <c r="Q464" s="98">
        <v>1</v>
      </c>
      <c r="R464" s="98"/>
      <c r="S464" s="99">
        <v>497080</v>
      </c>
      <c r="T464" s="98"/>
      <c r="U464" s="98">
        <v>1</v>
      </c>
      <c r="V464" s="98"/>
      <c r="W464" s="98">
        <v>497080</v>
      </c>
    </row>
    <row r="465" spans="2:23" ht="101.25" customHeight="1" x14ac:dyDescent="0.35">
      <c r="B465" s="84">
        <v>99</v>
      </c>
      <c r="C465" s="91" t="s">
        <v>70</v>
      </c>
      <c r="D465" s="8" t="str">
        <f t="shared" si="16"/>
        <v>99Vigilancia de la salud ambiental</v>
      </c>
      <c r="E465" s="8" t="s">
        <v>285</v>
      </c>
      <c r="F465" s="8" t="s">
        <v>291</v>
      </c>
      <c r="G465" s="8" t="s">
        <v>327</v>
      </c>
      <c r="H465" s="8" t="s">
        <v>406</v>
      </c>
      <c r="I465" s="136" t="s">
        <v>504</v>
      </c>
      <c r="J465" s="136" t="s">
        <v>504</v>
      </c>
      <c r="K465" s="79" t="s">
        <v>445</v>
      </c>
      <c r="L465" s="91" t="s">
        <v>521</v>
      </c>
      <c r="M465" s="8" t="str">
        <f t="shared" si="15"/>
        <v>99Vigilancia de la salud ambientalRAFAEL URIBE URIBEI. AGOSTO 2025</v>
      </c>
      <c r="N465" s="127">
        <v>0</v>
      </c>
      <c r="O465" s="127" cm="1">
        <f t="array" ref="O465">IFERROR(S465/Q465:Q465,0)</f>
        <v>497080</v>
      </c>
      <c r="P465" s="127"/>
      <c r="Q465" s="98">
        <v>6</v>
      </c>
      <c r="R465" s="98"/>
      <c r="S465" s="99">
        <v>2982480</v>
      </c>
      <c r="T465" s="98"/>
      <c r="U465" s="98">
        <v>6</v>
      </c>
      <c r="V465" s="98"/>
      <c r="W465" s="98">
        <v>2982480</v>
      </c>
    </row>
    <row r="466" spans="2:23" ht="101.25" customHeight="1" x14ac:dyDescent="0.35">
      <c r="B466" s="84">
        <v>104</v>
      </c>
      <c r="C466" s="91" t="s">
        <v>70</v>
      </c>
      <c r="D466" s="8" t="str">
        <f t="shared" si="16"/>
        <v>104Vigilancia de la salud ambiental</v>
      </c>
      <c r="E466" s="8" t="s">
        <v>285</v>
      </c>
      <c r="F466" s="8" t="s">
        <v>291</v>
      </c>
      <c r="G466" s="8" t="s">
        <v>328</v>
      </c>
      <c r="H466" s="8" t="s">
        <v>406</v>
      </c>
      <c r="I466" s="136" t="s">
        <v>504</v>
      </c>
      <c r="J466" s="136" t="s">
        <v>504</v>
      </c>
      <c r="K466" s="91" t="s">
        <v>447</v>
      </c>
      <c r="L466" s="91" t="s">
        <v>521</v>
      </c>
      <c r="M466" s="8" t="str">
        <f t="shared" si="15"/>
        <v>104Vigilancia de la salud ambientalSANTA FEI. AGOSTO 2025</v>
      </c>
      <c r="N466" s="127">
        <v>0</v>
      </c>
      <c r="O466" s="127" cm="1">
        <f t="array" ref="O466">IFERROR(S466/Q466:Q466,0)</f>
        <v>90168</v>
      </c>
      <c r="P466" s="127"/>
      <c r="Q466" s="98">
        <v>343</v>
      </c>
      <c r="R466" s="98"/>
      <c r="S466" s="99">
        <v>30927624</v>
      </c>
      <c r="T466" s="98"/>
      <c r="U466" s="98">
        <v>257</v>
      </c>
      <c r="V466" s="98"/>
      <c r="W466" s="98">
        <v>23173176</v>
      </c>
    </row>
    <row r="467" spans="2:23" ht="101.25" customHeight="1" x14ac:dyDescent="0.35">
      <c r="B467" s="84">
        <v>104</v>
      </c>
      <c r="C467" s="91" t="s">
        <v>70</v>
      </c>
      <c r="D467" s="8" t="str">
        <f t="shared" si="16"/>
        <v>104Vigilancia de la salud ambiental</v>
      </c>
      <c r="E467" s="8" t="s">
        <v>285</v>
      </c>
      <c r="F467" s="8" t="s">
        <v>291</v>
      </c>
      <c r="G467" s="8" t="s">
        <v>328</v>
      </c>
      <c r="H467" s="8" t="s">
        <v>406</v>
      </c>
      <c r="I467" s="136" t="s">
        <v>504</v>
      </c>
      <c r="J467" s="136" t="s">
        <v>504</v>
      </c>
      <c r="K467" s="79" t="s">
        <v>446</v>
      </c>
      <c r="L467" s="91" t="s">
        <v>521</v>
      </c>
      <c r="M467" s="8" t="str">
        <f t="shared" si="15"/>
        <v>104Vigilancia de la salud ambientalSAN CRISTOBALI. AGOSTO 2025</v>
      </c>
      <c r="N467" s="127">
        <v>0</v>
      </c>
      <c r="O467" s="127" cm="1">
        <f t="array" ref="O467">IFERROR(S467/Q467:Q467,0)</f>
        <v>90168</v>
      </c>
      <c r="P467" s="127"/>
      <c r="Q467" s="98">
        <v>239</v>
      </c>
      <c r="R467" s="98"/>
      <c r="S467" s="99">
        <v>21550152</v>
      </c>
      <c r="T467" s="98"/>
      <c r="U467" s="98">
        <v>188</v>
      </c>
      <c r="V467" s="98"/>
      <c r="W467" s="98">
        <v>16951584</v>
      </c>
    </row>
    <row r="468" spans="2:23" ht="101.25" customHeight="1" x14ac:dyDescent="0.35">
      <c r="B468" s="84">
        <v>104</v>
      </c>
      <c r="C468" s="91" t="s">
        <v>70</v>
      </c>
      <c r="D468" s="8" t="str">
        <f t="shared" si="16"/>
        <v>104Vigilancia de la salud ambiental</v>
      </c>
      <c r="E468" s="8" t="s">
        <v>285</v>
      </c>
      <c r="F468" s="8" t="s">
        <v>291</v>
      </c>
      <c r="G468" s="8" t="s">
        <v>328</v>
      </c>
      <c r="H468" s="8" t="s">
        <v>406</v>
      </c>
      <c r="I468" s="136" t="s">
        <v>504</v>
      </c>
      <c r="J468" s="136" t="s">
        <v>504</v>
      </c>
      <c r="K468" s="91" t="s">
        <v>444</v>
      </c>
      <c r="L468" s="91" t="s">
        <v>521</v>
      </c>
      <c r="M468" s="8" t="str">
        <f t="shared" si="15"/>
        <v>104Vigilancia de la salud ambientalMARTIRESI. AGOSTO 2025</v>
      </c>
      <c r="N468" s="127">
        <v>0</v>
      </c>
      <c r="O468" s="127" cm="1">
        <f t="array" ref="O468">IFERROR(S468/Q468:Q468,0)</f>
        <v>90168</v>
      </c>
      <c r="P468" s="127"/>
      <c r="Q468" s="98">
        <v>181</v>
      </c>
      <c r="R468" s="98"/>
      <c r="S468" s="99">
        <v>16320408</v>
      </c>
      <c r="T468" s="98"/>
      <c r="U468" s="98">
        <v>177</v>
      </c>
      <c r="V468" s="98"/>
      <c r="W468" s="98">
        <v>15959736</v>
      </c>
    </row>
    <row r="469" spans="2:23" ht="101.25" customHeight="1" x14ac:dyDescent="0.35">
      <c r="B469" s="84">
        <v>104</v>
      </c>
      <c r="C469" s="91" t="s">
        <v>70</v>
      </c>
      <c r="D469" s="8" t="str">
        <f t="shared" si="16"/>
        <v>104Vigilancia de la salud ambiental</v>
      </c>
      <c r="E469" s="8" t="s">
        <v>285</v>
      </c>
      <c r="F469" s="8" t="s">
        <v>291</v>
      </c>
      <c r="G469" s="8" t="s">
        <v>328</v>
      </c>
      <c r="H469" s="8" t="s">
        <v>406</v>
      </c>
      <c r="I469" s="136" t="s">
        <v>504</v>
      </c>
      <c r="J469" s="136" t="s">
        <v>504</v>
      </c>
      <c r="K469" s="79" t="s">
        <v>442</v>
      </c>
      <c r="L469" s="91" t="s">
        <v>521</v>
      </c>
      <c r="M469" s="8" t="str">
        <f t="shared" si="15"/>
        <v>104Vigilancia de la salud ambientalANTONIO NARIÑOI. AGOSTO 2025</v>
      </c>
      <c r="N469" s="127">
        <v>0</v>
      </c>
      <c r="O469" s="127" cm="1">
        <f t="array" ref="O469">IFERROR(S469/Q469:Q469,0)</f>
        <v>90168</v>
      </c>
      <c r="P469" s="127"/>
      <c r="Q469" s="98">
        <v>195</v>
      </c>
      <c r="R469" s="98"/>
      <c r="S469" s="99">
        <v>17582760</v>
      </c>
      <c r="T469" s="98"/>
      <c r="U469" s="98">
        <v>185</v>
      </c>
      <c r="V469" s="98"/>
      <c r="W469" s="98">
        <v>16681080</v>
      </c>
    </row>
    <row r="470" spans="2:23" ht="101.25" customHeight="1" x14ac:dyDescent="0.35">
      <c r="B470" s="84">
        <v>104</v>
      </c>
      <c r="C470" s="91" t="s">
        <v>70</v>
      </c>
      <c r="D470" s="8" t="str">
        <f t="shared" si="16"/>
        <v>104Vigilancia de la salud ambiental</v>
      </c>
      <c r="E470" s="8" t="s">
        <v>285</v>
      </c>
      <c r="F470" s="8" t="s">
        <v>291</v>
      </c>
      <c r="G470" s="8" t="s">
        <v>328</v>
      </c>
      <c r="H470" s="8" t="s">
        <v>406</v>
      </c>
      <c r="I470" s="136" t="s">
        <v>504</v>
      </c>
      <c r="J470" s="136" t="s">
        <v>504</v>
      </c>
      <c r="K470" s="91" t="s">
        <v>443</v>
      </c>
      <c r="L470" s="91" t="s">
        <v>521</v>
      </c>
      <c r="M470" s="8" t="str">
        <f t="shared" si="15"/>
        <v>104Vigilancia de la salud ambientalCANDELARIAI. AGOSTO 2025</v>
      </c>
      <c r="N470" s="127">
        <v>0</v>
      </c>
      <c r="O470" s="127" cm="1">
        <f t="array" ref="O470">IFERROR(S470/Q470:Q470,0)</f>
        <v>90168</v>
      </c>
      <c r="P470" s="127"/>
      <c r="Q470" s="98">
        <v>69</v>
      </c>
      <c r="R470" s="98"/>
      <c r="S470" s="99">
        <v>6221592</v>
      </c>
      <c r="T470" s="98"/>
      <c r="U470" s="98">
        <v>69</v>
      </c>
      <c r="V470" s="98"/>
      <c r="W470" s="98">
        <v>6221592</v>
      </c>
    </row>
    <row r="471" spans="2:23" ht="101.25" customHeight="1" x14ac:dyDescent="0.35">
      <c r="B471" s="84">
        <v>104</v>
      </c>
      <c r="C471" s="91" t="s">
        <v>70</v>
      </c>
      <c r="D471" s="8" t="str">
        <f t="shared" si="16"/>
        <v>104Vigilancia de la salud ambiental</v>
      </c>
      <c r="E471" s="8" t="s">
        <v>285</v>
      </c>
      <c r="F471" s="8" t="s">
        <v>291</v>
      </c>
      <c r="G471" s="8" t="s">
        <v>328</v>
      </c>
      <c r="H471" s="8" t="s">
        <v>406</v>
      </c>
      <c r="I471" s="136" t="s">
        <v>504</v>
      </c>
      <c r="J471" s="136" t="s">
        <v>504</v>
      </c>
      <c r="K471" s="79" t="s">
        <v>445</v>
      </c>
      <c r="L471" s="91" t="s">
        <v>521</v>
      </c>
      <c r="M471" s="8" t="str">
        <f t="shared" si="15"/>
        <v>104Vigilancia de la salud ambientalRAFAEL URIBE URIBEI. AGOSTO 2025</v>
      </c>
      <c r="N471" s="127">
        <v>0</v>
      </c>
      <c r="O471" s="127" cm="1">
        <f t="array" ref="O471">IFERROR(S471/Q471:Q471,0)</f>
        <v>90168</v>
      </c>
      <c r="P471" s="127"/>
      <c r="Q471" s="98">
        <v>233</v>
      </c>
      <c r="R471" s="98"/>
      <c r="S471" s="99">
        <v>21009144</v>
      </c>
      <c r="T471" s="98"/>
      <c r="U471" s="98">
        <v>230</v>
      </c>
      <c r="V471" s="98"/>
      <c r="W471" s="98">
        <v>20738640</v>
      </c>
    </row>
    <row r="472" spans="2:23" ht="101.25" customHeight="1" x14ac:dyDescent="0.35">
      <c r="B472" s="84">
        <v>1005</v>
      </c>
      <c r="C472" s="91" t="s">
        <v>70</v>
      </c>
      <c r="D472" s="8" t="str">
        <f t="shared" si="16"/>
        <v>1005Vigilancia de la salud ambiental</v>
      </c>
      <c r="E472" s="8" t="s">
        <v>285</v>
      </c>
      <c r="F472" s="8" t="s">
        <v>289</v>
      </c>
      <c r="G472" s="8" t="s">
        <v>329</v>
      </c>
      <c r="H472" s="8" t="s">
        <v>406</v>
      </c>
      <c r="I472" s="136" t="s">
        <v>504</v>
      </c>
      <c r="J472" s="136" t="s">
        <v>504</v>
      </c>
      <c r="K472" s="91" t="s">
        <v>447</v>
      </c>
      <c r="L472" s="91" t="s">
        <v>521</v>
      </c>
      <c r="M472" s="8" t="str">
        <f t="shared" si="15"/>
        <v>1005Vigilancia de la salud ambientalSANTA FEI. AGOSTO 2025</v>
      </c>
      <c r="N472" s="127">
        <v>0</v>
      </c>
      <c r="O472" s="127" cm="1">
        <f t="array" ref="O472">IFERROR(S472/Q472:Q472,0)</f>
        <v>90168</v>
      </c>
      <c r="P472" s="127"/>
      <c r="Q472" s="98">
        <v>4</v>
      </c>
      <c r="R472" s="98"/>
      <c r="S472" s="99">
        <v>360672</v>
      </c>
      <c r="T472" s="98"/>
      <c r="U472" s="98">
        <v>4</v>
      </c>
      <c r="V472" s="98"/>
      <c r="W472" s="98">
        <v>360672</v>
      </c>
    </row>
    <row r="473" spans="2:23" ht="101.25" customHeight="1" x14ac:dyDescent="0.35">
      <c r="B473" s="84">
        <v>1005</v>
      </c>
      <c r="C473" s="91" t="s">
        <v>70</v>
      </c>
      <c r="D473" s="8" t="str">
        <f t="shared" si="16"/>
        <v>1005Vigilancia de la salud ambiental</v>
      </c>
      <c r="E473" s="8" t="s">
        <v>285</v>
      </c>
      <c r="F473" s="8" t="s">
        <v>289</v>
      </c>
      <c r="G473" s="8" t="s">
        <v>329</v>
      </c>
      <c r="H473" s="8" t="s">
        <v>406</v>
      </c>
      <c r="I473" s="136" t="s">
        <v>504</v>
      </c>
      <c r="J473" s="136" t="s">
        <v>504</v>
      </c>
      <c r="K473" s="79" t="s">
        <v>446</v>
      </c>
      <c r="L473" s="91" t="s">
        <v>521</v>
      </c>
      <c r="M473" s="8" t="str">
        <f t="shared" si="15"/>
        <v>1005Vigilancia de la salud ambientalSAN CRISTOBALI. AGOSTO 2025</v>
      </c>
      <c r="N473" s="127">
        <v>0</v>
      </c>
      <c r="O473" s="127" cm="1">
        <f t="array" ref="O473">IFERROR(S473/Q473:Q473,0)</f>
        <v>90168</v>
      </c>
      <c r="P473" s="127"/>
      <c r="Q473" s="98">
        <v>9</v>
      </c>
      <c r="R473" s="98"/>
      <c r="S473" s="99">
        <v>811512</v>
      </c>
      <c r="T473" s="98"/>
      <c r="U473" s="98">
        <v>9</v>
      </c>
      <c r="V473" s="98"/>
      <c r="W473" s="98">
        <v>811512</v>
      </c>
    </row>
    <row r="474" spans="2:23" ht="101.25" customHeight="1" x14ac:dyDescent="0.35">
      <c r="B474" s="84">
        <v>1005</v>
      </c>
      <c r="C474" s="91" t="s">
        <v>70</v>
      </c>
      <c r="D474" s="8" t="str">
        <f t="shared" si="16"/>
        <v>1005Vigilancia de la salud ambiental</v>
      </c>
      <c r="E474" s="8" t="s">
        <v>285</v>
      </c>
      <c r="F474" s="8" t="s">
        <v>289</v>
      </c>
      <c r="G474" s="8" t="s">
        <v>329</v>
      </c>
      <c r="H474" s="8" t="s">
        <v>406</v>
      </c>
      <c r="I474" s="136" t="s">
        <v>504</v>
      </c>
      <c r="J474" s="136" t="s">
        <v>504</v>
      </c>
      <c r="K474" s="91" t="s">
        <v>444</v>
      </c>
      <c r="L474" s="91" t="s">
        <v>521</v>
      </c>
      <c r="M474" s="8" t="str">
        <f t="shared" si="15"/>
        <v>1005Vigilancia de la salud ambientalMARTIRESI. AGOSTO 2025</v>
      </c>
      <c r="N474" s="127">
        <v>0</v>
      </c>
      <c r="O474" s="127" cm="1">
        <f t="array" ref="O474">IFERROR(S474/Q474:Q474,0)</f>
        <v>90168</v>
      </c>
      <c r="P474" s="127"/>
      <c r="Q474" s="98">
        <v>13</v>
      </c>
      <c r="R474" s="98"/>
      <c r="S474" s="99">
        <v>1172184</v>
      </c>
      <c r="T474" s="98"/>
      <c r="U474" s="98">
        <v>13</v>
      </c>
      <c r="V474" s="98"/>
      <c r="W474" s="98">
        <v>1172184</v>
      </c>
    </row>
    <row r="475" spans="2:23" ht="101.25" customHeight="1" x14ac:dyDescent="0.35">
      <c r="B475" s="84">
        <v>1005</v>
      </c>
      <c r="C475" s="91" t="s">
        <v>70</v>
      </c>
      <c r="D475" s="8" t="str">
        <f t="shared" si="16"/>
        <v>1005Vigilancia de la salud ambiental</v>
      </c>
      <c r="E475" s="8" t="s">
        <v>285</v>
      </c>
      <c r="F475" s="8" t="s">
        <v>289</v>
      </c>
      <c r="G475" s="8" t="s">
        <v>329</v>
      </c>
      <c r="H475" s="8" t="s">
        <v>406</v>
      </c>
      <c r="I475" s="136" t="s">
        <v>504</v>
      </c>
      <c r="J475" s="136" t="s">
        <v>504</v>
      </c>
      <c r="K475" s="79" t="s">
        <v>442</v>
      </c>
      <c r="L475" s="91" t="s">
        <v>521</v>
      </c>
      <c r="M475" s="8" t="str">
        <f t="shared" si="15"/>
        <v>1005Vigilancia de la salud ambientalANTONIO NARIÑOI. AGOSTO 2025</v>
      </c>
      <c r="N475" s="127">
        <v>0</v>
      </c>
      <c r="O475" s="127" cm="1">
        <f t="array" ref="O475">IFERROR(S475/Q475:Q475,0)</f>
        <v>90168</v>
      </c>
      <c r="P475" s="127"/>
      <c r="Q475" s="98">
        <v>3</v>
      </c>
      <c r="R475" s="98"/>
      <c r="S475" s="99">
        <v>270504</v>
      </c>
      <c r="T475" s="98"/>
      <c r="U475" s="98">
        <v>3</v>
      </c>
      <c r="V475" s="98"/>
      <c r="W475" s="98">
        <v>270504</v>
      </c>
    </row>
    <row r="476" spans="2:23" ht="101.25" customHeight="1" x14ac:dyDescent="0.35">
      <c r="B476" s="84">
        <v>1005</v>
      </c>
      <c r="C476" s="91" t="s">
        <v>70</v>
      </c>
      <c r="D476" s="8" t="str">
        <f t="shared" si="16"/>
        <v>1005Vigilancia de la salud ambiental</v>
      </c>
      <c r="E476" s="8" t="s">
        <v>285</v>
      </c>
      <c r="F476" s="8" t="s">
        <v>289</v>
      </c>
      <c r="G476" s="8" t="s">
        <v>329</v>
      </c>
      <c r="H476" s="8" t="s">
        <v>406</v>
      </c>
      <c r="I476" s="136" t="s">
        <v>504</v>
      </c>
      <c r="J476" s="136" t="s">
        <v>504</v>
      </c>
      <c r="K476" s="79" t="s">
        <v>443</v>
      </c>
      <c r="L476" s="91" t="s">
        <v>521</v>
      </c>
      <c r="M476" s="8" t="str">
        <f t="shared" si="15"/>
        <v>1005Vigilancia de la salud ambientalCANDELARIAI. AGOSTO 2025</v>
      </c>
      <c r="N476" s="127">
        <v>0</v>
      </c>
      <c r="O476" s="127" cm="1">
        <f t="array" ref="O476">IFERROR(S476/Q476:Q476,0)</f>
        <v>90168</v>
      </c>
      <c r="P476" s="127"/>
      <c r="Q476" s="98">
        <v>2</v>
      </c>
      <c r="R476" s="98"/>
      <c r="S476" s="99">
        <v>180336</v>
      </c>
      <c r="T476" s="98"/>
      <c r="U476" s="98">
        <v>1</v>
      </c>
      <c r="V476" s="98"/>
      <c r="W476" s="98">
        <v>90168</v>
      </c>
    </row>
    <row r="477" spans="2:23" ht="101.25" customHeight="1" x14ac:dyDescent="0.35">
      <c r="B477" s="84">
        <v>1005</v>
      </c>
      <c r="C477" s="91" t="s">
        <v>70</v>
      </c>
      <c r="D477" s="8" t="str">
        <f t="shared" si="16"/>
        <v>1005Vigilancia de la salud ambiental</v>
      </c>
      <c r="E477" s="8" t="s">
        <v>285</v>
      </c>
      <c r="F477" s="8" t="s">
        <v>289</v>
      </c>
      <c r="G477" s="8" t="s">
        <v>329</v>
      </c>
      <c r="H477" s="8" t="s">
        <v>406</v>
      </c>
      <c r="I477" s="136" t="s">
        <v>504</v>
      </c>
      <c r="J477" s="136" t="s">
        <v>504</v>
      </c>
      <c r="K477" s="91" t="s">
        <v>445</v>
      </c>
      <c r="L477" s="91" t="s">
        <v>521</v>
      </c>
      <c r="M477" s="8" t="str">
        <f t="shared" si="15"/>
        <v>1005Vigilancia de la salud ambientalRAFAEL URIBE URIBEI. AGOSTO 2025</v>
      </c>
      <c r="N477" s="127">
        <v>0</v>
      </c>
      <c r="O477" s="127" cm="1">
        <f t="array" ref="O477">IFERROR(S477/Q477:Q477,0)</f>
        <v>90168</v>
      </c>
      <c r="P477" s="127"/>
      <c r="Q477" s="98">
        <v>13</v>
      </c>
      <c r="R477" s="98"/>
      <c r="S477" s="99">
        <v>1172184</v>
      </c>
      <c r="T477" s="98"/>
      <c r="U477" s="98">
        <v>13</v>
      </c>
      <c r="V477" s="98"/>
      <c r="W477" s="98">
        <v>1172184</v>
      </c>
    </row>
    <row r="478" spans="2:23" ht="101.25" customHeight="1" x14ac:dyDescent="0.35">
      <c r="B478" s="84">
        <v>1006</v>
      </c>
      <c r="C478" s="91" t="s">
        <v>70</v>
      </c>
      <c r="D478" s="8" t="str">
        <f t="shared" si="16"/>
        <v>1006Vigilancia de la salud ambiental</v>
      </c>
      <c r="E478" s="8" t="s">
        <v>285</v>
      </c>
      <c r="F478" s="8" t="s">
        <v>289</v>
      </c>
      <c r="G478" s="8" t="s">
        <v>485</v>
      </c>
      <c r="H478" s="8" t="s">
        <v>406</v>
      </c>
      <c r="I478" s="136" t="s">
        <v>504</v>
      </c>
      <c r="J478" s="136" t="s">
        <v>504</v>
      </c>
      <c r="K478" s="79" t="s">
        <v>446</v>
      </c>
      <c r="L478" s="91" t="s">
        <v>521</v>
      </c>
      <c r="M478" s="8" t="str">
        <f t="shared" si="15"/>
        <v>1006Vigilancia de la salud ambientalSAN CRISTOBALI. AGOSTO 2025</v>
      </c>
      <c r="N478" s="127">
        <v>0</v>
      </c>
      <c r="O478" s="127" cm="1">
        <f t="array" ref="O478">IFERROR(S478/Q478:Q478,0)</f>
        <v>60112</v>
      </c>
      <c r="P478" s="127"/>
      <c r="Q478" s="98">
        <v>1</v>
      </c>
      <c r="R478" s="98"/>
      <c r="S478" s="99">
        <v>60112</v>
      </c>
      <c r="T478" s="98"/>
      <c r="U478" s="98">
        <v>1</v>
      </c>
      <c r="V478" s="98"/>
      <c r="W478" s="98">
        <v>60112</v>
      </c>
    </row>
    <row r="479" spans="2:23" ht="101.25" customHeight="1" x14ac:dyDescent="0.35">
      <c r="B479" s="84">
        <v>1006</v>
      </c>
      <c r="C479" s="91" t="s">
        <v>70</v>
      </c>
      <c r="D479" s="8" t="str">
        <f t="shared" si="16"/>
        <v>1006Vigilancia de la salud ambiental</v>
      </c>
      <c r="E479" s="8" t="s">
        <v>285</v>
      </c>
      <c r="F479" s="8" t="s">
        <v>289</v>
      </c>
      <c r="G479" s="8" t="s">
        <v>485</v>
      </c>
      <c r="H479" s="8" t="s">
        <v>406</v>
      </c>
      <c r="I479" s="136" t="s">
        <v>504</v>
      </c>
      <c r="J479" s="136" t="s">
        <v>504</v>
      </c>
      <c r="K479" s="91" t="s">
        <v>444</v>
      </c>
      <c r="L479" s="91" t="s">
        <v>521</v>
      </c>
      <c r="M479" s="8" t="str">
        <f t="shared" si="15"/>
        <v>1006Vigilancia de la salud ambientalMARTIRESI. AGOSTO 2025</v>
      </c>
      <c r="N479" s="127">
        <v>0</v>
      </c>
      <c r="O479" s="127" cm="1">
        <f t="array" ref="O479">IFERROR(S479/Q479:Q479,0)</f>
        <v>60112</v>
      </c>
      <c r="P479" s="127"/>
      <c r="Q479" s="98">
        <v>1</v>
      </c>
      <c r="R479" s="98"/>
      <c r="S479" s="99">
        <v>60112</v>
      </c>
      <c r="T479" s="98"/>
      <c r="U479" s="98">
        <v>1</v>
      </c>
      <c r="V479" s="98"/>
      <c r="W479" s="98">
        <v>60112</v>
      </c>
    </row>
    <row r="480" spans="2:23" ht="101.25" customHeight="1" x14ac:dyDescent="0.35">
      <c r="B480" s="84">
        <v>1006</v>
      </c>
      <c r="C480" s="91" t="s">
        <v>70</v>
      </c>
      <c r="D480" s="8" t="str">
        <f t="shared" si="16"/>
        <v>1006Vigilancia de la salud ambiental</v>
      </c>
      <c r="E480" s="8" t="s">
        <v>285</v>
      </c>
      <c r="F480" s="8" t="s">
        <v>289</v>
      </c>
      <c r="G480" s="8" t="s">
        <v>485</v>
      </c>
      <c r="H480" s="8" t="s">
        <v>406</v>
      </c>
      <c r="I480" s="136" t="s">
        <v>504</v>
      </c>
      <c r="J480" s="136" t="s">
        <v>504</v>
      </c>
      <c r="K480" s="91" t="s">
        <v>445</v>
      </c>
      <c r="L480" s="91" t="s">
        <v>521</v>
      </c>
      <c r="M480" s="8" t="str">
        <f t="shared" si="15"/>
        <v>1006Vigilancia de la salud ambientalRAFAEL URIBE URIBEI. AGOSTO 2025</v>
      </c>
      <c r="N480" s="127">
        <v>0</v>
      </c>
      <c r="O480" s="127" cm="1">
        <f t="array" ref="O480">IFERROR(S480/Q480:Q480,0)</f>
        <v>60112</v>
      </c>
      <c r="P480" s="127"/>
      <c r="Q480" s="98">
        <v>1</v>
      </c>
      <c r="R480" s="98"/>
      <c r="S480" s="99">
        <v>60112</v>
      </c>
      <c r="T480" s="98"/>
      <c r="U480" s="98">
        <v>1</v>
      </c>
      <c r="V480" s="98"/>
      <c r="W480" s="98">
        <v>60112</v>
      </c>
    </row>
    <row r="481" spans="2:23" ht="101.25" customHeight="1" x14ac:dyDescent="0.35">
      <c r="B481" s="84">
        <v>1007</v>
      </c>
      <c r="C481" s="91" t="s">
        <v>70</v>
      </c>
      <c r="D481" s="8" t="str">
        <f t="shared" si="16"/>
        <v>1007Vigilancia de la salud ambiental</v>
      </c>
      <c r="E481" s="8" t="s">
        <v>285</v>
      </c>
      <c r="F481" s="8" t="s">
        <v>289</v>
      </c>
      <c r="G481" s="8" t="s">
        <v>330</v>
      </c>
      <c r="H481" s="8" t="s">
        <v>406</v>
      </c>
      <c r="I481" s="136" t="s">
        <v>504</v>
      </c>
      <c r="J481" s="136" t="s">
        <v>504</v>
      </c>
      <c r="K481" s="79" t="s">
        <v>447</v>
      </c>
      <c r="L481" s="91" t="s">
        <v>521</v>
      </c>
      <c r="M481" s="8" t="str">
        <f t="shared" si="15"/>
        <v>1007Vigilancia de la salud ambientalSANTA FEI. AGOSTO 2025</v>
      </c>
      <c r="N481" s="127">
        <v>0</v>
      </c>
      <c r="O481" s="127" cm="1">
        <f t="array" ref="O481">IFERROR(S481/Q481:Q481,0)</f>
        <v>240448</v>
      </c>
      <c r="P481" s="127"/>
      <c r="Q481" s="98">
        <v>2</v>
      </c>
      <c r="R481" s="98"/>
      <c r="S481" s="99">
        <v>480896</v>
      </c>
      <c r="T481" s="98"/>
      <c r="U481" s="98">
        <v>2</v>
      </c>
      <c r="V481" s="98"/>
      <c r="W481" s="98">
        <v>480896</v>
      </c>
    </row>
    <row r="482" spans="2:23" ht="101.25" customHeight="1" x14ac:dyDescent="0.35">
      <c r="B482" s="84">
        <v>1007</v>
      </c>
      <c r="C482" s="91" t="s">
        <v>70</v>
      </c>
      <c r="D482" s="8" t="str">
        <f t="shared" si="16"/>
        <v>1007Vigilancia de la salud ambiental</v>
      </c>
      <c r="E482" s="8" t="s">
        <v>285</v>
      </c>
      <c r="F482" s="8" t="s">
        <v>289</v>
      </c>
      <c r="G482" s="8" t="s">
        <v>330</v>
      </c>
      <c r="H482" s="8" t="s">
        <v>406</v>
      </c>
      <c r="I482" s="136" t="s">
        <v>504</v>
      </c>
      <c r="J482" s="136" t="s">
        <v>504</v>
      </c>
      <c r="K482" s="91" t="s">
        <v>446</v>
      </c>
      <c r="L482" s="91" t="s">
        <v>521</v>
      </c>
      <c r="M482" s="8" t="str">
        <f t="shared" si="15"/>
        <v>1007Vigilancia de la salud ambientalSAN CRISTOBALI. AGOSTO 2025</v>
      </c>
      <c r="N482" s="127">
        <v>0</v>
      </c>
      <c r="O482" s="127" cm="1">
        <f t="array" ref="O482">IFERROR(S482/Q482:Q482,0)</f>
        <v>240448</v>
      </c>
      <c r="P482" s="127"/>
      <c r="Q482" s="98">
        <v>1</v>
      </c>
      <c r="R482" s="98"/>
      <c r="S482" s="99">
        <v>240448</v>
      </c>
      <c r="T482" s="98"/>
      <c r="U482" s="98">
        <v>1</v>
      </c>
      <c r="V482" s="98"/>
      <c r="W482" s="98">
        <v>240448</v>
      </c>
    </row>
    <row r="483" spans="2:23" ht="101.25" customHeight="1" x14ac:dyDescent="0.35">
      <c r="B483" s="84">
        <v>1007</v>
      </c>
      <c r="C483" s="91" t="s">
        <v>70</v>
      </c>
      <c r="D483" s="8" t="str">
        <f t="shared" si="16"/>
        <v>1007Vigilancia de la salud ambiental</v>
      </c>
      <c r="E483" s="8" t="s">
        <v>285</v>
      </c>
      <c r="F483" s="8" t="s">
        <v>289</v>
      </c>
      <c r="G483" s="8" t="s">
        <v>330</v>
      </c>
      <c r="H483" s="8" t="s">
        <v>406</v>
      </c>
      <c r="I483" s="136" t="s">
        <v>504</v>
      </c>
      <c r="J483" s="136" t="s">
        <v>504</v>
      </c>
      <c r="K483" s="79" t="s">
        <v>444</v>
      </c>
      <c r="L483" s="91" t="s">
        <v>521</v>
      </c>
      <c r="M483" s="8" t="str">
        <f t="shared" si="15"/>
        <v>1007Vigilancia de la salud ambientalMARTIRESI. AGOSTO 2025</v>
      </c>
      <c r="N483" s="127">
        <v>0</v>
      </c>
      <c r="O483" s="127" cm="1">
        <f t="array" ref="O483">IFERROR(S483/Q483:Q483,0)</f>
        <v>240448</v>
      </c>
      <c r="P483" s="127"/>
      <c r="Q483" s="98">
        <v>3</v>
      </c>
      <c r="R483" s="98"/>
      <c r="S483" s="99">
        <v>721344</v>
      </c>
      <c r="T483" s="98"/>
      <c r="U483" s="98">
        <v>3</v>
      </c>
      <c r="V483" s="98"/>
      <c r="W483" s="98">
        <v>721344</v>
      </c>
    </row>
    <row r="484" spans="2:23" ht="101.25" customHeight="1" x14ac:dyDescent="0.35">
      <c r="B484" s="84">
        <v>1007</v>
      </c>
      <c r="C484" s="91" t="s">
        <v>70</v>
      </c>
      <c r="D484" s="8" t="str">
        <f t="shared" si="16"/>
        <v>1007Vigilancia de la salud ambiental</v>
      </c>
      <c r="E484" s="8" t="s">
        <v>285</v>
      </c>
      <c r="F484" s="8" t="s">
        <v>289</v>
      </c>
      <c r="G484" s="8" t="s">
        <v>330</v>
      </c>
      <c r="H484" s="8" t="s">
        <v>406</v>
      </c>
      <c r="I484" s="136" t="s">
        <v>504</v>
      </c>
      <c r="J484" s="136" t="s">
        <v>504</v>
      </c>
      <c r="K484" s="91" t="s">
        <v>442</v>
      </c>
      <c r="L484" s="91" t="s">
        <v>521</v>
      </c>
      <c r="M484" s="8" t="str">
        <f t="shared" si="15"/>
        <v>1007Vigilancia de la salud ambientalANTONIO NARIÑOI. AGOSTO 2025</v>
      </c>
      <c r="N484" s="127">
        <v>0</v>
      </c>
      <c r="O484" s="127" cm="1">
        <f t="array" ref="O484">IFERROR(S484/Q484:Q484,0)</f>
        <v>240448</v>
      </c>
      <c r="P484" s="127"/>
      <c r="Q484" s="98">
        <v>2</v>
      </c>
      <c r="R484" s="98"/>
      <c r="S484" s="99">
        <v>480896</v>
      </c>
      <c r="T484" s="98"/>
      <c r="U484" s="98">
        <v>2</v>
      </c>
      <c r="V484" s="98"/>
      <c r="W484" s="98">
        <v>480896</v>
      </c>
    </row>
    <row r="485" spans="2:23" ht="101.25" customHeight="1" x14ac:dyDescent="0.35">
      <c r="B485" s="84">
        <v>1007</v>
      </c>
      <c r="C485" s="91" t="s">
        <v>70</v>
      </c>
      <c r="D485" s="8" t="str">
        <f t="shared" si="16"/>
        <v>1007Vigilancia de la salud ambiental</v>
      </c>
      <c r="E485" s="8" t="s">
        <v>285</v>
      </c>
      <c r="F485" s="8" t="s">
        <v>289</v>
      </c>
      <c r="G485" s="8" t="s">
        <v>330</v>
      </c>
      <c r="H485" s="8" t="s">
        <v>406</v>
      </c>
      <c r="I485" s="136" t="s">
        <v>504</v>
      </c>
      <c r="J485" s="136" t="s">
        <v>504</v>
      </c>
      <c r="K485" s="91" t="s">
        <v>445</v>
      </c>
      <c r="L485" s="91" t="s">
        <v>521</v>
      </c>
      <c r="M485" s="8" t="str">
        <f t="shared" si="15"/>
        <v>1007Vigilancia de la salud ambientalRAFAEL URIBE URIBEI. AGOSTO 2025</v>
      </c>
      <c r="N485" s="127">
        <v>0</v>
      </c>
      <c r="O485" s="127" cm="1">
        <f t="array" ref="O485">IFERROR(S485/Q485:Q485,0)</f>
        <v>240448</v>
      </c>
      <c r="P485" s="127"/>
      <c r="Q485" s="98">
        <v>2</v>
      </c>
      <c r="R485" s="98"/>
      <c r="S485" s="99">
        <v>480896</v>
      </c>
      <c r="T485" s="98"/>
      <c r="U485" s="98">
        <v>2</v>
      </c>
      <c r="V485" s="98"/>
      <c r="W485" s="98">
        <v>480896</v>
      </c>
    </row>
    <row r="486" spans="2:23" ht="101.25" customHeight="1" x14ac:dyDescent="0.35">
      <c r="B486" s="84">
        <v>1013</v>
      </c>
      <c r="C486" s="91" t="s">
        <v>70</v>
      </c>
      <c r="D486" s="8" t="str">
        <f t="shared" si="16"/>
        <v>1013Vigilancia de la salud ambiental</v>
      </c>
      <c r="E486" s="8" t="s">
        <v>285</v>
      </c>
      <c r="F486" s="8" t="s">
        <v>292</v>
      </c>
      <c r="G486" s="8" t="s">
        <v>331</v>
      </c>
      <c r="H486" s="8" t="s">
        <v>406</v>
      </c>
      <c r="I486" s="136" t="s">
        <v>504</v>
      </c>
      <c r="J486" s="136" t="s">
        <v>504</v>
      </c>
      <c r="K486" s="79" t="s">
        <v>447</v>
      </c>
      <c r="L486" s="91" t="s">
        <v>521</v>
      </c>
      <c r="M486" s="8" t="str">
        <f t="shared" si="15"/>
        <v>1013Vigilancia de la salud ambientalSANTA FEI. AGOSTO 2025</v>
      </c>
      <c r="N486" s="127">
        <v>0</v>
      </c>
      <c r="O486" s="127" cm="1">
        <f t="array" ref="O486">IFERROR(S486/Q486:Q486,0)</f>
        <v>120224</v>
      </c>
      <c r="P486" s="127"/>
      <c r="Q486" s="98">
        <v>1</v>
      </c>
      <c r="R486" s="98"/>
      <c r="S486" s="99">
        <v>120224</v>
      </c>
      <c r="T486" s="98"/>
      <c r="U486" s="98">
        <v>0</v>
      </c>
      <c r="V486" s="98"/>
      <c r="W486" s="98">
        <v>0</v>
      </c>
    </row>
    <row r="487" spans="2:23" ht="101.25" customHeight="1" x14ac:dyDescent="0.35">
      <c r="B487" s="84">
        <v>1013</v>
      </c>
      <c r="C487" s="91" t="s">
        <v>70</v>
      </c>
      <c r="D487" s="8" t="str">
        <f t="shared" si="16"/>
        <v>1013Vigilancia de la salud ambiental</v>
      </c>
      <c r="E487" s="8" t="s">
        <v>285</v>
      </c>
      <c r="F487" s="8" t="s">
        <v>292</v>
      </c>
      <c r="G487" s="8" t="s">
        <v>331</v>
      </c>
      <c r="H487" s="8" t="s">
        <v>406</v>
      </c>
      <c r="I487" s="136" t="s">
        <v>504</v>
      </c>
      <c r="J487" s="136" t="s">
        <v>504</v>
      </c>
      <c r="K487" s="91" t="s">
        <v>446</v>
      </c>
      <c r="L487" s="91" t="s">
        <v>521</v>
      </c>
      <c r="M487" s="8" t="str">
        <f t="shared" si="15"/>
        <v>1013Vigilancia de la salud ambientalSAN CRISTOBALI. AGOSTO 2025</v>
      </c>
      <c r="N487" s="127">
        <v>0</v>
      </c>
      <c r="O487" s="127" cm="1">
        <f t="array" ref="O487">IFERROR(S487/Q487:Q487,0)</f>
        <v>120224</v>
      </c>
      <c r="P487" s="127"/>
      <c r="Q487" s="98">
        <v>5</v>
      </c>
      <c r="R487" s="98"/>
      <c r="S487" s="99">
        <v>601120</v>
      </c>
      <c r="T487" s="98"/>
      <c r="U487" s="98">
        <v>5</v>
      </c>
      <c r="V487" s="98"/>
      <c r="W487" s="98">
        <v>601120</v>
      </c>
    </row>
    <row r="488" spans="2:23" ht="101.25" customHeight="1" x14ac:dyDescent="0.35">
      <c r="B488" s="84">
        <v>1013</v>
      </c>
      <c r="C488" s="91" t="s">
        <v>70</v>
      </c>
      <c r="D488" s="8" t="str">
        <f t="shared" si="16"/>
        <v>1013Vigilancia de la salud ambiental</v>
      </c>
      <c r="E488" s="8" t="s">
        <v>285</v>
      </c>
      <c r="F488" s="8" t="s">
        <v>292</v>
      </c>
      <c r="G488" s="8" t="s">
        <v>331</v>
      </c>
      <c r="H488" s="8" t="s">
        <v>406</v>
      </c>
      <c r="I488" s="136" t="s">
        <v>504</v>
      </c>
      <c r="J488" s="136" t="s">
        <v>504</v>
      </c>
      <c r="K488" s="79" t="s">
        <v>444</v>
      </c>
      <c r="L488" s="91" t="s">
        <v>521</v>
      </c>
      <c r="M488" s="8" t="str">
        <f t="shared" si="15"/>
        <v>1013Vigilancia de la salud ambientalMARTIRESI. AGOSTO 2025</v>
      </c>
      <c r="N488" s="127">
        <v>0</v>
      </c>
      <c r="O488" s="127" cm="1">
        <f t="array" ref="O488">IFERROR(S488/Q488:Q488,0)</f>
        <v>0</v>
      </c>
      <c r="P488" s="127"/>
      <c r="Q488" s="98">
        <v>0</v>
      </c>
      <c r="R488" s="98"/>
      <c r="S488" s="99">
        <v>0</v>
      </c>
      <c r="T488" s="98"/>
      <c r="U488" s="98">
        <v>0</v>
      </c>
      <c r="V488" s="98"/>
      <c r="W488" s="98">
        <v>0</v>
      </c>
    </row>
    <row r="489" spans="2:23" ht="101.25" customHeight="1" x14ac:dyDescent="0.35">
      <c r="B489" s="84">
        <v>1013</v>
      </c>
      <c r="C489" s="91" t="s">
        <v>70</v>
      </c>
      <c r="D489" s="8" t="str">
        <f t="shared" si="16"/>
        <v>1013Vigilancia de la salud ambiental</v>
      </c>
      <c r="E489" s="8" t="s">
        <v>285</v>
      </c>
      <c r="F489" s="8" t="s">
        <v>292</v>
      </c>
      <c r="G489" s="8" t="s">
        <v>331</v>
      </c>
      <c r="H489" s="8" t="s">
        <v>406</v>
      </c>
      <c r="I489" s="136" t="s">
        <v>504</v>
      </c>
      <c r="J489" s="136" t="s">
        <v>504</v>
      </c>
      <c r="K489" s="91" t="s">
        <v>442</v>
      </c>
      <c r="L489" s="91" t="s">
        <v>521</v>
      </c>
      <c r="M489" s="8" t="str">
        <f t="shared" si="15"/>
        <v>1013Vigilancia de la salud ambientalANTONIO NARIÑOI. AGOSTO 2025</v>
      </c>
      <c r="N489" s="127">
        <v>0</v>
      </c>
      <c r="O489" s="127" cm="1">
        <f t="array" ref="O489">IFERROR(S489/Q489:Q489,0)</f>
        <v>120224</v>
      </c>
      <c r="P489" s="127"/>
      <c r="Q489" s="98">
        <v>1</v>
      </c>
      <c r="R489" s="98"/>
      <c r="S489" s="99">
        <v>120224</v>
      </c>
      <c r="T489" s="98"/>
      <c r="U489" s="98">
        <v>1</v>
      </c>
      <c r="V489" s="98"/>
      <c r="W489" s="98">
        <v>120224</v>
      </c>
    </row>
    <row r="490" spans="2:23" ht="101.25" customHeight="1" x14ac:dyDescent="0.35">
      <c r="B490" s="84">
        <v>1013</v>
      </c>
      <c r="C490" s="91" t="s">
        <v>70</v>
      </c>
      <c r="D490" s="8" t="str">
        <f t="shared" si="16"/>
        <v>1013Vigilancia de la salud ambiental</v>
      </c>
      <c r="E490" s="8" t="s">
        <v>285</v>
      </c>
      <c r="F490" s="8" t="s">
        <v>292</v>
      </c>
      <c r="G490" s="8" t="s">
        <v>331</v>
      </c>
      <c r="H490" s="8" t="s">
        <v>406</v>
      </c>
      <c r="I490" s="136" t="s">
        <v>504</v>
      </c>
      <c r="J490" s="136" t="s">
        <v>504</v>
      </c>
      <c r="K490" s="79" t="s">
        <v>443</v>
      </c>
      <c r="L490" s="91" t="s">
        <v>521</v>
      </c>
      <c r="M490" s="8" t="str">
        <f t="shared" si="15"/>
        <v>1013Vigilancia de la salud ambientalCANDELARIAI. AGOSTO 2025</v>
      </c>
      <c r="N490" s="127">
        <v>0</v>
      </c>
      <c r="O490" s="127" cm="1">
        <f t="array" ref="O490">IFERROR(S490/Q490:Q490,0)</f>
        <v>0</v>
      </c>
      <c r="P490" s="127"/>
      <c r="Q490" s="98">
        <v>0</v>
      </c>
      <c r="R490" s="98"/>
      <c r="S490" s="99">
        <v>0</v>
      </c>
      <c r="T490" s="98"/>
      <c r="U490" s="98">
        <v>0</v>
      </c>
      <c r="V490" s="98"/>
      <c r="W490" s="98">
        <v>0</v>
      </c>
    </row>
    <row r="491" spans="2:23" ht="101.25" customHeight="1" x14ac:dyDescent="0.35">
      <c r="B491" s="84">
        <v>1013</v>
      </c>
      <c r="C491" s="91" t="s">
        <v>70</v>
      </c>
      <c r="D491" s="8" t="str">
        <f t="shared" si="16"/>
        <v>1013Vigilancia de la salud ambiental</v>
      </c>
      <c r="E491" s="8" t="s">
        <v>285</v>
      </c>
      <c r="F491" s="8" t="s">
        <v>292</v>
      </c>
      <c r="G491" s="8" t="s">
        <v>331</v>
      </c>
      <c r="H491" s="8" t="s">
        <v>406</v>
      </c>
      <c r="I491" s="136" t="s">
        <v>504</v>
      </c>
      <c r="J491" s="136" t="s">
        <v>504</v>
      </c>
      <c r="K491" s="91" t="s">
        <v>445</v>
      </c>
      <c r="L491" s="91" t="s">
        <v>521</v>
      </c>
      <c r="M491" s="8" t="str">
        <f t="shared" si="15"/>
        <v>1013Vigilancia de la salud ambientalRAFAEL URIBE URIBEI. AGOSTO 2025</v>
      </c>
      <c r="N491" s="127">
        <v>0</v>
      </c>
      <c r="O491" s="127" cm="1">
        <f t="array" ref="O491">IFERROR(S491/Q491:Q491,0)</f>
        <v>120224</v>
      </c>
      <c r="P491" s="127"/>
      <c r="Q491" s="98">
        <v>3</v>
      </c>
      <c r="R491" s="98"/>
      <c r="S491" s="99">
        <v>360672</v>
      </c>
      <c r="T491" s="98"/>
      <c r="U491" s="98">
        <v>3</v>
      </c>
      <c r="V491" s="98"/>
      <c r="W491" s="98">
        <v>360672</v>
      </c>
    </row>
    <row r="492" spans="2:23" ht="101.25" customHeight="1" x14ac:dyDescent="0.35">
      <c r="B492" s="84">
        <v>1015</v>
      </c>
      <c r="C492" s="91" t="s">
        <v>70</v>
      </c>
      <c r="D492" s="8" t="str">
        <f t="shared" si="16"/>
        <v>1015Vigilancia de la salud ambiental</v>
      </c>
      <c r="E492" s="8" t="s">
        <v>285</v>
      </c>
      <c r="F492" s="8" t="s">
        <v>290</v>
      </c>
      <c r="G492" s="8" t="s">
        <v>419</v>
      </c>
      <c r="H492" s="8" t="s">
        <v>406</v>
      </c>
      <c r="I492" s="136" t="s">
        <v>504</v>
      </c>
      <c r="J492" s="136" t="s">
        <v>504</v>
      </c>
      <c r="K492" s="79" t="s">
        <v>444</v>
      </c>
      <c r="L492" s="91" t="s">
        <v>521</v>
      </c>
      <c r="M492" s="8" t="str">
        <f t="shared" si="15"/>
        <v>1015Vigilancia de la salud ambientalMARTIRESI. AGOSTO 2025</v>
      </c>
      <c r="N492" s="127">
        <v>0</v>
      </c>
      <c r="O492" s="127" cm="1">
        <f t="array" ref="O492">IFERROR(S492/Q492:Q492,0)</f>
        <v>0</v>
      </c>
      <c r="P492" s="127"/>
      <c r="Q492" s="98">
        <v>0</v>
      </c>
      <c r="R492" s="98"/>
      <c r="S492" s="99">
        <v>0</v>
      </c>
      <c r="T492" s="98"/>
      <c r="U492" s="98">
        <v>0</v>
      </c>
      <c r="V492" s="98"/>
      <c r="W492" s="98">
        <v>0</v>
      </c>
    </row>
    <row r="493" spans="2:23" ht="101.25" customHeight="1" x14ac:dyDescent="0.35">
      <c r="B493" s="84">
        <v>1015</v>
      </c>
      <c r="C493" s="91" t="s">
        <v>70</v>
      </c>
      <c r="D493" s="8" t="str">
        <f t="shared" si="16"/>
        <v>1015Vigilancia de la salud ambiental</v>
      </c>
      <c r="E493" s="8" t="s">
        <v>285</v>
      </c>
      <c r="F493" s="8" t="s">
        <v>290</v>
      </c>
      <c r="G493" s="8" t="s">
        <v>419</v>
      </c>
      <c r="H493" s="8" t="s">
        <v>406</v>
      </c>
      <c r="I493" s="136" t="s">
        <v>504</v>
      </c>
      <c r="J493" s="136" t="s">
        <v>504</v>
      </c>
      <c r="K493" s="91" t="s">
        <v>442</v>
      </c>
      <c r="L493" s="91" t="s">
        <v>521</v>
      </c>
      <c r="M493" s="8" t="str">
        <f t="shared" si="15"/>
        <v>1015Vigilancia de la salud ambientalANTONIO NARIÑOI. AGOSTO 2025</v>
      </c>
      <c r="N493" s="127">
        <v>0</v>
      </c>
      <c r="O493" s="127" cm="1">
        <f t="array" ref="O493">IFERROR(S493/Q493:Q493,0)</f>
        <v>0</v>
      </c>
      <c r="P493" s="127"/>
      <c r="Q493" s="98">
        <v>0</v>
      </c>
      <c r="R493" s="98"/>
      <c r="S493" s="99">
        <v>0</v>
      </c>
      <c r="T493" s="98"/>
      <c r="U493" s="98">
        <v>0</v>
      </c>
      <c r="V493" s="98"/>
      <c r="W493" s="98">
        <v>0</v>
      </c>
    </row>
    <row r="494" spans="2:23" ht="101.25" customHeight="1" x14ac:dyDescent="0.35">
      <c r="B494" s="84">
        <v>1015</v>
      </c>
      <c r="C494" s="91" t="s">
        <v>70</v>
      </c>
      <c r="D494" s="8" t="str">
        <f t="shared" si="16"/>
        <v>1015Vigilancia de la salud ambiental</v>
      </c>
      <c r="E494" s="8" t="s">
        <v>285</v>
      </c>
      <c r="F494" s="8" t="s">
        <v>290</v>
      </c>
      <c r="G494" s="8" t="s">
        <v>419</v>
      </c>
      <c r="H494" s="8" t="s">
        <v>406</v>
      </c>
      <c r="I494" s="136" t="s">
        <v>504</v>
      </c>
      <c r="J494" s="136" t="s">
        <v>504</v>
      </c>
      <c r="K494" s="91" t="s">
        <v>443</v>
      </c>
      <c r="L494" s="91" t="s">
        <v>521</v>
      </c>
      <c r="M494" s="8" t="str">
        <f t="shared" si="15"/>
        <v>1015Vigilancia de la salud ambientalCANDELARIAI. AGOSTO 2025</v>
      </c>
      <c r="N494" s="127">
        <v>0</v>
      </c>
      <c r="O494" s="127" cm="1">
        <f t="array" ref="O494">IFERROR(S494/Q494:Q494,0)</f>
        <v>0</v>
      </c>
      <c r="P494" s="127"/>
      <c r="Q494" s="98">
        <v>0</v>
      </c>
      <c r="R494" s="98"/>
      <c r="S494" s="99">
        <v>0</v>
      </c>
      <c r="T494" s="98"/>
      <c r="U494" s="98">
        <v>0</v>
      </c>
      <c r="V494" s="98"/>
      <c r="W494" s="98">
        <v>0</v>
      </c>
    </row>
    <row r="495" spans="2:23" ht="101.25" customHeight="1" x14ac:dyDescent="0.35">
      <c r="B495" s="84">
        <v>1015</v>
      </c>
      <c r="C495" s="91" t="s">
        <v>70</v>
      </c>
      <c r="D495" s="8" t="str">
        <f t="shared" si="16"/>
        <v>1015Vigilancia de la salud ambiental</v>
      </c>
      <c r="E495" s="8" t="s">
        <v>285</v>
      </c>
      <c r="F495" s="8" t="s">
        <v>290</v>
      </c>
      <c r="G495" s="8" t="s">
        <v>419</v>
      </c>
      <c r="H495" s="8" t="s">
        <v>406</v>
      </c>
      <c r="I495" s="136" t="s">
        <v>504</v>
      </c>
      <c r="J495" s="136" t="s">
        <v>504</v>
      </c>
      <c r="K495" s="79" t="s">
        <v>445</v>
      </c>
      <c r="L495" s="91" t="s">
        <v>521</v>
      </c>
      <c r="M495" s="8" t="str">
        <f t="shared" si="15"/>
        <v>1015Vigilancia de la salud ambientalRAFAEL URIBE URIBEI. AGOSTO 2025</v>
      </c>
      <c r="N495" s="127">
        <v>0</v>
      </c>
      <c r="O495" s="127" cm="1">
        <f t="array" ref="O495">IFERROR(S495/Q495:Q495,0)</f>
        <v>0</v>
      </c>
      <c r="P495" s="127"/>
      <c r="Q495" s="98">
        <v>0</v>
      </c>
      <c r="R495" s="98"/>
      <c r="S495" s="99">
        <v>0</v>
      </c>
      <c r="T495" s="98"/>
      <c r="U495" s="98">
        <v>0</v>
      </c>
      <c r="V495" s="98"/>
      <c r="W495" s="98">
        <v>0</v>
      </c>
    </row>
    <row r="496" spans="2:23" ht="101.25" customHeight="1" x14ac:dyDescent="0.35">
      <c r="B496" s="84">
        <v>1062</v>
      </c>
      <c r="C496" s="91" t="s">
        <v>70</v>
      </c>
      <c r="D496" s="8" t="str">
        <f t="shared" si="16"/>
        <v>1062Vigilancia de la salud ambiental</v>
      </c>
      <c r="E496" s="8" t="s">
        <v>285</v>
      </c>
      <c r="F496" s="8" t="s">
        <v>293</v>
      </c>
      <c r="G496" s="8" t="s">
        <v>332</v>
      </c>
      <c r="H496" s="8" t="s">
        <v>409</v>
      </c>
      <c r="I496" s="136" t="s">
        <v>504</v>
      </c>
      <c r="J496" s="136" t="s">
        <v>504</v>
      </c>
      <c r="K496" s="91" t="s">
        <v>442</v>
      </c>
      <c r="L496" s="91" t="s">
        <v>521</v>
      </c>
      <c r="M496" s="8" t="str">
        <f t="shared" si="15"/>
        <v>1062Vigilancia de la salud ambientalANTONIO NARIÑOI. AGOSTO 2025</v>
      </c>
      <c r="N496" s="127">
        <v>0</v>
      </c>
      <c r="O496" s="127" cm="1">
        <f t="array" ref="O496">IFERROR(S496/Q496:Q496,0)</f>
        <v>2552457</v>
      </c>
      <c r="P496" s="127"/>
      <c r="Q496" s="98">
        <v>2</v>
      </c>
      <c r="R496" s="98"/>
      <c r="S496" s="99">
        <v>5104914</v>
      </c>
      <c r="T496" s="98"/>
      <c r="U496" s="98">
        <v>2</v>
      </c>
      <c r="V496" s="98"/>
      <c r="W496" s="98">
        <v>5104914</v>
      </c>
    </row>
    <row r="497" spans="2:23" ht="101.25" customHeight="1" x14ac:dyDescent="0.35">
      <c r="B497" s="84">
        <v>1063</v>
      </c>
      <c r="C497" s="91" t="s">
        <v>70</v>
      </c>
      <c r="D497" s="8" t="str">
        <f t="shared" si="16"/>
        <v>1063Vigilancia de la salud ambiental</v>
      </c>
      <c r="E497" s="8" t="s">
        <v>285</v>
      </c>
      <c r="F497" s="8" t="s">
        <v>293</v>
      </c>
      <c r="G497" s="8" t="s">
        <v>333</v>
      </c>
      <c r="H497" s="8" t="s">
        <v>409</v>
      </c>
      <c r="I497" s="136" t="s">
        <v>504</v>
      </c>
      <c r="J497" s="136" t="s">
        <v>504</v>
      </c>
      <c r="K497" s="91" t="s">
        <v>444</v>
      </c>
      <c r="L497" s="91" t="s">
        <v>521</v>
      </c>
      <c r="M497" s="8" t="str">
        <f t="shared" si="15"/>
        <v>1063Vigilancia de la salud ambientalMARTIRESI. AGOSTO 2025</v>
      </c>
      <c r="N497" s="127">
        <v>0</v>
      </c>
      <c r="O497" s="127" cm="1">
        <f t="array" ref="O497">IFERROR(S497/Q497:Q497,0)</f>
        <v>2552457</v>
      </c>
      <c r="P497" s="127"/>
      <c r="Q497" s="98">
        <v>12</v>
      </c>
      <c r="R497" s="98"/>
      <c r="S497" s="99">
        <v>30629484</v>
      </c>
      <c r="T497" s="98"/>
      <c r="U497" s="98">
        <v>12</v>
      </c>
      <c r="V497" s="98"/>
      <c r="W497" s="98">
        <v>30629484</v>
      </c>
    </row>
    <row r="498" spans="2:23" ht="101.25" customHeight="1" x14ac:dyDescent="0.35">
      <c r="B498" s="84">
        <v>1064</v>
      </c>
      <c r="C498" s="91" t="s">
        <v>70</v>
      </c>
      <c r="D498" s="8" t="str">
        <f t="shared" si="16"/>
        <v>1064Vigilancia de la salud ambiental</v>
      </c>
      <c r="E498" s="8" t="s">
        <v>285</v>
      </c>
      <c r="F498" s="8" t="s">
        <v>293</v>
      </c>
      <c r="G498" s="8" t="s">
        <v>334</v>
      </c>
      <c r="H498" s="8" t="s">
        <v>409</v>
      </c>
      <c r="I498" s="136" t="s">
        <v>504</v>
      </c>
      <c r="J498" s="136" t="s">
        <v>504</v>
      </c>
      <c r="K498" s="79" t="s">
        <v>447</v>
      </c>
      <c r="L498" s="91" t="s">
        <v>521</v>
      </c>
      <c r="M498" s="8" t="str">
        <f t="shared" si="15"/>
        <v>1064Vigilancia de la salud ambientalSANTA FEI. AGOSTO 2025</v>
      </c>
      <c r="N498" s="127">
        <v>0</v>
      </c>
      <c r="O498" s="127" cm="1">
        <f t="array" ref="O498">IFERROR(S498/Q498:Q498,0)</f>
        <v>8082843</v>
      </c>
      <c r="P498" s="127"/>
      <c r="Q498" s="98">
        <v>13</v>
      </c>
      <c r="R498" s="98"/>
      <c r="S498" s="99">
        <v>105076959</v>
      </c>
      <c r="T498" s="98"/>
      <c r="U498" s="98">
        <v>13</v>
      </c>
      <c r="V498" s="98"/>
      <c r="W498" s="98">
        <v>105076959</v>
      </c>
    </row>
    <row r="499" spans="2:23" ht="101.25" customHeight="1" x14ac:dyDescent="0.35">
      <c r="B499" s="84">
        <v>1066</v>
      </c>
      <c r="C499" s="91" t="s">
        <v>70</v>
      </c>
      <c r="D499" s="8" t="str">
        <f t="shared" si="16"/>
        <v>1066Vigilancia de la salud ambiental</v>
      </c>
      <c r="E499" s="8" t="s">
        <v>285</v>
      </c>
      <c r="F499" s="8" t="s">
        <v>293</v>
      </c>
      <c r="G499" s="8" t="s">
        <v>335</v>
      </c>
      <c r="H499" s="8" t="s">
        <v>409</v>
      </c>
      <c r="I499" s="136" t="s">
        <v>504</v>
      </c>
      <c r="J499" s="136" t="s">
        <v>504</v>
      </c>
      <c r="K499" s="91" t="s">
        <v>446</v>
      </c>
      <c r="L499" s="91" t="s">
        <v>521</v>
      </c>
      <c r="M499" s="8" t="str">
        <f t="shared" si="15"/>
        <v>1066Vigilancia de la salud ambientalSAN CRISTOBALI. AGOSTO 2025</v>
      </c>
      <c r="N499" s="127">
        <v>0</v>
      </c>
      <c r="O499" s="127" cm="1">
        <f t="array" ref="O499">IFERROR(S499/Q499:Q499,0)</f>
        <v>8933599</v>
      </c>
      <c r="P499" s="127"/>
      <c r="Q499" s="98">
        <v>1</v>
      </c>
      <c r="R499" s="98"/>
      <c r="S499" s="99">
        <v>8933599</v>
      </c>
      <c r="T499" s="98"/>
      <c r="U499" s="98">
        <v>1</v>
      </c>
      <c r="V499" s="98"/>
      <c r="W499" s="98">
        <v>8933599</v>
      </c>
    </row>
    <row r="500" spans="2:23" ht="101.25" customHeight="1" x14ac:dyDescent="0.35">
      <c r="B500" s="84">
        <v>1067</v>
      </c>
      <c r="C500" s="91" t="s">
        <v>70</v>
      </c>
      <c r="D500" s="8" t="str">
        <f t="shared" si="16"/>
        <v>1067Vigilancia de la salud ambiental</v>
      </c>
      <c r="E500" s="8" t="s">
        <v>285</v>
      </c>
      <c r="F500" s="8" t="s">
        <v>293</v>
      </c>
      <c r="G500" s="8" t="s">
        <v>336</v>
      </c>
      <c r="H500" s="8" t="s">
        <v>409</v>
      </c>
      <c r="I500" s="136" t="s">
        <v>504</v>
      </c>
      <c r="J500" s="136" t="s">
        <v>504</v>
      </c>
      <c r="K500" s="79" t="s">
        <v>444</v>
      </c>
      <c r="L500" s="91" t="s">
        <v>521</v>
      </c>
      <c r="M500" s="8" t="str">
        <f t="shared" si="15"/>
        <v>1067Vigilancia de la salud ambientalMARTIRESI. AGOSTO 2025</v>
      </c>
      <c r="N500" s="127">
        <v>0</v>
      </c>
      <c r="O500" s="127" cm="1">
        <f t="array" ref="O500">IFERROR(S500/Q500:Q500,0)</f>
        <v>3616139</v>
      </c>
      <c r="P500" s="127"/>
      <c r="Q500" s="98">
        <v>3</v>
      </c>
      <c r="R500" s="98"/>
      <c r="S500" s="99">
        <v>10848417</v>
      </c>
      <c r="T500" s="98"/>
      <c r="U500" s="98">
        <v>3</v>
      </c>
      <c r="V500" s="98"/>
      <c r="W500" s="98">
        <v>10848417</v>
      </c>
    </row>
    <row r="501" spans="2:23" ht="101.25" customHeight="1" x14ac:dyDescent="0.35">
      <c r="B501" s="84">
        <v>1075</v>
      </c>
      <c r="C501" s="91" t="s">
        <v>70</v>
      </c>
      <c r="D501" s="8" t="str">
        <f t="shared" si="16"/>
        <v>1075Vigilancia de la salud ambiental</v>
      </c>
      <c r="E501" s="8" t="s">
        <v>285</v>
      </c>
      <c r="F501" s="8" t="s">
        <v>294</v>
      </c>
      <c r="G501" s="8" t="s">
        <v>420</v>
      </c>
      <c r="H501" s="8" t="s">
        <v>413</v>
      </c>
      <c r="I501" s="136" t="s">
        <v>504</v>
      </c>
      <c r="J501" s="136" t="s">
        <v>504</v>
      </c>
      <c r="K501" s="91" t="s">
        <v>447</v>
      </c>
      <c r="L501" s="91" t="s">
        <v>521</v>
      </c>
      <c r="M501" s="8" t="str">
        <f t="shared" si="15"/>
        <v>1075Vigilancia de la salud ambientalSANTA FEI. AGOSTO 2025</v>
      </c>
      <c r="N501" s="127">
        <v>0</v>
      </c>
      <c r="O501" s="127" cm="1">
        <f t="array" ref="O501">IFERROR(S501/Q501:Q501,0)</f>
        <v>0</v>
      </c>
      <c r="P501" s="127"/>
      <c r="Q501" s="98">
        <v>0</v>
      </c>
      <c r="R501" s="98"/>
      <c r="S501" s="99">
        <v>0</v>
      </c>
      <c r="T501" s="98"/>
      <c r="U501" s="98">
        <v>0</v>
      </c>
      <c r="V501" s="98"/>
      <c r="W501" s="98">
        <v>0</v>
      </c>
    </row>
    <row r="502" spans="2:23" ht="101.25" customHeight="1" x14ac:dyDescent="0.35">
      <c r="B502" s="84">
        <v>1075</v>
      </c>
      <c r="C502" s="91" t="s">
        <v>70</v>
      </c>
      <c r="D502" s="8" t="str">
        <f t="shared" si="16"/>
        <v>1075Vigilancia de la salud ambiental</v>
      </c>
      <c r="E502" s="8" t="s">
        <v>285</v>
      </c>
      <c r="F502" s="8" t="s">
        <v>294</v>
      </c>
      <c r="G502" s="8" t="s">
        <v>420</v>
      </c>
      <c r="H502" s="8" t="s">
        <v>413</v>
      </c>
      <c r="I502" s="136" t="s">
        <v>504</v>
      </c>
      <c r="J502" s="136" t="s">
        <v>504</v>
      </c>
      <c r="K502" s="79" t="s">
        <v>446</v>
      </c>
      <c r="L502" s="91" t="s">
        <v>521</v>
      </c>
      <c r="M502" s="8" t="str">
        <f t="shared" si="15"/>
        <v>1075Vigilancia de la salud ambientalSAN CRISTOBALI. AGOSTO 2025</v>
      </c>
      <c r="N502" s="127">
        <v>0</v>
      </c>
      <c r="O502" s="127" cm="1">
        <f t="array" ref="O502">IFERROR(S502/Q502:Q502,0)</f>
        <v>120226</v>
      </c>
      <c r="P502" s="127"/>
      <c r="Q502" s="98">
        <v>1</v>
      </c>
      <c r="R502" s="98"/>
      <c r="S502" s="99">
        <v>120226</v>
      </c>
      <c r="T502" s="98"/>
      <c r="U502" s="98">
        <v>1</v>
      </c>
      <c r="V502" s="98"/>
      <c r="W502" s="98">
        <v>120226</v>
      </c>
    </row>
    <row r="503" spans="2:23" ht="101.25" customHeight="1" x14ac:dyDescent="0.35">
      <c r="B503" s="84">
        <v>1075</v>
      </c>
      <c r="C503" s="91" t="s">
        <v>70</v>
      </c>
      <c r="D503" s="8" t="str">
        <f t="shared" si="16"/>
        <v>1075Vigilancia de la salud ambiental</v>
      </c>
      <c r="E503" s="8" t="s">
        <v>285</v>
      </c>
      <c r="F503" s="8" t="s">
        <v>294</v>
      </c>
      <c r="G503" s="8" t="s">
        <v>420</v>
      </c>
      <c r="H503" s="8" t="s">
        <v>413</v>
      </c>
      <c r="I503" s="136" t="s">
        <v>504</v>
      </c>
      <c r="J503" s="136" t="s">
        <v>504</v>
      </c>
      <c r="K503" s="91" t="s">
        <v>444</v>
      </c>
      <c r="L503" s="91" t="s">
        <v>521</v>
      </c>
      <c r="M503" s="8" t="str">
        <f t="shared" si="15"/>
        <v>1075Vigilancia de la salud ambientalMARTIRESI. AGOSTO 2025</v>
      </c>
      <c r="N503" s="127">
        <v>0</v>
      </c>
      <c r="O503" s="127" cm="1">
        <f t="array" ref="O503">IFERROR(S503/Q503:Q503,0)</f>
        <v>0</v>
      </c>
      <c r="P503" s="127"/>
      <c r="Q503" s="98">
        <v>0</v>
      </c>
      <c r="R503" s="98"/>
      <c r="S503" s="99">
        <v>0</v>
      </c>
      <c r="T503" s="98"/>
      <c r="U503" s="98">
        <v>0</v>
      </c>
      <c r="V503" s="98"/>
      <c r="W503" s="98">
        <v>0</v>
      </c>
    </row>
    <row r="504" spans="2:23" ht="101.25" customHeight="1" x14ac:dyDescent="0.35">
      <c r="B504" s="84">
        <v>1075</v>
      </c>
      <c r="C504" s="91" t="s">
        <v>70</v>
      </c>
      <c r="D504" s="8" t="str">
        <f t="shared" si="16"/>
        <v>1075Vigilancia de la salud ambiental</v>
      </c>
      <c r="E504" s="8" t="s">
        <v>285</v>
      </c>
      <c r="F504" s="8" t="s">
        <v>294</v>
      </c>
      <c r="G504" s="8" t="s">
        <v>420</v>
      </c>
      <c r="H504" s="8" t="s">
        <v>413</v>
      </c>
      <c r="I504" s="136" t="s">
        <v>504</v>
      </c>
      <c r="J504" s="136" t="s">
        <v>504</v>
      </c>
      <c r="K504" s="79" t="s">
        <v>442</v>
      </c>
      <c r="L504" s="91" t="s">
        <v>521</v>
      </c>
      <c r="M504" s="8" t="str">
        <f t="shared" si="15"/>
        <v>1075Vigilancia de la salud ambientalANTONIO NARIÑOI. AGOSTO 2025</v>
      </c>
      <c r="N504" s="127">
        <v>0</v>
      </c>
      <c r="O504" s="127" cm="1">
        <f t="array" ref="O504">IFERROR(S504/Q504:Q504,0)</f>
        <v>0</v>
      </c>
      <c r="P504" s="127"/>
      <c r="Q504" s="98">
        <v>0</v>
      </c>
      <c r="R504" s="98"/>
      <c r="S504" s="99">
        <v>0</v>
      </c>
      <c r="T504" s="98"/>
      <c r="U504" s="98">
        <v>0</v>
      </c>
      <c r="V504" s="98"/>
      <c r="W504" s="98">
        <v>0</v>
      </c>
    </row>
    <row r="505" spans="2:23" ht="101.25" customHeight="1" x14ac:dyDescent="0.35">
      <c r="B505" s="84">
        <v>1075</v>
      </c>
      <c r="C505" s="91" t="s">
        <v>70</v>
      </c>
      <c r="D505" s="8" t="str">
        <f t="shared" si="16"/>
        <v>1075Vigilancia de la salud ambiental</v>
      </c>
      <c r="E505" s="8" t="s">
        <v>285</v>
      </c>
      <c r="F505" s="8" t="s">
        <v>294</v>
      </c>
      <c r="G505" s="8" t="s">
        <v>420</v>
      </c>
      <c r="H505" s="8" t="s">
        <v>413</v>
      </c>
      <c r="I505" s="136" t="s">
        <v>504</v>
      </c>
      <c r="J505" s="136" t="s">
        <v>504</v>
      </c>
      <c r="K505" s="91" t="s">
        <v>443</v>
      </c>
      <c r="L505" s="91" t="s">
        <v>521</v>
      </c>
      <c r="M505" s="8" t="str">
        <f t="shared" si="15"/>
        <v>1075Vigilancia de la salud ambientalCANDELARIAI. AGOSTO 2025</v>
      </c>
      <c r="N505" s="127">
        <v>0</v>
      </c>
      <c r="O505" s="127" cm="1">
        <f t="array" ref="O505">IFERROR(S505/Q505:Q505,0)</f>
        <v>120226</v>
      </c>
      <c r="P505" s="127"/>
      <c r="Q505" s="98">
        <v>1</v>
      </c>
      <c r="R505" s="98"/>
      <c r="S505" s="99">
        <v>120226</v>
      </c>
      <c r="T505" s="98"/>
      <c r="U505" s="98">
        <v>1</v>
      </c>
      <c r="V505" s="98"/>
      <c r="W505" s="98">
        <v>120226</v>
      </c>
    </row>
    <row r="506" spans="2:23" ht="101.25" customHeight="1" x14ac:dyDescent="0.35">
      <c r="B506" s="84">
        <v>1075</v>
      </c>
      <c r="C506" s="91" t="s">
        <v>70</v>
      </c>
      <c r="D506" s="8" t="str">
        <f t="shared" si="16"/>
        <v>1075Vigilancia de la salud ambiental</v>
      </c>
      <c r="E506" s="8" t="s">
        <v>285</v>
      </c>
      <c r="F506" s="8" t="s">
        <v>294</v>
      </c>
      <c r="G506" s="8" t="s">
        <v>420</v>
      </c>
      <c r="H506" s="8" t="s">
        <v>413</v>
      </c>
      <c r="I506" s="136" t="s">
        <v>504</v>
      </c>
      <c r="J506" s="136" t="s">
        <v>504</v>
      </c>
      <c r="K506" s="79" t="s">
        <v>445</v>
      </c>
      <c r="L506" s="91" t="s">
        <v>521</v>
      </c>
      <c r="M506" s="8" t="str">
        <f t="shared" si="15"/>
        <v>1075Vigilancia de la salud ambientalRAFAEL URIBE URIBEI. AGOSTO 2025</v>
      </c>
      <c r="N506" s="127">
        <v>0</v>
      </c>
      <c r="O506" s="127" cm="1">
        <f t="array" ref="O506">IFERROR(S506/Q506:Q506,0)</f>
        <v>120226</v>
      </c>
      <c r="P506" s="127"/>
      <c r="Q506" s="98">
        <v>1</v>
      </c>
      <c r="R506" s="98"/>
      <c r="S506" s="99">
        <v>120226</v>
      </c>
      <c r="T506" s="98"/>
      <c r="U506" s="98">
        <v>1</v>
      </c>
      <c r="V506" s="98"/>
      <c r="W506" s="98">
        <v>120226</v>
      </c>
    </row>
    <row r="507" spans="2:23" ht="101.25" customHeight="1" x14ac:dyDescent="0.35">
      <c r="B507" s="84">
        <v>1102</v>
      </c>
      <c r="C507" s="91" t="s">
        <v>70</v>
      </c>
      <c r="D507" s="8" t="str">
        <f t="shared" si="16"/>
        <v>1102Vigilancia de la salud ambiental</v>
      </c>
      <c r="E507" s="8" t="s">
        <v>285</v>
      </c>
      <c r="F507" s="8" t="s">
        <v>292</v>
      </c>
      <c r="G507" s="8" t="s">
        <v>337</v>
      </c>
      <c r="H507" s="8" t="s">
        <v>410</v>
      </c>
      <c r="I507" s="136" t="s">
        <v>504</v>
      </c>
      <c r="J507" s="136" t="s">
        <v>504</v>
      </c>
      <c r="K507" s="91" t="s">
        <v>447</v>
      </c>
      <c r="L507" s="91" t="s">
        <v>521</v>
      </c>
      <c r="M507" s="8" t="str">
        <f t="shared" si="15"/>
        <v>1102Vigilancia de la salud ambientalSANTA FEI. AGOSTO 2025</v>
      </c>
      <c r="N507" s="127">
        <v>0</v>
      </c>
      <c r="O507" s="127" cm="1">
        <f t="array" ref="O507">IFERROR(S507/Q507:Q507,0)</f>
        <v>0</v>
      </c>
      <c r="P507" s="127"/>
      <c r="Q507" s="98">
        <v>0</v>
      </c>
      <c r="R507" s="98"/>
      <c r="S507" s="99">
        <v>0</v>
      </c>
      <c r="T507" s="98"/>
      <c r="U507" s="98">
        <v>0</v>
      </c>
      <c r="V507" s="98"/>
      <c r="W507" s="98">
        <v>0</v>
      </c>
    </row>
    <row r="508" spans="2:23" ht="101.25" customHeight="1" x14ac:dyDescent="0.35">
      <c r="B508" s="84">
        <v>1102</v>
      </c>
      <c r="C508" s="91" t="s">
        <v>70</v>
      </c>
      <c r="D508" s="8" t="str">
        <f t="shared" si="16"/>
        <v>1102Vigilancia de la salud ambiental</v>
      </c>
      <c r="E508" s="8" t="s">
        <v>285</v>
      </c>
      <c r="F508" s="8" t="s">
        <v>292</v>
      </c>
      <c r="G508" s="8" t="s">
        <v>337</v>
      </c>
      <c r="H508" s="8" t="s">
        <v>410</v>
      </c>
      <c r="I508" s="136" t="s">
        <v>504</v>
      </c>
      <c r="J508" s="136" t="s">
        <v>504</v>
      </c>
      <c r="K508" s="79" t="s">
        <v>446</v>
      </c>
      <c r="L508" s="91" t="s">
        <v>521</v>
      </c>
      <c r="M508" s="8" t="str">
        <f t="shared" si="15"/>
        <v>1102Vigilancia de la salud ambientalSAN CRISTOBALI. AGOSTO 2025</v>
      </c>
      <c r="N508" s="127">
        <v>0</v>
      </c>
      <c r="O508" s="127" cm="1">
        <f t="array" ref="O508">IFERROR(S508/Q508:Q508,0)</f>
        <v>994</v>
      </c>
      <c r="P508" s="127"/>
      <c r="Q508" s="98">
        <v>3500</v>
      </c>
      <c r="R508" s="98"/>
      <c r="S508" s="99">
        <v>3479000</v>
      </c>
      <c r="T508" s="98"/>
      <c r="U508" s="98">
        <v>3500</v>
      </c>
      <c r="V508" s="98"/>
      <c r="W508" s="98">
        <v>3479000</v>
      </c>
    </row>
    <row r="509" spans="2:23" ht="101.25" customHeight="1" x14ac:dyDescent="0.35">
      <c r="B509" s="84">
        <v>1102</v>
      </c>
      <c r="C509" s="91" t="s">
        <v>70</v>
      </c>
      <c r="D509" s="8" t="str">
        <f t="shared" si="16"/>
        <v>1102Vigilancia de la salud ambiental</v>
      </c>
      <c r="E509" s="8" t="s">
        <v>285</v>
      </c>
      <c r="F509" s="8" t="s">
        <v>292</v>
      </c>
      <c r="G509" s="8" t="s">
        <v>337</v>
      </c>
      <c r="H509" s="8" t="s">
        <v>410</v>
      </c>
      <c r="I509" s="136" t="s">
        <v>504</v>
      </c>
      <c r="J509" s="136" t="s">
        <v>504</v>
      </c>
      <c r="K509" s="91" t="s">
        <v>444</v>
      </c>
      <c r="L509" s="91" t="s">
        <v>521</v>
      </c>
      <c r="M509" s="8" t="str">
        <f t="shared" si="15"/>
        <v>1102Vigilancia de la salud ambientalMARTIRESI. AGOSTO 2025</v>
      </c>
      <c r="N509" s="127">
        <v>0</v>
      </c>
      <c r="O509" s="127" cm="1">
        <f t="array" ref="O509">IFERROR(S509/Q509:Q509,0)</f>
        <v>0</v>
      </c>
      <c r="P509" s="127"/>
      <c r="Q509" s="98">
        <v>0</v>
      </c>
      <c r="R509" s="98"/>
      <c r="S509" s="99">
        <v>0</v>
      </c>
      <c r="T509" s="98"/>
      <c r="U509" s="98">
        <v>0</v>
      </c>
      <c r="V509" s="98"/>
      <c r="W509" s="98">
        <v>0</v>
      </c>
    </row>
    <row r="510" spans="2:23" ht="101.25" customHeight="1" x14ac:dyDescent="0.35">
      <c r="B510" s="84">
        <v>1102</v>
      </c>
      <c r="C510" s="91" t="s">
        <v>70</v>
      </c>
      <c r="D510" s="8" t="str">
        <f t="shared" si="16"/>
        <v>1102Vigilancia de la salud ambiental</v>
      </c>
      <c r="E510" s="8" t="s">
        <v>285</v>
      </c>
      <c r="F510" s="8" t="s">
        <v>292</v>
      </c>
      <c r="G510" s="8" t="s">
        <v>337</v>
      </c>
      <c r="H510" s="8" t="s">
        <v>410</v>
      </c>
      <c r="I510" s="136" t="s">
        <v>504</v>
      </c>
      <c r="J510" s="136" t="s">
        <v>504</v>
      </c>
      <c r="K510" s="79" t="s">
        <v>442</v>
      </c>
      <c r="L510" s="91" t="s">
        <v>521</v>
      </c>
      <c r="M510" s="8" t="str">
        <f t="shared" si="15"/>
        <v>1102Vigilancia de la salud ambientalANTONIO NARIÑOI. AGOSTO 2025</v>
      </c>
      <c r="N510" s="127">
        <v>0</v>
      </c>
      <c r="O510" s="127" cm="1">
        <f t="array" ref="O510">IFERROR(S510/Q510:Q510,0)</f>
        <v>0</v>
      </c>
      <c r="P510" s="127"/>
      <c r="Q510" s="98">
        <v>0</v>
      </c>
      <c r="R510" s="98"/>
      <c r="S510" s="99">
        <v>0</v>
      </c>
      <c r="T510" s="98"/>
      <c r="U510" s="98">
        <v>0</v>
      </c>
      <c r="V510" s="98"/>
      <c r="W510" s="98">
        <v>0</v>
      </c>
    </row>
    <row r="511" spans="2:23" ht="101.25" customHeight="1" x14ac:dyDescent="0.35">
      <c r="B511" s="84">
        <v>1102</v>
      </c>
      <c r="C511" s="91" t="s">
        <v>70</v>
      </c>
      <c r="D511" s="8" t="str">
        <f t="shared" si="16"/>
        <v>1102Vigilancia de la salud ambiental</v>
      </c>
      <c r="E511" s="8" t="s">
        <v>285</v>
      </c>
      <c r="F511" s="8" t="s">
        <v>292</v>
      </c>
      <c r="G511" s="8" t="s">
        <v>337</v>
      </c>
      <c r="H511" s="8" t="s">
        <v>410</v>
      </c>
      <c r="I511" s="136" t="s">
        <v>504</v>
      </c>
      <c r="J511" s="136" t="s">
        <v>504</v>
      </c>
      <c r="K511" s="91" t="s">
        <v>443</v>
      </c>
      <c r="L511" s="91" t="s">
        <v>521</v>
      </c>
      <c r="M511" s="8" t="str">
        <f t="shared" si="15"/>
        <v>1102Vigilancia de la salud ambientalCANDELARIAI. AGOSTO 2025</v>
      </c>
      <c r="N511" s="127">
        <v>0</v>
      </c>
      <c r="O511" s="127" cm="1">
        <f t="array" ref="O511">IFERROR(S511/Q511:Q511,0)</f>
        <v>0</v>
      </c>
      <c r="P511" s="127"/>
      <c r="Q511" s="98">
        <v>0</v>
      </c>
      <c r="R511" s="98"/>
      <c r="S511" s="99">
        <v>0</v>
      </c>
      <c r="T511" s="98"/>
      <c r="U511" s="98">
        <v>0</v>
      </c>
      <c r="V511" s="98"/>
      <c r="W511" s="98">
        <v>0</v>
      </c>
    </row>
    <row r="512" spans="2:23" ht="101.25" customHeight="1" x14ac:dyDescent="0.35">
      <c r="B512" s="84">
        <v>1102</v>
      </c>
      <c r="C512" s="91" t="s">
        <v>70</v>
      </c>
      <c r="D512" s="8" t="str">
        <f t="shared" si="16"/>
        <v>1102Vigilancia de la salud ambiental</v>
      </c>
      <c r="E512" s="8" t="s">
        <v>285</v>
      </c>
      <c r="F512" s="8" t="s">
        <v>292</v>
      </c>
      <c r="G512" s="8" t="s">
        <v>337</v>
      </c>
      <c r="H512" s="8" t="s">
        <v>410</v>
      </c>
      <c r="I512" s="136" t="s">
        <v>504</v>
      </c>
      <c r="J512" s="136" t="s">
        <v>504</v>
      </c>
      <c r="K512" s="79" t="s">
        <v>445</v>
      </c>
      <c r="L512" s="91" t="s">
        <v>521</v>
      </c>
      <c r="M512" s="8" t="str">
        <f t="shared" si="15"/>
        <v>1102Vigilancia de la salud ambientalRAFAEL URIBE URIBEI. AGOSTO 2025</v>
      </c>
      <c r="N512" s="127">
        <v>0</v>
      </c>
      <c r="O512" s="127" cm="1">
        <f t="array" ref="O512">IFERROR(S512/Q512:Q512,0)</f>
        <v>994</v>
      </c>
      <c r="P512" s="127"/>
      <c r="Q512" s="98">
        <v>10000</v>
      </c>
      <c r="R512" s="98"/>
      <c r="S512" s="99">
        <v>9940000</v>
      </c>
      <c r="T512" s="98"/>
      <c r="U512" s="98">
        <v>10000</v>
      </c>
      <c r="V512" s="98"/>
      <c r="W512" s="98">
        <v>9940000</v>
      </c>
    </row>
    <row r="513" spans="2:23" ht="101.25" customHeight="1" x14ac:dyDescent="0.35">
      <c r="B513" s="84">
        <v>1103</v>
      </c>
      <c r="C513" s="91" t="s">
        <v>70</v>
      </c>
      <c r="D513" s="8" t="str">
        <f t="shared" si="16"/>
        <v>1103Vigilancia de la salud ambiental</v>
      </c>
      <c r="E513" s="8" t="s">
        <v>285</v>
      </c>
      <c r="F513" s="8" t="s">
        <v>292</v>
      </c>
      <c r="G513" s="8" t="s">
        <v>338</v>
      </c>
      <c r="H513" s="8" t="s">
        <v>410</v>
      </c>
      <c r="I513" s="136" t="s">
        <v>504</v>
      </c>
      <c r="J513" s="136" t="s">
        <v>504</v>
      </c>
      <c r="K513" s="91" t="s">
        <v>447</v>
      </c>
      <c r="L513" s="91" t="s">
        <v>521</v>
      </c>
      <c r="M513" s="8" t="str">
        <f t="shared" si="15"/>
        <v>1103Vigilancia de la salud ambientalSANTA FEI. AGOSTO 2025</v>
      </c>
      <c r="N513" s="127">
        <v>0</v>
      </c>
      <c r="O513" s="127" cm="1">
        <f t="array" ref="O513">IFERROR(S513/Q513:Q513,0)</f>
        <v>829</v>
      </c>
      <c r="P513" s="127">
        <v>3734</v>
      </c>
      <c r="Q513" s="98">
        <v>26000</v>
      </c>
      <c r="R513" s="98">
        <v>2998402</v>
      </c>
      <c r="S513" s="99">
        <v>21554000</v>
      </c>
      <c r="T513" s="98">
        <v>3734</v>
      </c>
      <c r="U513" s="98">
        <v>26000</v>
      </c>
      <c r="V513" s="98">
        <v>2998402</v>
      </c>
      <c r="W513" s="98">
        <v>21554000</v>
      </c>
    </row>
    <row r="514" spans="2:23" ht="101.25" customHeight="1" x14ac:dyDescent="0.35">
      <c r="B514" s="84">
        <v>1103</v>
      </c>
      <c r="C514" s="91" t="s">
        <v>70</v>
      </c>
      <c r="D514" s="8" t="str">
        <f t="shared" si="16"/>
        <v>1103Vigilancia de la salud ambiental</v>
      </c>
      <c r="E514" s="8" t="s">
        <v>285</v>
      </c>
      <c r="F514" s="8" t="s">
        <v>292</v>
      </c>
      <c r="G514" s="8" t="s">
        <v>338</v>
      </c>
      <c r="H514" s="8" t="s">
        <v>410</v>
      </c>
      <c r="I514" s="136" t="s">
        <v>504</v>
      </c>
      <c r="J514" s="136" t="s">
        <v>504</v>
      </c>
      <c r="K514" s="79" t="s">
        <v>446</v>
      </c>
      <c r="L514" s="91" t="s">
        <v>521</v>
      </c>
      <c r="M514" s="8" t="str">
        <f t="shared" si="15"/>
        <v>1103Vigilancia de la salud ambientalSAN CRISTOBALI. AGOSTO 2025</v>
      </c>
      <c r="N514" s="127">
        <v>0</v>
      </c>
      <c r="O514" s="127" cm="1">
        <f t="array" ref="O514">IFERROR(S514/Q514:Q514,0)</f>
        <v>829</v>
      </c>
      <c r="P514" s="127">
        <v>2325</v>
      </c>
      <c r="Q514" s="98">
        <v>47307</v>
      </c>
      <c r="R514" s="98">
        <v>1866975</v>
      </c>
      <c r="S514" s="99">
        <v>39217503</v>
      </c>
      <c r="T514" s="98">
        <v>2325</v>
      </c>
      <c r="U514" s="98">
        <v>47307</v>
      </c>
      <c r="V514" s="98">
        <v>1866975</v>
      </c>
      <c r="W514" s="98">
        <v>39217503</v>
      </c>
    </row>
    <row r="515" spans="2:23" ht="101.25" customHeight="1" x14ac:dyDescent="0.35">
      <c r="B515" s="84">
        <v>1103</v>
      </c>
      <c r="C515" s="91" t="s">
        <v>70</v>
      </c>
      <c r="D515" s="8" t="str">
        <f t="shared" si="16"/>
        <v>1103Vigilancia de la salud ambiental</v>
      </c>
      <c r="E515" s="8" t="s">
        <v>285</v>
      </c>
      <c r="F515" s="8" t="s">
        <v>292</v>
      </c>
      <c r="G515" s="8" t="s">
        <v>338</v>
      </c>
      <c r="H515" s="8" t="s">
        <v>410</v>
      </c>
      <c r="I515" s="136" t="s">
        <v>504</v>
      </c>
      <c r="J515" s="136" t="s">
        <v>504</v>
      </c>
      <c r="K515" s="91" t="s">
        <v>444</v>
      </c>
      <c r="L515" s="91" t="s">
        <v>521</v>
      </c>
      <c r="M515" s="8" t="str">
        <f t="shared" ref="M515:M578" si="17">+D515&amp;K515&amp;L515</f>
        <v>1103Vigilancia de la salud ambientalMARTIRESI. AGOSTO 2025</v>
      </c>
      <c r="N515" s="127">
        <v>0</v>
      </c>
      <c r="O515" s="127" cm="1">
        <f t="array" ref="O515">IFERROR(S515/Q515:Q515,0)</f>
        <v>829</v>
      </c>
      <c r="P515" s="127">
        <v>205</v>
      </c>
      <c r="Q515" s="98">
        <v>7093</v>
      </c>
      <c r="R515" s="98">
        <v>164615</v>
      </c>
      <c r="S515" s="99">
        <v>5880097</v>
      </c>
      <c r="T515" s="98">
        <v>205</v>
      </c>
      <c r="U515" s="98">
        <v>7093</v>
      </c>
      <c r="V515" s="98">
        <v>164615</v>
      </c>
      <c r="W515" s="98">
        <v>5880097</v>
      </c>
    </row>
    <row r="516" spans="2:23" ht="101.25" customHeight="1" x14ac:dyDescent="0.35">
      <c r="B516" s="84">
        <v>1103</v>
      </c>
      <c r="C516" s="91" t="s">
        <v>70</v>
      </c>
      <c r="D516" s="8" t="str">
        <f t="shared" ref="D516:D579" si="18">+B516&amp;C516</f>
        <v>1103Vigilancia de la salud ambiental</v>
      </c>
      <c r="E516" s="8" t="s">
        <v>285</v>
      </c>
      <c r="F516" s="8" t="s">
        <v>292</v>
      </c>
      <c r="G516" s="8" t="s">
        <v>338</v>
      </c>
      <c r="H516" s="8" t="s">
        <v>410</v>
      </c>
      <c r="I516" s="136" t="s">
        <v>504</v>
      </c>
      <c r="J516" s="136" t="s">
        <v>504</v>
      </c>
      <c r="K516" s="79" t="s">
        <v>442</v>
      </c>
      <c r="L516" s="91" t="s">
        <v>521</v>
      </c>
      <c r="M516" s="8" t="str">
        <f t="shared" si="17"/>
        <v>1103Vigilancia de la salud ambientalANTONIO NARIÑOI. AGOSTO 2025</v>
      </c>
      <c r="N516" s="127">
        <v>0</v>
      </c>
      <c r="O516" s="127" cm="1">
        <f t="array" ref="O516">IFERROR(S516/Q516:Q516,0)</f>
        <v>829</v>
      </c>
      <c r="P516" s="127">
        <v>296</v>
      </c>
      <c r="Q516" s="98">
        <v>16444</v>
      </c>
      <c r="R516" s="98">
        <v>237688</v>
      </c>
      <c r="S516" s="99">
        <v>13632076</v>
      </c>
      <c r="T516" s="98">
        <v>296</v>
      </c>
      <c r="U516" s="98">
        <v>16444</v>
      </c>
      <c r="V516" s="98">
        <v>237688</v>
      </c>
      <c r="W516" s="98">
        <v>13632076</v>
      </c>
    </row>
    <row r="517" spans="2:23" ht="101.25" customHeight="1" x14ac:dyDescent="0.35">
      <c r="B517" s="84">
        <v>1103</v>
      </c>
      <c r="C517" s="91" t="s">
        <v>70</v>
      </c>
      <c r="D517" s="8" t="str">
        <f t="shared" si="18"/>
        <v>1103Vigilancia de la salud ambiental</v>
      </c>
      <c r="E517" s="8" t="s">
        <v>285</v>
      </c>
      <c r="F517" s="8" t="s">
        <v>292</v>
      </c>
      <c r="G517" s="8" t="s">
        <v>338</v>
      </c>
      <c r="H517" s="8" t="s">
        <v>410</v>
      </c>
      <c r="I517" s="136" t="s">
        <v>504</v>
      </c>
      <c r="J517" s="136" t="s">
        <v>504</v>
      </c>
      <c r="K517" s="91" t="s">
        <v>443</v>
      </c>
      <c r="L517" s="91" t="s">
        <v>521</v>
      </c>
      <c r="M517" s="8" t="str">
        <f t="shared" si="17"/>
        <v>1103Vigilancia de la salud ambientalCANDELARIAI. AGOSTO 2025</v>
      </c>
      <c r="N517" s="127">
        <v>0</v>
      </c>
      <c r="O517" s="127" cm="1">
        <f t="array" ref="O517">IFERROR(S517/Q517:Q517,0)</f>
        <v>829</v>
      </c>
      <c r="P517" s="127">
        <v>1055</v>
      </c>
      <c r="Q517" s="98">
        <v>2747</v>
      </c>
      <c r="R517" s="98">
        <v>847165</v>
      </c>
      <c r="S517" s="99">
        <v>2277263</v>
      </c>
      <c r="T517" s="98">
        <v>1055</v>
      </c>
      <c r="U517" s="98">
        <v>2747</v>
      </c>
      <c r="V517" s="98">
        <v>847165</v>
      </c>
      <c r="W517" s="98">
        <v>2277263</v>
      </c>
    </row>
    <row r="518" spans="2:23" ht="101.25" customHeight="1" x14ac:dyDescent="0.35">
      <c r="B518" s="84">
        <v>1103</v>
      </c>
      <c r="C518" s="91" t="s">
        <v>70</v>
      </c>
      <c r="D518" s="8" t="str">
        <f t="shared" si="18"/>
        <v>1103Vigilancia de la salud ambiental</v>
      </c>
      <c r="E518" s="8" t="s">
        <v>285</v>
      </c>
      <c r="F518" s="8" t="s">
        <v>292</v>
      </c>
      <c r="G518" s="8" t="s">
        <v>338</v>
      </c>
      <c r="H518" s="8" t="s">
        <v>410</v>
      </c>
      <c r="I518" s="136" t="s">
        <v>504</v>
      </c>
      <c r="J518" s="136" t="s">
        <v>504</v>
      </c>
      <c r="K518" s="79" t="s">
        <v>445</v>
      </c>
      <c r="L518" s="91" t="s">
        <v>521</v>
      </c>
      <c r="M518" s="8" t="str">
        <f t="shared" si="17"/>
        <v>1103Vigilancia de la salud ambientalRAFAEL URIBE URIBEI. AGOSTO 2025</v>
      </c>
      <c r="N518" s="127">
        <v>0</v>
      </c>
      <c r="O518" s="127" cm="1">
        <f t="array" ref="O518">IFERROR(S518/Q518:Q518,0)</f>
        <v>829</v>
      </c>
      <c r="P518" s="127">
        <v>2464</v>
      </c>
      <c r="Q518" s="98">
        <v>32297</v>
      </c>
      <c r="R518" s="98">
        <v>1978592</v>
      </c>
      <c r="S518" s="99">
        <v>26774213</v>
      </c>
      <c r="T518" s="98">
        <v>2464</v>
      </c>
      <c r="U518" s="98">
        <v>32297</v>
      </c>
      <c r="V518" s="98">
        <v>1978592</v>
      </c>
      <c r="W518" s="98">
        <v>26774213</v>
      </c>
    </row>
    <row r="519" spans="2:23" ht="101.25" customHeight="1" x14ac:dyDescent="0.35">
      <c r="B519" s="84">
        <v>1108</v>
      </c>
      <c r="C519" s="91" t="s">
        <v>70</v>
      </c>
      <c r="D519" s="8" t="str">
        <f t="shared" si="18"/>
        <v>1108Vigilancia de la salud ambiental</v>
      </c>
      <c r="E519" s="8" t="s">
        <v>285</v>
      </c>
      <c r="F519" s="8" t="s">
        <v>292</v>
      </c>
      <c r="G519" s="8" t="s">
        <v>339</v>
      </c>
      <c r="H519" s="8" t="s">
        <v>411</v>
      </c>
      <c r="I519" s="136" t="s">
        <v>504</v>
      </c>
      <c r="J519" s="136" t="s">
        <v>504</v>
      </c>
      <c r="K519" s="91" t="s">
        <v>447</v>
      </c>
      <c r="L519" s="91" t="s">
        <v>521</v>
      </c>
      <c r="M519" s="8" t="str">
        <f t="shared" si="17"/>
        <v>1108Vigilancia de la salud ambientalSANTA FEI. AGOSTO 2025</v>
      </c>
      <c r="N519" s="127">
        <v>0</v>
      </c>
      <c r="O519" s="127" cm="1">
        <f t="array" ref="O519">IFERROR(S519/Q519:Q519,0)</f>
        <v>3931</v>
      </c>
      <c r="P519" s="127"/>
      <c r="Q519" s="98">
        <v>1055</v>
      </c>
      <c r="R519" s="98"/>
      <c r="S519" s="99">
        <v>4147205</v>
      </c>
      <c r="T519" s="98"/>
      <c r="U519" s="98">
        <v>1055</v>
      </c>
      <c r="V519" s="98"/>
      <c r="W519" s="98">
        <v>4147205</v>
      </c>
    </row>
    <row r="520" spans="2:23" ht="101.25" customHeight="1" x14ac:dyDescent="0.35">
      <c r="B520" s="84">
        <v>1108</v>
      </c>
      <c r="C520" s="91" t="s">
        <v>70</v>
      </c>
      <c r="D520" s="8" t="str">
        <f t="shared" si="18"/>
        <v>1108Vigilancia de la salud ambiental</v>
      </c>
      <c r="E520" s="8" t="s">
        <v>285</v>
      </c>
      <c r="F520" s="8" t="s">
        <v>292</v>
      </c>
      <c r="G520" s="8" t="s">
        <v>339</v>
      </c>
      <c r="H520" s="8" t="s">
        <v>411</v>
      </c>
      <c r="I520" s="136" t="s">
        <v>504</v>
      </c>
      <c r="J520" s="136" t="s">
        <v>504</v>
      </c>
      <c r="K520" s="91" t="s">
        <v>446</v>
      </c>
      <c r="L520" s="91" t="s">
        <v>521</v>
      </c>
      <c r="M520" s="8" t="str">
        <f t="shared" si="17"/>
        <v>1108Vigilancia de la salud ambientalSAN CRISTOBALI. AGOSTO 2025</v>
      </c>
      <c r="N520" s="127">
        <v>0</v>
      </c>
      <c r="O520" s="127" cm="1">
        <f t="array" ref="O520">IFERROR(S520/Q520:Q520,0)</f>
        <v>3931</v>
      </c>
      <c r="P520" s="127"/>
      <c r="Q520" s="98">
        <v>4310</v>
      </c>
      <c r="R520" s="98"/>
      <c r="S520" s="99">
        <v>16942610</v>
      </c>
      <c r="T520" s="98"/>
      <c r="U520" s="98">
        <v>2871</v>
      </c>
      <c r="V520" s="98"/>
      <c r="W520" s="98">
        <v>11285901</v>
      </c>
    </row>
    <row r="521" spans="2:23" ht="101.25" customHeight="1" x14ac:dyDescent="0.35">
      <c r="B521" s="84">
        <v>1108</v>
      </c>
      <c r="C521" s="91" t="s">
        <v>70</v>
      </c>
      <c r="D521" s="8" t="str">
        <f t="shared" si="18"/>
        <v>1108Vigilancia de la salud ambiental</v>
      </c>
      <c r="E521" s="8" t="s">
        <v>285</v>
      </c>
      <c r="F521" s="8" t="s">
        <v>292</v>
      </c>
      <c r="G521" s="8" t="s">
        <v>339</v>
      </c>
      <c r="H521" s="8" t="s">
        <v>411</v>
      </c>
      <c r="I521" s="136" t="s">
        <v>504</v>
      </c>
      <c r="J521" s="136" t="s">
        <v>504</v>
      </c>
      <c r="K521" s="79" t="s">
        <v>444</v>
      </c>
      <c r="L521" s="91" t="s">
        <v>521</v>
      </c>
      <c r="M521" s="8" t="str">
        <f t="shared" si="17"/>
        <v>1108Vigilancia de la salud ambientalMARTIRESI. AGOSTO 2025</v>
      </c>
      <c r="N521" s="127">
        <v>0</v>
      </c>
      <c r="O521" s="127" cm="1">
        <f t="array" ref="O521">IFERROR(S521/Q521:Q521,0)</f>
        <v>3931</v>
      </c>
      <c r="P521" s="127"/>
      <c r="Q521" s="98">
        <v>564</v>
      </c>
      <c r="R521" s="98"/>
      <c r="S521" s="99">
        <v>2217084</v>
      </c>
      <c r="T521" s="98"/>
      <c r="U521" s="98">
        <v>564</v>
      </c>
      <c r="V521" s="98"/>
      <c r="W521" s="98">
        <v>2217084</v>
      </c>
    </row>
    <row r="522" spans="2:23" ht="101.25" customHeight="1" x14ac:dyDescent="0.35">
      <c r="B522" s="84">
        <v>1108</v>
      </c>
      <c r="C522" s="91" t="s">
        <v>70</v>
      </c>
      <c r="D522" s="8" t="str">
        <f t="shared" si="18"/>
        <v>1108Vigilancia de la salud ambiental</v>
      </c>
      <c r="E522" s="8" t="s">
        <v>285</v>
      </c>
      <c r="F522" s="8" t="s">
        <v>292</v>
      </c>
      <c r="G522" s="8" t="s">
        <v>339</v>
      </c>
      <c r="H522" s="8" t="s">
        <v>411</v>
      </c>
      <c r="I522" s="136" t="s">
        <v>504</v>
      </c>
      <c r="J522" s="136" t="s">
        <v>504</v>
      </c>
      <c r="K522" s="91" t="s">
        <v>442</v>
      </c>
      <c r="L522" s="91" t="s">
        <v>521</v>
      </c>
      <c r="M522" s="8" t="str">
        <f t="shared" si="17"/>
        <v>1108Vigilancia de la salud ambientalANTONIO NARIÑOI. AGOSTO 2025</v>
      </c>
      <c r="N522" s="127">
        <v>0</v>
      </c>
      <c r="O522" s="127" cm="1">
        <f t="array" ref="O522">IFERROR(S522/Q522:Q522,0)</f>
        <v>3931</v>
      </c>
      <c r="P522" s="127"/>
      <c r="Q522" s="98">
        <v>600</v>
      </c>
      <c r="R522" s="98"/>
      <c r="S522" s="99">
        <v>2358600</v>
      </c>
      <c r="T522" s="98"/>
      <c r="U522" s="98">
        <v>600</v>
      </c>
      <c r="V522" s="98"/>
      <c r="W522" s="98">
        <v>2358600</v>
      </c>
    </row>
    <row r="523" spans="2:23" ht="101.25" customHeight="1" x14ac:dyDescent="0.35">
      <c r="B523" s="84">
        <v>1108</v>
      </c>
      <c r="C523" s="91" t="s">
        <v>70</v>
      </c>
      <c r="D523" s="8" t="str">
        <f t="shared" si="18"/>
        <v>1108Vigilancia de la salud ambiental</v>
      </c>
      <c r="E523" s="8" t="s">
        <v>285</v>
      </c>
      <c r="F523" s="8" t="s">
        <v>292</v>
      </c>
      <c r="G523" s="8" t="s">
        <v>339</v>
      </c>
      <c r="H523" s="8" t="s">
        <v>411</v>
      </c>
      <c r="I523" s="136" t="s">
        <v>504</v>
      </c>
      <c r="J523" s="136" t="s">
        <v>504</v>
      </c>
      <c r="K523" s="79" t="s">
        <v>443</v>
      </c>
      <c r="L523" s="91" t="s">
        <v>521</v>
      </c>
      <c r="M523" s="8" t="str">
        <f t="shared" si="17"/>
        <v>1108Vigilancia de la salud ambientalCANDELARIAI. AGOSTO 2025</v>
      </c>
      <c r="N523" s="127">
        <v>0</v>
      </c>
      <c r="O523" s="127" cm="1">
        <f t="array" ref="O523">IFERROR(S523/Q523:Q523,0)</f>
        <v>3931</v>
      </c>
      <c r="P523" s="127"/>
      <c r="Q523" s="98">
        <v>106</v>
      </c>
      <c r="R523" s="98"/>
      <c r="S523" s="99">
        <v>416686</v>
      </c>
      <c r="T523" s="98"/>
      <c r="U523" s="98">
        <v>106</v>
      </c>
      <c r="V523" s="98"/>
      <c r="W523" s="98">
        <v>416686</v>
      </c>
    </row>
    <row r="524" spans="2:23" ht="101.25" customHeight="1" x14ac:dyDescent="0.35">
      <c r="B524" s="84">
        <v>1108</v>
      </c>
      <c r="C524" s="91" t="s">
        <v>70</v>
      </c>
      <c r="D524" s="8" t="str">
        <f t="shared" si="18"/>
        <v>1108Vigilancia de la salud ambiental</v>
      </c>
      <c r="E524" s="8" t="s">
        <v>285</v>
      </c>
      <c r="F524" s="8" t="s">
        <v>292</v>
      </c>
      <c r="G524" s="8" t="s">
        <v>339</v>
      </c>
      <c r="H524" s="8" t="s">
        <v>411</v>
      </c>
      <c r="I524" s="136" t="s">
        <v>504</v>
      </c>
      <c r="J524" s="136" t="s">
        <v>504</v>
      </c>
      <c r="K524" s="91" t="s">
        <v>445</v>
      </c>
      <c r="L524" s="91" t="s">
        <v>521</v>
      </c>
      <c r="M524" s="8" t="str">
        <f t="shared" si="17"/>
        <v>1108Vigilancia de la salud ambientalRAFAEL URIBE URIBEI. AGOSTO 2025</v>
      </c>
      <c r="N524" s="127">
        <v>0</v>
      </c>
      <c r="O524" s="127" cm="1">
        <f t="array" ref="O524">IFERROR(S524/Q524:Q524,0)</f>
        <v>3931</v>
      </c>
      <c r="P524" s="127"/>
      <c r="Q524" s="98">
        <v>3425</v>
      </c>
      <c r="R524" s="98"/>
      <c r="S524" s="99">
        <v>13463675</v>
      </c>
      <c r="T524" s="98"/>
      <c r="U524" s="98">
        <v>3425</v>
      </c>
      <c r="V524" s="98"/>
      <c r="W524" s="98">
        <v>13463675</v>
      </c>
    </row>
    <row r="525" spans="2:23" ht="101.25" customHeight="1" x14ac:dyDescent="0.35">
      <c r="B525" s="84">
        <v>1113</v>
      </c>
      <c r="C525" s="91" t="s">
        <v>70</v>
      </c>
      <c r="D525" s="8" t="str">
        <f t="shared" si="18"/>
        <v>1113Vigilancia de la salud ambiental</v>
      </c>
      <c r="E525" s="8" t="s">
        <v>285</v>
      </c>
      <c r="F525" s="8" t="s">
        <v>291</v>
      </c>
      <c r="G525" s="8" t="s">
        <v>340</v>
      </c>
      <c r="H525" s="8" t="s">
        <v>412</v>
      </c>
      <c r="I525" s="136" t="s">
        <v>504</v>
      </c>
      <c r="J525" s="136" t="s">
        <v>504</v>
      </c>
      <c r="K525" s="79" t="s">
        <v>442</v>
      </c>
      <c r="L525" s="91" t="s">
        <v>521</v>
      </c>
      <c r="M525" s="8" t="str">
        <f t="shared" si="17"/>
        <v>1113Vigilancia de la salud ambientalANTONIO NARIÑOI. AGOSTO 2025</v>
      </c>
      <c r="N525" s="127">
        <v>0</v>
      </c>
      <c r="O525" s="127" cm="1">
        <f t="array" ref="O525">IFERROR(S525/Q525:Q525,0)</f>
        <v>2103951</v>
      </c>
      <c r="P525" s="127"/>
      <c r="Q525" s="98">
        <v>1</v>
      </c>
      <c r="R525" s="98"/>
      <c r="S525" s="99">
        <v>2103951</v>
      </c>
      <c r="T525" s="98"/>
      <c r="U525" s="98">
        <v>1</v>
      </c>
      <c r="V525" s="98"/>
      <c r="W525" s="98">
        <v>2103951</v>
      </c>
    </row>
    <row r="526" spans="2:23" ht="101.25" customHeight="1" x14ac:dyDescent="0.35">
      <c r="B526" s="84">
        <v>1114</v>
      </c>
      <c r="C526" s="91" t="s">
        <v>70</v>
      </c>
      <c r="D526" s="8" t="str">
        <f t="shared" si="18"/>
        <v>1114Vigilancia de la salud ambiental</v>
      </c>
      <c r="E526" s="8" t="s">
        <v>285</v>
      </c>
      <c r="F526" s="8" t="s">
        <v>291</v>
      </c>
      <c r="G526" s="8" t="s">
        <v>341</v>
      </c>
      <c r="H526" s="8" t="s">
        <v>406</v>
      </c>
      <c r="I526" s="136" t="s">
        <v>504</v>
      </c>
      <c r="J526" s="136" t="s">
        <v>504</v>
      </c>
      <c r="K526" s="91" t="s">
        <v>443</v>
      </c>
      <c r="L526" s="91" t="s">
        <v>521</v>
      </c>
      <c r="M526" s="8" t="str">
        <f t="shared" si="17"/>
        <v>1114Vigilancia de la salud ambientalCANDELARIAI. AGOSTO 2025</v>
      </c>
      <c r="N526" s="127">
        <v>0</v>
      </c>
      <c r="O526" s="127" cm="1">
        <f t="array" ref="O526">IFERROR(S526/Q526:Q526,0)</f>
        <v>712096</v>
      </c>
      <c r="P526" s="127"/>
      <c r="Q526" s="98">
        <v>5</v>
      </c>
      <c r="R526" s="98"/>
      <c r="S526" s="99">
        <v>3560480</v>
      </c>
      <c r="T526" s="98"/>
      <c r="U526" s="98">
        <v>5</v>
      </c>
      <c r="V526" s="98"/>
      <c r="W526" s="98">
        <v>3560480</v>
      </c>
    </row>
    <row r="527" spans="2:23" ht="101.25" customHeight="1" x14ac:dyDescent="0.35">
      <c r="B527" s="84">
        <v>1115</v>
      </c>
      <c r="C527" s="91" t="s">
        <v>70</v>
      </c>
      <c r="D527" s="8" t="str">
        <f t="shared" si="18"/>
        <v>1115Vigilancia de la salud ambiental</v>
      </c>
      <c r="E527" s="8" t="s">
        <v>285</v>
      </c>
      <c r="F527" s="8" t="s">
        <v>291</v>
      </c>
      <c r="G527" s="8" t="s">
        <v>342</v>
      </c>
      <c r="H527" s="8" t="s">
        <v>406</v>
      </c>
      <c r="I527" s="136" t="s">
        <v>504</v>
      </c>
      <c r="J527" s="136" t="s">
        <v>504</v>
      </c>
      <c r="K527" s="79" t="s">
        <v>446</v>
      </c>
      <c r="L527" s="91" t="s">
        <v>521</v>
      </c>
      <c r="M527" s="8" t="str">
        <f t="shared" si="17"/>
        <v>1115Vigilancia de la salud ambientalSAN CRISTOBALI. AGOSTO 2025</v>
      </c>
      <c r="N527" s="127">
        <v>0</v>
      </c>
      <c r="O527" s="127" cm="1">
        <f t="array" ref="O527">IFERROR(S527/Q527:Q527,0)</f>
        <v>298256</v>
      </c>
      <c r="P527" s="127"/>
      <c r="Q527" s="98">
        <v>2</v>
      </c>
      <c r="R527" s="98"/>
      <c r="S527" s="99">
        <v>596512</v>
      </c>
      <c r="T527" s="98"/>
      <c r="U527" s="98">
        <v>2</v>
      </c>
      <c r="V527" s="98"/>
      <c r="W527" s="98">
        <v>596512</v>
      </c>
    </row>
    <row r="528" spans="2:23" ht="101.25" customHeight="1" x14ac:dyDescent="0.35">
      <c r="B528" s="84">
        <v>1116</v>
      </c>
      <c r="C528" s="91" t="s">
        <v>70</v>
      </c>
      <c r="D528" s="8" t="str">
        <f t="shared" si="18"/>
        <v>1116Vigilancia de la salud ambiental</v>
      </c>
      <c r="E528" s="8" t="s">
        <v>285</v>
      </c>
      <c r="F528" s="8" t="s">
        <v>291</v>
      </c>
      <c r="G528" s="8" t="s">
        <v>486</v>
      </c>
      <c r="H528" s="8" t="s">
        <v>406</v>
      </c>
      <c r="I528" s="136" t="s">
        <v>504</v>
      </c>
      <c r="J528" s="136" t="s">
        <v>504</v>
      </c>
      <c r="K528" s="91" t="s">
        <v>447</v>
      </c>
      <c r="L528" s="91" t="s">
        <v>521</v>
      </c>
      <c r="M528" s="8" t="str">
        <f t="shared" si="17"/>
        <v>1116Vigilancia de la salud ambientalSANTA FEI. AGOSTO 2025</v>
      </c>
      <c r="N528" s="127">
        <v>0</v>
      </c>
      <c r="O528" s="127" cm="1">
        <f t="array" ref="O528">IFERROR(S528/Q528:Q528,0)</f>
        <v>0</v>
      </c>
      <c r="P528" s="127"/>
      <c r="Q528" s="98">
        <v>0</v>
      </c>
      <c r="R528" s="98"/>
      <c r="S528" s="99">
        <v>0</v>
      </c>
      <c r="T528" s="98"/>
      <c r="U528" s="98">
        <v>0</v>
      </c>
      <c r="V528" s="98"/>
      <c r="W528" s="98">
        <v>0</v>
      </c>
    </row>
    <row r="529" spans="2:23" ht="101.25" customHeight="1" x14ac:dyDescent="0.35">
      <c r="B529" s="84">
        <v>1116</v>
      </c>
      <c r="C529" s="91" t="s">
        <v>70</v>
      </c>
      <c r="D529" s="8" t="str">
        <f t="shared" si="18"/>
        <v>1116Vigilancia de la salud ambiental</v>
      </c>
      <c r="E529" s="8" t="s">
        <v>285</v>
      </c>
      <c r="F529" s="8" t="s">
        <v>291</v>
      </c>
      <c r="G529" s="8" t="s">
        <v>486</v>
      </c>
      <c r="H529" s="8" t="s">
        <v>406</v>
      </c>
      <c r="I529" s="136" t="s">
        <v>504</v>
      </c>
      <c r="J529" s="136" t="s">
        <v>504</v>
      </c>
      <c r="K529" s="79" t="s">
        <v>446</v>
      </c>
      <c r="L529" s="91" t="s">
        <v>521</v>
      </c>
      <c r="M529" s="8" t="str">
        <f t="shared" si="17"/>
        <v>1116Vigilancia de la salud ambientalSAN CRISTOBALI. AGOSTO 2025</v>
      </c>
      <c r="N529" s="127">
        <v>0</v>
      </c>
      <c r="O529" s="127" cm="1">
        <f t="array" ref="O529">IFERROR(S529/Q529:Q529,0)</f>
        <v>0</v>
      </c>
      <c r="P529" s="127"/>
      <c r="Q529" s="98">
        <v>0</v>
      </c>
      <c r="R529" s="98"/>
      <c r="S529" s="99">
        <v>0</v>
      </c>
      <c r="T529" s="98"/>
      <c r="U529" s="98">
        <v>0</v>
      </c>
      <c r="V529" s="98"/>
      <c r="W529" s="98">
        <v>0</v>
      </c>
    </row>
    <row r="530" spans="2:23" ht="101.25" customHeight="1" x14ac:dyDescent="0.35">
      <c r="B530" s="84">
        <v>1116</v>
      </c>
      <c r="C530" s="91" t="s">
        <v>70</v>
      </c>
      <c r="D530" s="8" t="str">
        <f t="shared" si="18"/>
        <v>1116Vigilancia de la salud ambiental</v>
      </c>
      <c r="E530" s="8" t="s">
        <v>285</v>
      </c>
      <c r="F530" s="8" t="s">
        <v>291</v>
      </c>
      <c r="G530" s="8" t="s">
        <v>486</v>
      </c>
      <c r="H530" s="8" t="s">
        <v>406</v>
      </c>
      <c r="I530" s="136" t="s">
        <v>504</v>
      </c>
      <c r="J530" s="136" t="s">
        <v>504</v>
      </c>
      <c r="K530" s="91" t="s">
        <v>444</v>
      </c>
      <c r="L530" s="91" t="s">
        <v>521</v>
      </c>
      <c r="M530" s="8" t="str">
        <f t="shared" si="17"/>
        <v>1116Vigilancia de la salud ambientalMARTIRESI. AGOSTO 2025</v>
      </c>
      <c r="N530" s="127">
        <v>0</v>
      </c>
      <c r="O530" s="127" cm="1">
        <f t="array" ref="O530">IFERROR(S530/Q530:Q530,0)</f>
        <v>0</v>
      </c>
      <c r="P530" s="127"/>
      <c r="Q530" s="98">
        <v>0</v>
      </c>
      <c r="R530" s="98"/>
      <c r="S530" s="99">
        <v>0</v>
      </c>
      <c r="T530" s="98"/>
      <c r="U530" s="98">
        <v>0</v>
      </c>
      <c r="V530" s="98"/>
      <c r="W530" s="98">
        <v>0</v>
      </c>
    </row>
    <row r="531" spans="2:23" ht="101.25" customHeight="1" x14ac:dyDescent="0.35">
      <c r="B531" s="84">
        <v>1116</v>
      </c>
      <c r="C531" s="91" t="s">
        <v>70</v>
      </c>
      <c r="D531" s="8" t="str">
        <f t="shared" si="18"/>
        <v>1116Vigilancia de la salud ambiental</v>
      </c>
      <c r="E531" s="8" t="s">
        <v>285</v>
      </c>
      <c r="F531" s="8" t="s">
        <v>291</v>
      </c>
      <c r="G531" s="8" t="s">
        <v>486</v>
      </c>
      <c r="H531" s="8" t="s">
        <v>406</v>
      </c>
      <c r="I531" s="136" t="s">
        <v>504</v>
      </c>
      <c r="J531" s="136" t="s">
        <v>504</v>
      </c>
      <c r="K531" s="79" t="s">
        <v>442</v>
      </c>
      <c r="L531" s="91" t="s">
        <v>521</v>
      </c>
      <c r="M531" s="8" t="str">
        <f t="shared" si="17"/>
        <v>1116Vigilancia de la salud ambientalANTONIO NARIÑOI. AGOSTO 2025</v>
      </c>
      <c r="N531" s="127">
        <v>0</v>
      </c>
      <c r="O531" s="127" cm="1">
        <f t="array" ref="O531">IFERROR(S531/Q531:Q531,0)</f>
        <v>0</v>
      </c>
      <c r="P531" s="127"/>
      <c r="Q531" s="98">
        <v>0</v>
      </c>
      <c r="R531" s="98"/>
      <c r="S531" s="99">
        <v>0</v>
      </c>
      <c r="T531" s="98"/>
      <c r="U531" s="98">
        <v>0</v>
      </c>
      <c r="V531" s="98"/>
      <c r="W531" s="98">
        <v>0</v>
      </c>
    </row>
    <row r="532" spans="2:23" ht="101.25" customHeight="1" x14ac:dyDescent="0.35">
      <c r="B532" s="84">
        <v>1116</v>
      </c>
      <c r="C532" s="91" t="s">
        <v>70</v>
      </c>
      <c r="D532" s="8" t="str">
        <f t="shared" si="18"/>
        <v>1116Vigilancia de la salud ambiental</v>
      </c>
      <c r="E532" s="8" t="s">
        <v>285</v>
      </c>
      <c r="F532" s="8" t="s">
        <v>291</v>
      </c>
      <c r="G532" s="8" t="s">
        <v>486</v>
      </c>
      <c r="H532" s="8" t="s">
        <v>406</v>
      </c>
      <c r="I532" s="136" t="s">
        <v>504</v>
      </c>
      <c r="J532" s="136" t="s">
        <v>504</v>
      </c>
      <c r="K532" s="91" t="s">
        <v>443</v>
      </c>
      <c r="L532" s="91" t="s">
        <v>521</v>
      </c>
      <c r="M532" s="8" t="str">
        <f t="shared" si="17"/>
        <v>1116Vigilancia de la salud ambientalCANDELARIAI. AGOSTO 2025</v>
      </c>
      <c r="N532" s="127">
        <v>0</v>
      </c>
      <c r="O532" s="127" cm="1">
        <f t="array" ref="O532">IFERROR(S532/Q532:Q532,0)</f>
        <v>319056</v>
      </c>
      <c r="P532" s="127"/>
      <c r="Q532" s="98">
        <v>4</v>
      </c>
      <c r="R532" s="98"/>
      <c r="S532" s="99">
        <v>1276224</v>
      </c>
      <c r="T532" s="98"/>
      <c r="U532" s="98">
        <v>4</v>
      </c>
      <c r="V532" s="98"/>
      <c r="W532" s="98">
        <v>1276224</v>
      </c>
    </row>
    <row r="533" spans="2:23" ht="101.25" customHeight="1" x14ac:dyDescent="0.35">
      <c r="B533" s="84">
        <v>1116</v>
      </c>
      <c r="C533" s="91" t="s">
        <v>70</v>
      </c>
      <c r="D533" s="8" t="str">
        <f t="shared" si="18"/>
        <v>1116Vigilancia de la salud ambiental</v>
      </c>
      <c r="E533" s="8" t="s">
        <v>285</v>
      </c>
      <c r="F533" s="8" t="s">
        <v>291</v>
      </c>
      <c r="G533" s="8" t="s">
        <v>486</v>
      </c>
      <c r="H533" s="8" t="s">
        <v>406</v>
      </c>
      <c r="I533" s="136" t="s">
        <v>504</v>
      </c>
      <c r="J533" s="136" t="s">
        <v>504</v>
      </c>
      <c r="K533" s="79" t="s">
        <v>445</v>
      </c>
      <c r="L533" s="91" t="s">
        <v>521</v>
      </c>
      <c r="M533" s="8" t="str">
        <f t="shared" si="17"/>
        <v>1116Vigilancia de la salud ambientalRAFAEL URIBE URIBEI. AGOSTO 2025</v>
      </c>
      <c r="N533" s="127">
        <v>0</v>
      </c>
      <c r="O533" s="127" cm="1">
        <f t="array" ref="O533">IFERROR(S533/Q533:Q533,0)</f>
        <v>0</v>
      </c>
      <c r="P533" s="127"/>
      <c r="Q533" s="98">
        <v>0</v>
      </c>
      <c r="R533" s="98"/>
      <c r="S533" s="99">
        <v>0</v>
      </c>
      <c r="T533" s="98"/>
      <c r="U533" s="98">
        <v>0</v>
      </c>
      <c r="V533" s="98"/>
      <c r="W533" s="98">
        <v>0</v>
      </c>
    </row>
    <row r="534" spans="2:23" ht="101.25" customHeight="1" x14ac:dyDescent="0.35">
      <c r="B534" s="84">
        <v>1117</v>
      </c>
      <c r="C534" s="91" t="s">
        <v>70</v>
      </c>
      <c r="D534" s="8" t="str">
        <f t="shared" si="18"/>
        <v>1117Vigilancia de la salud ambiental</v>
      </c>
      <c r="E534" s="8" t="s">
        <v>285</v>
      </c>
      <c r="F534" s="8" t="s">
        <v>291</v>
      </c>
      <c r="G534" s="8" t="s">
        <v>469</v>
      </c>
      <c r="H534" s="8" t="s">
        <v>407</v>
      </c>
      <c r="I534" s="136" t="s">
        <v>504</v>
      </c>
      <c r="J534" s="136" t="s">
        <v>504</v>
      </c>
      <c r="K534" s="91" t="s">
        <v>447</v>
      </c>
      <c r="L534" s="91" t="s">
        <v>521</v>
      </c>
      <c r="M534" s="8" t="str">
        <f t="shared" si="17"/>
        <v>1117Vigilancia de la salud ambientalSANTA FEI. AGOSTO 2025</v>
      </c>
      <c r="N534" s="127">
        <v>0</v>
      </c>
      <c r="O534" s="127" cm="1">
        <f t="array" ref="O534">IFERROR(S534/Q534:Q534,0)</f>
        <v>22173883</v>
      </c>
      <c r="P534" s="127"/>
      <c r="Q534" s="98">
        <v>1</v>
      </c>
      <c r="R534" s="98"/>
      <c r="S534" s="99">
        <v>22173883</v>
      </c>
      <c r="T534" s="98"/>
      <c r="U534" s="98">
        <v>1</v>
      </c>
      <c r="V534" s="98"/>
      <c r="W534" s="98">
        <v>22173883</v>
      </c>
    </row>
    <row r="535" spans="2:23" ht="101.25" customHeight="1" x14ac:dyDescent="0.35">
      <c r="B535" s="84">
        <v>1118</v>
      </c>
      <c r="C535" s="91" t="s">
        <v>70</v>
      </c>
      <c r="D535" s="8" t="str">
        <f t="shared" si="18"/>
        <v>1118Vigilancia de la salud ambiental</v>
      </c>
      <c r="E535" s="8" t="s">
        <v>285</v>
      </c>
      <c r="F535" s="8" t="s">
        <v>291</v>
      </c>
      <c r="G535" s="8" t="s">
        <v>343</v>
      </c>
      <c r="H535" s="8" t="s">
        <v>407</v>
      </c>
      <c r="I535" s="136" t="s">
        <v>504</v>
      </c>
      <c r="J535" s="136" t="s">
        <v>504</v>
      </c>
      <c r="K535" s="79" t="s">
        <v>444</v>
      </c>
      <c r="L535" s="91" t="s">
        <v>521</v>
      </c>
      <c r="M535" s="8" t="str">
        <f t="shared" si="17"/>
        <v>1118Vigilancia de la salud ambientalMARTIRESI. AGOSTO 2025</v>
      </c>
      <c r="N535" s="127">
        <v>0</v>
      </c>
      <c r="O535" s="127" cm="1">
        <f t="array" ref="O535">IFERROR(S535/Q535:Q535,0)</f>
        <v>16643497</v>
      </c>
      <c r="P535" s="127"/>
      <c r="Q535" s="98">
        <v>1</v>
      </c>
      <c r="R535" s="98"/>
      <c r="S535" s="99">
        <v>16643497</v>
      </c>
      <c r="T535" s="98"/>
      <c r="U535" s="98">
        <v>1</v>
      </c>
      <c r="V535" s="98"/>
      <c r="W535" s="98">
        <v>16643497</v>
      </c>
    </row>
    <row r="536" spans="2:23" ht="101.25" customHeight="1" x14ac:dyDescent="0.35">
      <c r="B536" s="84">
        <v>1119</v>
      </c>
      <c r="C536" s="91" t="s">
        <v>70</v>
      </c>
      <c r="D536" s="8" t="str">
        <f t="shared" si="18"/>
        <v>1119Vigilancia de la salud ambiental</v>
      </c>
      <c r="E536" s="8" t="s">
        <v>285</v>
      </c>
      <c r="F536" s="8" t="s">
        <v>291</v>
      </c>
      <c r="G536" s="8" t="s">
        <v>343</v>
      </c>
      <c r="H536" s="8" t="s">
        <v>407</v>
      </c>
      <c r="I536" s="136" t="s">
        <v>504</v>
      </c>
      <c r="J536" s="136" t="s">
        <v>504</v>
      </c>
      <c r="K536" s="79" t="s">
        <v>444</v>
      </c>
      <c r="L536" s="91" t="s">
        <v>521</v>
      </c>
      <c r="M536" s="8" t="str">
        <f t="shared" si="17"/>
        <v>1119Vigilancia de la salud ambientalMARTIRESI. AGOSTO 2025</v>
      </c>
      <c r="N536" s="127">
        <v>0</v>
      </c>
      <c r="O536" s="127" cm="1">
        <f t="array" ref="O536">IFERROR(S536/Q536:Q536,0)</f>
        <v>0</v>
      </c>
      <c r="P536" s="127"/>
      <c r="Q536" s="98">
        <v>0</v>
      </c>
      <c r="R536" s="98"/>
      <c r="S536" s="99">
        <v>0</v>
      </c>
      <c r="T536" s="98"/>
      <c r="U536" s="98">
        <v>0</v>
      </c>
      <c r="V536" s="98"/>
      <c r="W536" s="98">
        <v>0</v>
      </c>
    </row>
    <row r="537" spans="2:23" ht="101.25" customHeight="1" x14ac:dyDescent="0.35">
      <c r="B537" s="84">
        <v>1121</v>
      </c>
      <c r="C537" s="91" t="s">
        <v>70</v>
      </c>
      <c r="D537" s="8" t="str">
        <f t="shared" si="18"/>
        <v>1121Vigilancia de la salud ambiental</v>
      </c>
      <c r="E537" s="8" t="s">
        <v>285</v>
      </c>
      <c r="F537" s="8" t="s">
        <v>291</v>
      </c>
      <c r="G537" s="8" t="s">
        <v>343</v>
      </c>
      <c r="H537" s="8" t="s">
        <v>407</v>
      </c>
      <c r="I537" s="136" t="s">
        <v>504</v>
      </c>
      <c r="J537" s="136" t="s">
        <v>504</v>
      </c>
      <c r="K537" s="91" t="s">
        <v>444</v>
      </c>
      <c r="L537" s="91" t="s">
        <v>521</v>
      </c>
      <c r="M537" s="8" t="str">
        <f t="shared" si="17"/>
        <v>1121Vigilancia de la salud ambientalMARTIRESI. AGOSTO 2025</v>
      </c>
      <c r="N537" s="127">
        <v>0</v>
      </c>
      <c r="O537" s="127" cm="1">
        <f t="array" ref="O537">IFERROR(S537/Q537:Q537,0)</f>
        <v>0</v>
      </c>
      <c r="P537" s="127"/>
      <c r="Q537" s="98">
        <v>0</v>
      </c>
      <c r="R537" s="98"/>
      <c r="S537" s="99">
        <v>0</v>
      </c>
      <c r="T537" s="98"/>
      <c r="U537" s="98">
        <v>0</v>
      </c>
      <c r="V537" s="98"/>
      <c r="W537" s="98">
        <v>0</v>
      </c>
    </row>
    <row r="538" spans="2:23" ht="101.25" customHeight="1" x14ac:dyDescent="0.35">
      <c r="B538" s="84">
        <v>1129</v>
      </c>
      <c r="C538" s="91" t="s">
        <v>70</v>
      </c>
      <c r="D538" s="8" t="str">
        <f t="shared" si="18"/>
        <v>1129Vigilancia de la salud ambiental</v>
      </c>
      <c r="E538" s="8" t="s">
        <v>285</v>
      </c>
      <c r="F538" s="8" t="s">
        <v>290</v>
      </c>
      <c r="G538" s="8" t="s">
        <v>421</v>
      </c>
      <c r="H538" s="8" t="s">
        <v>406</v>
      </c>
      <c r="I538" s="136" t="s">
        <v>504</v>
      </c>
      <c r="J538" s="136" t="s">
        <v>504</v>
      </c>
      <c r="K538" s="79" t="s">
        <v>447</v>
      </c>
      <c r="L538" s="91" t="s">
        <v>521</v>
      </c>
      <c r="M538" s="8" t="str">
        <f t="shared" si="17"/>
        <v>1129Vigilancia de la salud ambientalSANTA FEI. AGOSTO 2025</v>
      </c>
      <c r="N538" s="127">
        <v>0</v>
      </c>
      <c r="O538" s="127" cm="1">
        <f t="array" ref="O538">IFERROR(S538/Q538:Q538,0)</f>
        <v>104040</v>
      </c>
      <c r="P538" s="127"/>
      <c r="Q538" s="98">
        <v>1</v>
      </c>
      <c r="R538" s="98"/>
      <c r="S538" s="99">
        <v>104040</v>
      </c>
      <c r="T538" s="98"/>
      <c r="U538" s="98">
        <v>1</v>
      </c>
      <c r="V538" s="98"/>
      <c r="W538" s="98">
        <v>104040</v>
      </c>
    </row>
    <row r="539" spans="2:23" ht="101.25" customHeight="1" x14ac:dyDescent="0.35">
      <c r="B539" s="84">
        <v>1129</v>
      </c>
      <c r="C539" s="91" t="s">
        <v>70</v>
      </c>
      <c r="D539" s="8" t="str">
        <f t="shared" si="18"/>
        <v>1129Vigilancia de la salud ambiental</v>
      </c>
      <c r="E539" s="8" t="s">
        <v>285</v>
      </c>
      <c r="F539" s="8" t="s">
        <v>290</v>
      </c>
      <c r="G539" s="8" t="s">
        <v>421</v>
      </c>
      <c r="H539" s="8" t="s">
        <v>406</v>
      </c>
      <c r="I539" s="136" t="s">
        <v>504</v>
      </c>
      <c r="J539" s="136" t="s">
        <v>504</v>
      </c>
      <c r="K539" s="91" t="s">
        <v>446</v>
      </c>
      <c r="L539" s="91" t="s">
        <v>521</v>
      </c>
      <c r="M539" s="8" t="str">
        <f t="shared" si="17"/>
        <v>1129Vigilancia de la salud ambientalSAN CRISTOBALI. AGOSTO 2025</v>
      </c>
      <c r="N539" s="127">
        <v>0</v>
      </c>
      <c r="O539" s="127" cm="1">
        <f t="array" ref="O539">IFERROR(S539/Q539:Q539,0)</f>
        <v>0</v>
      </c>
      <c r="P539" s="127"/>
      <c r="Q539" s="98">
        <v>0</v>
      </c>
      <c r="R539" s="98"/>
      <c r="S539" s="99">
        <v>0</v>
      </c>
      <c r="T539" s="98"/>
      <c r="U539" s="98">
        <v>0</v>
      </c>
      <c r="V539" s="98"/>
      <c r="W539" s="98">
        <v>0</v>
      </c>
    </row>
    <row r="540" spans="2:23" ht="101.25" customHeight="1" x14ac:dyDescent="0.35">
      <c r="B540" s="84">
        <v>1129</v>
      </c>
      <c r="C540" s="91" t="s">
        <v>70</v>
      </c>
      <c r="D540" s="8" t="str">
        <f t="shared" si="18"/>
        <v>1129Vigilancia de la salud ambiental</v>
      </c>
      <c r="E540" s="8" t="s">
        <v>285</v>
      </c>
      <c r="F540" s="8" t="s">
        <v>290</v>
      </c>
      <c r="G540" s="8" t="s">
        <v>421</v>
      </c>
      <c r="H540" s="8" t="s">
        <v>406</v>
      </c>
      <c r="I540" s="136" t="s">
        <v>504</v>
      </c>
      <c r="J540" s="136" t="s">
        <v>504</v>
      </c>
      <c r="K540" s="79" t="s">
        <v>444</v>
      </c>
      <c r="L540" s="91" t="s">
        <v>521</v>
      </c>
      <c r="M540" s="8" t="str">
        <f t="shared" si="17"/>
        <v>1129Vigilancia de la salud ambientalMARTIRESI. AGOSTO 2025</v>
      </c>
      <c r="N540" s="127">
        <v>0</v>
      </c>
      <c r="O540" s="127" cm="1">
        <f t="array" ref="O540">IFERROR(S540/Q540:Q540,0)</f>
        <v>104040</v>
      </c>
      <c r="P540" s="127"/>
      <c r="Q540" s="98">
        <v>1</v>
      </c>
      <c r="R540" s="98"/>
      <c r="S540" s="99">
        <v>104040</v>
      </c>
      <c r="T540" s="98"/>
      <c r="U540" s="98">
        <v>1</v>
      </c>
      <c r="V540" s="98"/>
      <c r="W540" s="98">
        <v>104040</v>
      </c>
    </row>
    <row r="541" spans="2:23" ht="101.25" customHeight="1" x14ac:dyDescent="0.35">
      <c r="B541" s="84">
        <v>1129</v>
      </c>
      <c r="C541" s="91" t="s">
        <v>70</v>
      </c>
      <c r="D541" s="8" t="str">
        <f t="shared" si="18"/>
        <v>1129Vigilancia de la salud ambiental</v>
      </c>
      <c r="E541" s="8" t="s">
        <v>285</v>
      </c>
      <c r="F541" s="8" t="s">
        <v>290</v>
      </c>
      <c r="G541" s="8" t="s">
        <v>421</v>
      </c>
      <c r="H541" s="8" t="s">
        <v>406</v>
      </c>
      <c r="I541" s="136" t="s">
        <v>504</v>
      </c>
      <c r="J541" s="136" t="s">
        <v>504</v>
      </c>
      <c r="K541" s="91" t="s">
        <v>442</v>
      </c>
      <c r="L541" s="91" t="s">
        <v>521</v>
      </c>
      <c r="M541" s="8" t="str">
        <f t="shared" si="17"/>
        <v>1129Vigilancia de la salud ambientalANTONIO NARIÑOI. AGOSTO 2025</v>
      </c>
      <c r="N541" s="127">
        <v>0</v>
      </c>
      <c r="O541" s="127" cm="1">
        <f t="array" ref="O541">IFERROR(S541/Q541:Q541,0)</f>
        <v>0</v>
      </c>
      <c r="P541" s="127"/>
      <c r="Q541" s="98">
        <v>0</v>
      </c>
      <c r="R541" s="98"/>
      <c r="S541" s="99">
        <v>0</v>
      </c>
      <c r="T541" s="98"/>
      <c r="U541" s="98">
        <v>0</v>
      </c>
      <c r="V541" s="98"/>
      <c r="W541" s="98">
        <v>0</v>
      </c>
    </row>
    <row r="542" spans="2:23" ht="101.25" customHeight="1" x14ac:dyDescent="0.35">
      <c r="B542" s="84">
        <v>1129</v>
      </c>
      <c r="C542" s="91" t="s">
        <v>70</v>
      </c>
      <c r="D542" s="8" t="str">
        <f t="shared" si="18"/>
        <v>1129Vigilancia de la salud ambiental</v>
      </c>
      <c r="E542" s="8" t="s">
        <v>285</v>
      </c>
      <c r="F542" s="8" t="s">
        <v>290</v>
      </c>
      <c r="G542" s="8" t="s">
        <v>421</v>
      </c>
      <c r="H542" s="8" t="s">
        <v>406</v>
      </c>
      <c r="I542" s="136" t="s">
        <v>504</v>
      </c>
      <c r="J542" s="136" t="s">
        <v>504</v>
      </c>
      <c r="K542" s="79" t="s">
        <v>443</v>
      </c>
      <c r="L542" s="91" t="s">
        <v>521</v>
      </c>
      <c r="M542" s="8" t="str">
        <f t="shared" si="17"/>
        <v>1129Vigilancia de la salud ambientalCANDELARIAI. AGOSTO 2025</v>
      </c>
      <c r="N542" s="127">
        <v>0</v>
      </c>
      <c r="O542" s="127" cm="1">
        <f t="array" ref="O542">IFERROR(S542/Q542:Q542,0)</f>
        <v>104040</v>
      </c>
      <c r="P542" s="127"/>
      <c r="Q542" s="98">
        <v>1</v>
      </c>
      <c r="R542" s="98"/>
      <c r="S542" s="99">
        <v>104040</v>
      </c>
      <c r="T542" s="98"/>
      <c r="U542" s="98">
        <v>1</v>
      </c>
      <c r="V542" s="98"/>
      <c r="W542" s="98">
        <v>104040</v>
      </c>
    </row>
    <row r="543" spans="2:23" ht="101.25" customHeight="1" x14ac:dyDescent="0.35">
      <c r="B543" s="84">
        <v>1129</v>
      </c>
      <c r="C543" s="91" t="s">
        <v>70</v>
      </c>
      <c r="D543" s="8" t="str">
        <f t="shared" si="18"/>
        <v>1129Vigilancia de la salud ambiental</v>
      </c>
      <c r="E543" s="8" t="s">
        <v>285</v>
      </c>
      <c r="F543" s="8" t="s">
        <v>290</v>
      </c>
      <c r="G543" s="8" t="s">
        <v>421</v>
      </c>
      <c r="H543" s="8" t="s">
        <v>406</v>
      </c>
      <c r="I543" s="136" t="s">
        <v>504</v>
      </c>
      <c r="J543" s="136" t="s">
        <v>504</v>
      </c>
      <c r="K543" s="91" t="s">
        <v>445</v>
      </c>
      <c r="L543" s="91" t="s">
        <v>521</v>
      </c>
      <c r="M543" s="8" t="str">
        <f t="shared" si="17"/>
        <v>1129Vigilancia de la salud ambientalRAFAEL URIBE URIBEI. AGOSTO 2025</v>
      </c>
      <c r="N543" s="127">
        <v>0</v>
      </c>
      <c r="O543" s="127" cm="1">
        <f t="array" ref="O543">IFERROR(S543/Q543:Q543,0)</f>
        <v>104040</v>
      </c>
      <c r="P543" s="127"/>
      <c r="Q543" s="98">
        <v>1</v>
      </c>
      <c r="R543" s="98"/>
      <c r="S543" s="99">
        <v>104040</v>
      </c>
      <c r="T543" s="98"/>
      <c r="U543" s="98">
        <v>1</v>
      </c>
      <c r="V543" s="98"/>
      <c r="W543" s="98">
        <v>104040</v>
      </c>
    </row>
    <row r="544" spans="2:23" ht="101.25" customHeight="1" x14ac:dyDescent="0.35">
      <c r="B544" s="84">
        <v>1130</v>
      </c>
      <c r="C544" s="91" t="s">
        <v>70</v>
      </c>
      <c r="D544" s="8" t="str">
        <f t="shared" si="18"/>
        <v>1130Vigilancia de la salud ambiental</v>
      </c>
      <c r="E544" s="8" t="s">
        <v>285</v>
      </c>
      <c r="F544" s="8" t="s">
        <v>290</v>
      </c>
      <c r="G544" s="8" t="s">
        <v>487</v>
      </c>
      <c r="H544" s="8" t="s">
        <v>406</v>
      </c>
      <c r="I544" s="136" t="s">
        <v>504</v>
      </c>
      <c r="J544" s="136" t="s">
        <v>504</v>
      </c>
      <c r="K544" s="91" t="s">
        <v>447</v>
      </c>
      <c r="L544" s="91" t="s">
        <v>521</v>
      </c>
      <c r="M544" s="8" t="str">
        <f t="shared" si="17"/>
        <v>1130Vigilancia de la salud ambientalSANTA FEI. AGOSTO 2025</v>
      </c>
      <c r="N544" s="127">
        <v>0</v>
      </c>
      <c r="O544" s="127" cm="1">
        <f t="array" ref="O544">IFERROR(S544/Q544:Q544,0)</f>
        <v>0</v>
      </c>
      <c r="P544" s="127"/>
      <c r="Q544" s="98">
        <v>0</v>
      </c>
      <c r="R544" s="98"/>
      <c r="S544" s="99">
        <v>0</v>
      </c>
      <c r="T544" s="98"/>
      <c r="U544" s="98">
        <v>0</v>
      </c>
      <c r="V544" s="98"/>
      <c r="W544" s="98">
        <v>0</v>
      </c>
    </row>
    <row r="545" spans="2:23" ht="101.25" customHeight="1" x14ac:dyDescent="0.35">
      <c r="B545" s="84">
        <v>1130</v>
      </c>
      <c r="C545" s="91" t="s">
        <v>70</v>
      </c>
      <c r="D545" s="8" t="str">
        <f t="shared" si="18"/>
        <v>1130Vigilancia de la salud ambiental</v>
      </c>
      <c r="E545" s="8" t="s">
        <v>285</v>
      </c>
      <c r="F545" s="8" t="s">
        <v>290</v>
      </c>
      <c r="G545" s="8" t="s">
        <v>487</v>
      </c>
      <c r="H545" s="8" t="s">
        <v>406</v>
      </c>
      <c r="I545" s="136" t="s">
        <v>504</v>
      </c>
      <c r="J545" s="136" t="s">
        <v>504</v>
      </c>
      <c r="K545" s="79" t="s">
        <v>444</v>
      </c>
      <c r="L545" s="91" t="s">
        <v>521</v>
      </c>
      <c r="M545" s="8" t="str">
        <f t="shared" si="17"/>
        <v>1130Vigilancia de la salud ambientalMARTIRESI. AGOSTO 2025</v>
      </c>
      <c r="N545" s="127">
        <v>0</v>
      </c>
      <c r="O545" s="127" cm="1">
        <f t="array" ref="O545">IFERROR(S545/Q545:Q545,0)</f>
        <v>0</v>
      </c>
      <c r="P545" s="127"/>
      <c r="Q545" s="98">
        <v>0</v>
      </c>
      <c r="R545" s="98"/>
      <c r="S545" s="99">
        <v>0</v>
      </c>
      <c r="T545" s="98"/>
      <c r="U545" s="98">
        <v>0</v>
      </c>
      <c r="V545" s="98"/>
      <c r="W545" s="98">
        <v>0</v>
      </c>
    </row>
    <row r="546" spans="2:23" ht="101.25" customHeight="1" x14ac:dyDescent="0.35">
      <c r="B546" s="84">
        <v>1130</v>
      </c>
      <c r="C546" s="91" t="s">
        <v>70</v>
      </c>
      <c r="D546" s="8" t="str">
        <f t="shared" si="18"/>
        <v>1130Vigilancia de la salud ambiental</v>
      </c>
      <c r="E546" s="8" t="s">
        <v>285</v>
      </c>
      <c r="F546" s="8" t="s">
        <v>290</v>
      </c>
      <c r="G546" s="8" t="s">
        <v>487</v>
      </c>
      <c r="H546" s="8" t="s">
        <v>406</v>
      </c>
      <c r="I546" s="136" t="s">
        <v>504</v>
      </c>
      <c r="J546" s="136" t="s">
        <v>504</v>
      </c>
      <c r="K546" s="79" t="s">
        <v>442</v>
      </c>
      <c r="L546" s="91" t="s">
        <v>521</v>
      </c>
      <c r="M546" s="8" t="str">
        <f t="shared" si="17"/>
        <v>1130Vigilancia de la salud ambientalANTONIO NARIÑOI. AGOSTO 2025</v>
      </c>
      <c r="N546" s="127">
        <v>0</v>
      </c>
      <c r="O546" s="127" cm="1">
        <f t="array" ref="O546">IFERROR(S546/Q546:Q546,0)</f>
        <v>104040</v>
      </c>
      <c r="P546" s="127"/>
      <c r="Q546" s="98">
        <v>3</v>
      </c>
      <c r="R546" s="98"/>
      <c r="S546" s="99">
        <v>312120</v>
      </c>
      <c r="T546" s="98"/>
      <c r="U546" s="98">
        <v>3</v>
      </c>
      <c r="V546" s="98"/>
      <c r="W546" s="98">
        <v>312120</v>
      </c>
    </row>
    <row r="547" spans="2:23" ht="101.25" customHeight="1" x14ac:dyDescent="0.35">
      <c r="B547" s="84">
        <v>1130</v>
      </c>
      <c r="C547" s="91" t="s">
        <v>70</v>
      </c>
      <c r="D547" s="8" t="str">
        <f t="shared" si="18"/>
        <v>1130Vigilancia de la salud ambiental</v>
      </c>
      <c r="E547" s="8" t="s">
        <v>285</v>
      </c>
      <c r="F547" s="8" t="s">
        <v>290</v>
      </c>
      <c r="G547" s="8" t="s">
        <v>487</v>
      </c>
      <c r="H547" s="8" t="s">
        <v>406</v>
      </c>
      <c r="I547" s="136" t="s">
        <v>504</v>
      </c>
      <c r="J547" s="136" t="s">
        <v>504</v>
      </c>
      <c r="K547" s="79" t="s">
        <v>445</v>
      </c>
      <c r="L547" s="91" t="s">
        <v>521</v>
      </c>
      <c r="M547" s="8" t="str">
        <f t="shared" si="17"/>
        <v>1130Vigilancia de la salud ambientalRAFAEL URIBE URIBEI. AGOSTO 2025</v>
      </c>
      <c r="N547" s="127">
        <v>0</v>
      </c>
      <c r="O547" s="127" cm="1">
        <f t="array" ref="O547">IFERROR(S547/Q547:Q547,0)</f>
        <v>0</v>
      </c>
      <c r="P547" s="127"/>
      <c r="Q547" s="98">
        <v>0</v>
      </c>
      <c r="R547" s="98"/>
      <c r="S547" s="99">
        <v>0</v>
      </c>
      <c r="T547" s="98"/>
      <c r="U547" s="98">
        <v>0</v>
      </c>
      <c r="V547" s="98"/>
      <c r="W547" s="98">
        <v>0</v>
      </c>
    </row>
    <row r="548" spans="2:23" ht="101.25" customHeight="1" x14ac:dyDescent="0.35">
      <c r="B548" s="84">
        <v>1136</v>
      </c>
      <c r="C548" s="91" t="s">
        <v>70</v>
      </c>
      <c r="D548" s="8" t="str">
        <f t="shared" si="18"/>
        <v>1136Vigilancia de la salud ambiental</v>
      </c>
      <c r="E548" s="8" t="s">
        <v>285</v>
      </c>
      <c r="F548" s="8" t="s">
        <v>288</v>
      </c>
      <c r="G548" s="8" t="s">
        <v>344</v>
      </c>
      <c r="H548" s="8" t="s">
        <v>412</v>
      </c>
      <c r="I548" s="136" t="s">
        <v>504</v>
      </c>
      <c r="J548" s="136" t="s">
        <v>504</v>
      </c>
      <c r="K548" s="91" t="s">
        <v>443</v>
      </c>
      <c r="L548" s="91" t="s">
        <v>521</v>
      </c>
      <c r="M548" s="8" t="str">
        <f t="shared" si="17"/>
        <v>1136Vigilancia de la salud ambientalCANDELARIAI. AGOSTO 2025</v>
      </c>
      <c r="N548" s="127">
        <v>0</v>
      </c>
      <c r="O548" s="127" cm="1">
        <f t="array" ref="O548">IFERROR(S548/Q548:Q548,0)</f>
        <v>5530304</v>
      </c>
      <c r="P548" s="127"/>
      <c r="Q548" s="98">
        <v>1</v>
      </c>
      <c r="R548" s="98"/>
      <c r="S548" s="99">
        <v>5530304</v>
      </c>
      <c r="T548" s="98"/>
      <c r="U548" s="98">
        <v>1</v>
      </c>
      <c r="V548" s="98"/>
      <c r="W548" s="98">
        <v>5530304</v>
      </c>
    </row>
    <row r="549" spans="2:23" ht="101.25" customHeight="1" x14ac:dyDescent="0.35">
      <c r="B549" s="84">
        <v>1138</v>
      </c>
      <c r="C549" s="91" t="s">
        <v>70</v>
      </c>
      <c r="D549" s="8" t="str">
        <f t="shared" si="18"/>
        <v>1138Vigilancia de la salud ambiental</v>
      </c>
      <c r="E549" s="8" t="s">
        <v>285</v>
      </c>
      <c r="F549" s="8" t="s">
        <v>289</v>
      </c>
      <c r="G549" s="8" t="s">
        <v>514</v>
      </c>
      <c r="H549" s="8" t="s">
        <v>406</v>
      </c>
      <c r="I549" s="136" t="s">
        <v>504</v>
      </c>
      <c r="J549" s="136" t="s">
        <v>504</v>
      </c>
      <c r="K549" s="79" t="s">
        <v>447</v>
      </c>
      <c r="L549" s="91" t="s">
        <v>521</v>
      </c>
      <c r="M549" s="8" t="str">
        <f t="shared" si="17"/>
        <v>1138Vigilancia de la salud ambientalSANTA FEI. AGOSTO 2025</v>
      </c>
      <c r="N549" s="127">
        <v>0</v>
      </c>
      <c r="O549" s="127" cm="1">
        <f t="array" ref="O549">IFERROR(S549/Q549:Q549,0)</f>
        <v>0</v>
      </c>
      <c r="P549" s="127"/>
      <c r="Q549" s="98">
        <v>0</v>
      </c>
      <c r="R549" s="98"/>
      <c r="S549" s="99">
        <v>0</v>
      </c>
      <c r="T549" s="98"/>
      <c r="U549" s="98">
        <v>0</v>
      </c>
      <c r="V549" s="98"/>
      <c r="W549" s="98">
        <v>0</v>
      </c>
    </row>
    <row r="550" spans="2:23" ht="101.25" customHeight="1" x14ac:dyDescent="0.35">
      <c r="B550" s="84">
        <v>1138</v>
      </c>
      <c r="C550" s="91" t="s">
        <v>70</v>
      </c>
      <c r="D550" s="8" t="str">
        <f t="shared" si="18"/>
        <v>1138Vigilancia de la salud ambiental</v>
      </c>
      <c r="E550" s="8" t="s">
        <v>285</v>
      </c>
      <c r="F550" s="8" t="s">
        <v>289</v>
      </c>
      <c r="G550" s="8" t="s">
        <v>514</v>
      </c>
      <c r="H550" s="8" t="s">
        <v>406</v>
      </c>
      <c r="I550" s="136" t="s">
        <v>504</v>
      </c>
      <c r="J550" s="136" t="s">
        <v>504</v>
      </c>
      <c r="K550" s="91" t="s">
        <v>446</v>
      </c>
      <c r="L550" s="91" t="s">
        <v>521</v>
      </c>
      <c r="M550" s="8" t="str">
        <f t="shared" si="17"/>
        <v>1138Vigilancia de la salud ambientalSAN CRISTOBALI. AGOSTO 2025</v>
      </c>
      <c r="N550" s="127">
        <v>0</v>
      </c>
      <c r="O550" s="127" cm="1">
        <f t="array" ref="O550">IFERROR(S550/Q550:Q550,0)</f>
        <v>0</v>
      </c>
      <c r="P550" s="127"/>
      <c r="Q550" s="98">
        <v>0</v>
      </c>
      <c r="R550" s="98"/>
      <c r="S550" s="99">
        <v>0</v>
      </c>
      <c r="T550" s="98"/>
      <c r="U550" s="98">
        <v>0</v>
      </c>
      <c r="V550" s="98"/>
      <c r="W550" s="98">
        <v>0</v>
      </c>
    </row>
    <row r="551" spans="2:23" ht="101.25" customHeight="1" x14ac:dyDescent="0.35">
      <c r="B551" s="84">
        <v>1138</v>
      </c>
      <c r="C551" s="91" t="s">
        <v>70</v>
      </c>
      <c r="D551" s="8" t="str">
        <f t="shared" si="18"/>
        <v>1138Vigilancia de la salud ambiental</v>
      </c>
      <c r="E551" s="8" t="s">
        <v>285</v>
      </c>
      <c r="F551" s="8" t="s">
        <v>289</v>
      </c>
      <c r="G551" s="8" t="s">
        <v>514</v>
      </c>
      <c r="H551" s="8" t="s">
        <v>406</v>
      </c>
      <c r="I551" s="136" t="s">
        <v>504</v>
      </c>
      <c r="J551" s="136" t="s">
        <v>504</v>
      </c>
      <c r="K551" s="79" t="s">
        <v>445</v>
      </c>
      <c r="L551" s="91" t="s">
        <v>521</v>
      </c>
      <c r="M551" s="8" t="str">
        <f t="shared" si="17"/>
        <v>1138Vigilancia de la salud ambientalRAFAEL URIBE URIBEI. AGOSTO 2025</v>
      </c>
      <c r="N551" s="127">
        <v>0</v>
      </c>
      <c r="O551" s="127" cm="1">
        <f t="array" ref="O551">IFERROR(S551/Q551:Q551,0)</f>
        <v>0</v>
      </c>
      <c r="P551" s="127"/>
      <c r="Q551" s="98">
        <v>0</v>
      </c>
      <c r="R551" s="98"/>
      <c r="S551" s="99">
        <v>0</v>
      </c>
      <c r="T551" s="98"/>
      <c r="U551" s="98">
        <v>0</v>
      </c>
      <c r="V551" s="98"/>
      <c r="W551" s="98">
        <v>0</v>
      </c>
    </row>
    <row r="552" spans="2:23" ht="101.25" customHeight="1" x14ac:dyDescent="0.35">
      <c r="B552" s="84">
        <v>1155</v>
      </c>
      <c r="C552" s="91" t="s">
        <v>70</v>
      </c>
      <c r="D552" s="8" t="str">
        <f t="shared" si="18"/>
        <v>1155Vigilancia de la salud ambiental</v>
      </c>
      <c r="E552" s="8" t="s">
        <v>285</v>
      </c>
      <c r="F552" s="8" t="s">
        <v>291</v>
      </c>
      <c r="G552" s="8" t="s">
        <v>470</v>
      </c>
      <c r="H552" s="8" t="s">
        <v>406</v>
      </c>
      <c r="I552" s="136" t="s">
        <v>504</v>
      </c>
      <c r="J552" s="136" t="s">
        <v>504</v>
      </c>
      <c r="K552" s="91" t="s">
        <v>444</v>
      </c>
      <c r="L552" s="91" t="s">
        <v>521</v>
      </c>
      <c r="M552" s="8" t="str">
        <f t="shared" si="17"/>
        <v>1155Vigilancia de la salud ambientalMARTIRESI. AGOSTO 2025</v>
      </c>
      <c r="N552" s="127">
        <v>0</v>
      </c>
      <c r="O552" s="127" cm="1">
        <f t="array" ref="O552">IFERROR(S552/Q552:Q552,0)</f>
        <v>16901187</v>
      </c>
      <c r="P552" s="127"/>
      <c r="Q552" s="98">
        <v>1</v>
      </c>
      <c r="R552" s="98"/>
      <c r="S552" s="99">
        <v>16901187</v>
      </c>
      <c r="T552" s="98"/>
      <c r="U552" s="98">
        <v>1</v>
      </c>
      <c r="V552" s="98"/>
      <c r="W552" s="98">
        <v>16901187</v>
      </c>
    </row>
    <row r="553" spans="2:23" ht="101.25" customHeight="1" x14ac:dyDescent="0.35">
      <c r="B553" s="84">
        <v>1162</v>
      </c>
      <c r="C553" s="91" t="s">
        <v>70</v>
      </c>
      <c r="D553" s="8" t="str">
        <f t="shared" si="18"/>
        <v>1162Vigilancia de la salud ambiental</v>
      </c>
      <c r="E553" s="8" t="s">
        <v>285</v>
      </c>
      <c r="F553" s="8" t="s">
        <v>290</v>
      </c>
      <c r="G553" s="8" t="s">
        <v>471</v>
      </c>
      <c r="H553" s="8" t="s">
        <v>406</v>
      </c>
      <c r="I553" s="136" t="s">
        <v>504</v>
      </c>
      <c r="J553" s="136" t="s">
        <v>504</v>
      </c>
      <c r="K553" s="79" t="s">
        <v>442</v>
      </c>
      <c r="L553" s="91" t="s">
        <v>521</v>
      </c>
      <c r="M553" s="8" t="str">
        <f t="shared" si="17"/>
        <v>1162Vigilancia de la salud ambientalANTONIO NARIÑOI. AGOSTO 2025</v>
      </c>
      <c r="N553" s="127">
        <v>0</v>
      </c>
      <c r="O553" s="127" cm="1">
        <f t="array" ref="O553">IFERROR(S553/Q553:Q553,0)</f>
        <v>194208</v>
      </c>
      <c r="P553" s="127"/>
      <c r="Q553" s="98">
        <v>56</v>
      </c>
      <c r="R553" s="98"/>
      <c r="S553" s="99">
        <v>10875648</v>
      </c>
      <c r="T553" s="98"/>
      <c r="U553" s="98">
        <v>53</v>
      </c>
      <c r="V553" s="98"/>
      <c r="W553" s="98">
        <v>10293024</v>
      </c>
    </row>
    <row r="554" spans="2:23" ht="101.25" customHeight="1" x14ac:dyDescent="0.35">
      <c r="B554" s="84">
        <v>1185</v>
      </c>
      <c r="C554" s="91" t="s">
        <v>70</v>
      </c>
      <c r="D554" s="8" t="str">
        <f t="shared" si="18"/>
        <v>1185Vigilancia de la salud ambiental</v>
      </c>
      <c r="E554" s="8" t="s">
        <v>285</v>
      </c>
      <c r="F554" s="8" t="s">
        <v>290</v>
      </c>
      <c r="G554" s="8" t="s">
        <v>488</v>
      </c>
      <c r="H554" s="8" t="s">
        <v>406</v>
      </c>
      <c r="I554" s="136" t="s">
        <v>504</v>
      </c>
      <c r="J554" s="136" t="s">
        <v>504</v>
      </c>
      <c r="K554" s="91" t="s">
        <v>442</v>
      </c>
      <c r="L554" s="91" t="s">
        <v>521</v>
      </c>
      <c r="M554" s="8" t="str">
        <f t="shared" si="17"/>
        <v>1185Vigilancia de la salud ambientalANTONIO NARIÑOI. AGOSTO 2025</v>
      </c>
      <c r="N554" s="127">
        <v>0</v>
      </c>
      <c r="O554" s="127" cm="1">
        <f t="array" ref="O554">IFERROR(S554/Q554:Q554,0)</f>
        <v>0</v>
      </c>
      <c r="P554" s="127"/>
      <c r="Q554" s="98">
        <v>0</v>
      </c>
      <c r="R554" s="98"/>
      <c r="S554" s="99">
        <v>0</v>
      </c>
      <c r="T554" s="98"/>
      <c r="U554" s="98">
        <v>0</v>
      </c>
      <c r="V554" s="98"/>
      <c r="W554" s="98">
        <v>0</v>
      </c>
    </row>
    <row r="555" spans="2:23" ht="101.25" customHeight="1" x14ac:dyDescent="0.35">
      <c r="B555" s="84">
        <v>1185</v>
      </c>
      <c r="C555" s="91" t="s">
        <v>70</v>
      </c>
      <c r="D555" s="8" t="str">
        <f t="shared" si="18"/>
        <v>1185Vigilancia de la salud ambiental</v>
      </c>
      <c r="E555" s="8" t="s">
        <v>285</v>
      </c>
      <c r="F555" s="8" t="s">
        <v>290</v>
      </c>
      <c r="G555" s="8" t="s">
        <v>488</v>
      </c>
      <c r="H555" s="8" t="s">
        <v>406</v>
      </c>
      <c r="I555" s="136" t="s">
        <v>504</v>
      </c>
      <c r="J555" s="136" t="s">
        <v>504</v>
      </c>
      <c r="K555" s="79" t="s">
        <v>443</v>
      </c>
      <c r="L555" s="91" t="s">
        <v>521</v>
      </c>
      <c r="M555" s="8" t="str">
        <f t="shared" si="17"/>
        <v>1185Vigilancia de la salud ambientalCANDELARIAI. AGOSTO 2025</v>
      </c>
      <c r="N555" s="127">
        <v>0</v>
      </c>
      <c r="O555" s="127" cm="1">
        <f t="array" ref="O555">IFERROR(S555/Q555:Q555,0)</f>
        <v>0</v>
      </c>
      <c r="P555" s="127"/>
      <c r="Q555" s="98">
        <v>0</v>
      </c>
      <c r="R555" s="98"/>
      <c r="S555" s="99">
        <v>0</v>
      </c>
      <c r="T555" s="98"/>
      <c r="U555" s="98">
        <v>0</v>
      </c>
      <c r="V555" s="98"/>
      <c r="W555" s="98">
        <v>0</v>
      </c>
    </row>
    <row r="556" spans="2:23" ht="101.25" customHeight="1" x14ac:dyDescent="0.35">
      <c r="B556" s="84">
        <v>1185</v>
      </c>
      <c r="C556" s="91" t="s">
        <v>70</v>
      </c>
      <c r="D556" s="8" t="str">
        <f t="shared" si="18"/>
        <v>1185Vigilancia de la salud ambiental</v>
      </c>
      <c r="E556" s="8" t="s">
        <v>285</v>
      </c>
      <c r="F556" s="8" t="s">
        <v>290</v>
      </c>
      <c r="G556" s="8" t="s">
        <v>488</v>
      </c>
      <c r="H556" s="8" t="s">
        <v>406</v>
      </c>
      <c r="I556" s="136" t="s">
        <v>504</v>
      </c>
      <c r="J556" s="136" t="s">
        <v>504</v>
      </c>
      <c r="K556" s="91" t="s">
        <v>445</v>
      </c>
      <c r="L556" s="91" t="s">
        <v>521</v>
      </c>
      <c r="M556" s="8" t="str">
        <f t="shared" si="17"/>
        <v>1185Vigilancia de la salud ambientalRAFAEL URIBE URIBEI. AGOSTO 2025</v>
      </c>
      <c r="N556" s="127">
        <v>0</v>
      </c>
      <c r="O556" s="127" cm="1">
        <f t="array" ref="O556">IFERROR(S556/Q556:Q556,0)</f>
        <v>0</v>
      </c>
      <c r="P556" s="127"/>
      <c r="Q556" s="98">
        <v>0</v>
      </c>
      <c r="R556" s="98"/>
      <c r="S556" s="99">
        <v>0</v>
      </c>
      <c r="T556" s="98"/>
      <c r="U556" s="98">
        <v>0</v>
      </c>
      <c r="V556" s="98"/>
      <c r="W556" s="98">
        <v>0</v>
      </c>
    </row>
    <row r="557" spans="2:23" ht="101.25" customHeight="1" x14ac:dyDescent="0.35">
      <c r="B557" s="84">
        <v>1201</v>
      </c>
      <c r="C557" s="91" t="s">
        <v>70</v>
      </c>
      <c r="D557" s="8" t="str">
        <f t="shared" si="18"/>
        <v>1201Vigilancia de la salud ambiental</v>
      </c>
      <c r="E557" s="8" t="s">
        <v>285</v>
      </c>
      <c r="F557" s="8" t="s">
        <v>291</v>
      </c>
      <c r="G557" s="8" t="s">
        <v>472</v>
      </c>
      <c r="H557" s="8" t="s">
        <v>406</v>
      </c>
      <c r="I557" s="136" t="s">
        <v>504</v>
      </c>
      <c r="J557" s="136" t="s">
        <v>504</v>
      </c>
      <c r="K557" s="79" t="s">
        <v>442</v>
      </c>
      <c r="L557" s="91" t="s">
        <v>521</v>
      </c>
      <c r="M557" s="8" t="str">
        <f t="shared" si="17"/>
        <v>1201Vigilancia de la salud ambientalANTONIO NARIÑOI. AGOSTO 2025</v>
      </c>
      <c r="N557" s="127">
        <v>0</v>
      </c>
      <c r="O557" s="127" cm="1">
        <f t="array" ref="O557">IFERROR(S557/Q557:Q557,0)</f>
        <v>25631505</v>
      </c>
      <c r="P557" s="127"/>
      <c r="Q557" s="98">
        <v>1</v>
      </c>
      <c r="R557" s="98"/>
      <c r="S557" s="99">
        <v>25631505</v>
      </c>
      <c r="T557" s="98"/>
      <c r="U557" s="98">
        <v>1</v>
      </c>
      <c r="V557" s="98"/>
      <c r="W557" s="98">
        <v>25631505</v>
      </c>
    </row>
    <row r="558" spans="2:23" ht="101.25" customHeight="1" x14ac:dyDescent="0.35">
      <c r="B558" s="84">
        <v>1204</v>
      </c>
      <c r="C558" s="91" t="s">
        <v>70</v>
      </c>
      <c r="D558" s="8" t="str">
        <f t="shared" si="18"/>
        <v>1204Vigilancia de la salud ambiental</v>
      </c>
      <c r="E558" s="8" t="s">
        <v>285</v>
      </c>
      <c r="F558" s="8" t="s">
        <v>291</v>
      </c>
      <c r="G558" s="8" t="s">
        <v>473</v>
      </c>
      <c r="H558" s="8" t="s">
        <v>406</v>
      </c>
      <c r="I558" s="136" t="s">
        <v>504</v>
      </c>
      <c r="J558" s="136" t="s">
        <v>504</v>
      </c>
      <c r="K558" s="91" t="s">
        <v>442</v>
      </c>
      <c r="L558" s="91" t="s">
        <v>521</v>
      </c>
      <c r="M558" s="8" t="str">
        <f t="shared" si="17"/>
        <v>1204Vigilancia de la salud ambientalANTONIO NARIÑOI. AGOSTO 2025</v>
      </c>
      <c r="N558" s="127">
        <v>0</v>
      </c>
      <c r="O558" s="127" cm="1">
        <f t="array" ref="O558">IFERROR(S558/Q558:Q558,0)</f>
        <v>2982480</v>
      </c>
      <c r="P558" s="127"/>
      <c r="Q558" s="98">
        <v>1</v>
      </c>
      <c r="R558" s="98"/>
      <c r="S558" s="99">
        <v>2982480</v>
      </c>
      <c r="T558" s="98"/>
      <c r="U558" s="98">
        <v>1</v>
      </c>
      <c r="V558" s="98"/>
      <c r="W558" s="98">
        <v>2982480</v>
      </c>
    </row>
    <row r="559" spans="2:23" ht="101.25" customHeight="1" x14ac:dyDescent="0.35">
      <c r="B559" s="84">
        <v>1204</v>
      </c>
      <c r="C559" s="91" t="s">
        <v>70</v>
      </c>
      <c r="D559" s="8" t="str">
        <f t="shared" si="18"/>
        <v>1204Vigilancia de la salud ambiental</v>
      </c>
      <c r="E559" s="8" t="s">
        <v>285</v>
      </c>
      <c r="F559" s="8" t="s">
        <v>291</v>
      </c>
      <c r="G559" s="8" t="s">
        <v>473</v>
      </c>
      <c r="H559" s="8" t="s">
        <v>406</v>
      </c>
      <c r="I559" s="136" t="s">
        <v>504</v>
      </c>
      <c r="J559" s="136" t="s">
        <v>504</v>
      </c>
      <c r="K559" s="79" t="s">
        <v>443</v>
      </c>
      <c r="L559" s="91" t="s">
        <v>521</v>
      </c>
      <c r="M559" s="8" t="str">
        <f t="shared" si="17"/>
        <v>1204Vigilancia de la salud ambientalCANDELARIAI. AGOSTO 2025</v>
      </c>
      <c r="N559" s="127">
        <v>0</v>
      </c>
      <c r="O559" s="127" cm="1">
        <f t="array" ref="O559">IFERROR(S559/Q559:Q559,0)</f>
        <v>2982480</v>
      </c>
      <c r="P559" s="127"/>
      <c r="Q559" s="98">
        <v>1</v>
      </c>
      <c r="R559" s="98"/>
      <c r="S559" s="99">
        <v>2982480</v>
      </c>
      <c r="T559" s="98"/>
      <c r="U559" s="98">
        <v>1</v>
      </c>
      <c r="V559" s="98"/>
      <c r="W559" s="98">
        <v>2982480</v>
      </c>
    </row>
    <row r="560" spans="2:23" ht="101.25" customHeight="1" x14ac:dyDescent="0.35">
      <c r="B560" s="84">
        <v>1205</v>
      </c>
      <c r="C560" s="91" t="s">
        <v>70</v>
      </c>
      <c r="D560" s="8" t="str">
        <f t="shared" si="18"/>
        <v>1205Vigilancia de la salud ambiental</v>
      </c>
      <c r="E560" s="8" t="s">
        <v>285</v>
      </c>
      <c r="F560" s="8" t="s">
        <v>288</v>
      </c>
      <c r="G560" s="8" t="s">
        <v>345</v>
      </c>
      <c r="H560" s="8" t="s">
        <v>406</v>
      </c>
      <c r="I560" s="136" t="s">
        <v>504</v>
      </c>
      <c r="J560" s="136" t="s">
        <v>504</v>
      </c>
      <c r="K560" s="91" t="s">
        <v>447</v>
      </c>
      <c r="L560" s="91" t="s">
        <v>521</v>
      </c>
      <c r="M560" s="8" t="str">
        <f t="shared" si="17"/>
        <v>1205Vigilancia de la salud ambientalSANTA FEI. AGOSTO 2025</v>
      </c>
      <c r="N560" s="127">
        <v>0</v>
      </c>
      <c r="O560" s="127" cm="1">
        <f t="array" ref="O560">IFERROR(S560/Q560:Q560,0)</f>
        <v>0</v>
      </c>
      <c r="P560" s="127"/>
      <c r="Q560" s="98">
        <v>0</v>
      </c>
      <c r="R560" s="98"/>
      <c r="S560" s="99">
        <v>0</v>
      </c>
      <c r="T560" s="98"/>
      <c r="U560" s="98">
        <v>0</v>
      </c>
      <c r="V560" s="98"/>
      <c r="W560" s="98">
        <v>0</v>
      </c>
    </row>
    <row r="561" spans="2:23" ht="101.25" customHeight="1" x14ac:dyDescent="0.35">
      <c r="B561" s="84">
        <v>1205</v>
      </c>
      <c r="C561" s="91" t="s">
        <v>70</v>
      </c>
      <c r="D561" s="8" t="str">
        <f t="shared" si="18"/>
        <v>1205Vigilancia de la salud ambiental</v>
      </c>
      <c r="E561" s="8" t="s">
        <v>285</v>
      </c>
      <c r="F561" s="8" t="s">
        <v>288</v>
      </c>
      <c r="G561" s="8" t="s">
        <v>345</v>
      </c>
      <c r="H561" s="8" t="s">
        <v>406</v>
      </c>
      <c r="I561" s="136" t="s">
        <v>504</v>
      </c>
      <c r="J561" s="136" t="s">
        <v>504</v>
      </c>
      <c r="K561" s="79" t="s">
        <v>446</v>
      </c>
      <c r="L561" s="91" t="s">
        <v>521</v>
      </c>
      <c r="M561" s="8" t="str">
        <f t="shared" si="17"/>
        <v>1205Vigilancia de la salud ambientalSAN CRISTOBALI. AGOSTO 2025</v>
      </c>
      <c r="N561" s="127">
        <v>0</v>
      </c>
      <c r="O561" s="127" cm="1">
        <f t="array" ref="O561">IFERROR(S561/Q561:Q561,0)</f>
        <v>180336</v>
      </c>
      <c r="P561" s="127"/>
      <c r="Q561" s="98">
        <v>2</v>
      </c>
      <c r="R561" s="98"/>
      <c r="S561" s="99">
        <v>360672</v>
      </c>
      <c r="T561" s="98"/>
      <c r="U561" s="98">
        <v>1</v>
      </c>
      <c r="V561" s="98"/>
      <c r="W561" s="98">
        <v>180336</v>
      </c>
    </row>
    <row r="562" spans="2:23" ht="101.25" customHeight="1" x14ac:dyDescent="0.35">
      <c r="B562" s="84">
        <v>1205</v>
      </c>
      <c r="C562" s="91" t="s">
        <v>70</v>
      </c>
      <c r="D562" s="8" t="str">
        <f t="shared" si="18"/>
        <v>1205Vigilancia de la salud ambiental</v>
      </c>
      <c r="E562" s="8" t="s">
        <v>285</v>
      </c>
      <c r="F562" s="8" t="s">
        <v>288</v>
      </c>
      <c r="G562" s="8" t="s">
        <v>345</v>
      </c>
      <c r="H562" s="8" t="s">
        <v>406</v>
      </c>
      <c r="I562" s="136" t="s">
        <v>504</v>
      </c>
      <c r="J562" s="136" t="s">
        <v>504</v>
      </c>
      <c r="K562" s="79" t="s">
        <v>444</v>
      </c>
      <c r="L562" s="91" t="s">
        <v>521</v>
      </c>
      <c r="M562" s="8" t="str">
        <f t="shared" si="17"/>
        <v>1205Vigilancia de la salud ambientalMARTIRESI. AGOSTO 2025</v>
      </c>
      <c r="N562" s="127">
        <v>0</v>
      </c>
      <c r="O562" s="127" cm="1">
        <f t="array" ref="O562">IFERROR(S562/Q562:Q562,0)</f>
        <v>180336</v>
      </c>
      <c r="P562" s="127"/>
      <c r="Q562" s="98">
        <v>2</v>
      </c>
      <c r="R562" s="98"/>
      <c r="S562" s="99">
        <v>360672</v>
      </c>
      <c r="T562" s="98"/>
      <c r="U562" s="98">
        <v>2</v>
      </c>
      <c r="V562" s="98"/>
      <c r="W562" s="98">
        <v>360672</v>
      </c>
    </row>
    <row r="563" spans="2:23" ht="101.25" customHeight="1" x14ac:dyDescent="0.35">
      <c r="B563" s="84">
        <v>1205</v>
      </c>
      <c r="C563" s="91" t="s">
        <v>70</v>
      </c>
      <c r="D563" s="8" t="str">
        <f t="shared" si="18"/>
        <v>1205Vigilancia de la salud ambiental</v>
      </c>
      <c r="E563" s="8" t="s">
        <v>285</v>
      </c>
      <c r="F563" s="8" t="s">
        <v>288</v>
      </c>
      <c r="G563" s="8" t="s">
        <v>345</v>
      </c>
      <c r="H563" s="8" t="s">
        <v>406</v>
      </c>
      <c r="I563" s="136" t="s">
        <v>504</v>
      </c>
      <c r="J563" s="136" t="s">
        <v>504</v>
      </c>
      <c r="K563" s="79" t="s">
        <v>442</v>
      </c>
      <c r="L563" s="91" t="s">
        <v>521</v>
      </c>
      <c r="M563" s="8" t="str">
        <f t="shared" si="17"/>
        <v>1205Vigilancia de la salud ambientalANTONIO NARIÑOI. AGOSTO 2025</v>
      </c>
      <c r="N563" s="127">
        <v>0</v>
      </c>
      <c r="O563" s="127" cm="1">
        <f t="array" ref="O563">IFERROR(S563/Q563:Q563,0)</f>
        <v>180336</v>
      </c>
      <c r="P563" s="127"/>
      <c r="Q563" s="98">
        <v>4</v>
      </c>
      <c r="R563" s="98"/>
      <c r="S563" s="99">
        <v>721344</v>
      </c>
      <c r="T563" s="98"/>
      <c r="U563" s="98">
        <v>4</v>
      </c>
      <c r="V563" s="98"/>
      <c r="W563" s="98">
        <v>721344</v>
      </c>
    </row>
    <row r="564" spans="2:23" ht="101.25" customHeight="1" x14ac:dyDescent="0.35">
      <c r="B564" s="84">
        <v>1205</v>
      </c>
      <c r="C564" s="91" t="s">
        <v>70</v>
      </c>
      <c r="D564" s="8" t="str">
        <f t="shared" si="18"/>
        <v>1205Vigilancia de la salud ambiental</v>
      </c>
      <c r="E564" s="8" t="s">
        <v>285</v>
      </c>
      <c r="F564" s="8" t="s">
        <v>288</v>
      </c>
      <c r="G564" s="8" t="s">
        <v>345</v>
      </c>
      <c r="H564" s="8" t="s">
        <v>406</v>
      </c>
      <c r="I564" s="136" t="s">
        <v>504</v>
      </c>
      <c r="J564" s="136" t="s">
        <v>504</v>
      </c>
      <c r="K564" s="79" t="s">
        <v>443</v>
      </c>
      <c r="L564" s="91" t="s">
        <v>521</v>
      </c>
      <c r="M564" s="8" t="str">
        <f t="shared" si="17"/>
        <v>1205Vigilancia de la salud ambientalCANDELARIAI. AGOSTO 2025</v>
      </c>
      <c r="N564" s="127">
        <v>0</v>
      </c>
      <c r="O564" s="127" cm="1">
        <f t="array" ref="O564">IFERROR(S564/Q564:Q564,0)</f>
        <v>0</v>
      </c>
      <c r="P564" s="127"/>
      <c r="Q564" s="98">
        <v>0</v>
      </c>
      <c r="R564" s="98"/>
      <c r="S564" s="99">
        <v>0</v>
      </c>
      <c r="T564" s="98"/>
      <c r="U564" s="98">
        <v>0</v>
      </c>
      <c r="V564" s="98"/>
      <c r="W564" s="98">
        <v>0</v>
      </c>
    </row>
    <row r="565" spans="2:23" ht="101.25" customHeight="1" x14ac:dyDescent="0.35">
      <c r="B565" s="84">
        <v>1205</v>
      </c>
      <c r="C565" s="91" t="s">
        <v>70</v>
      </c>
      <c r="D565" s="8" t="str">
        <f t="shared" si="18"/>
        <v>1205Vigilancia de la salud ambiental</v>
      </c>
      <c r="E565" s="8" t="s">
        <v>285</v>
      </c>
      <c r="F565" s="8" t="s">
        <v>288</v>
      </c>
      <c r="G565" s="8" t="s">
        <v>345</v>
      </c>
      <c r="H565" s="8" t="s">
        <v>406</v>
      </c>
      <c r="I565" s="136" t="s">
        <v>504</v>
      </c>
      <c r="J565" s="136" t="s">
        <v>504</v>
      </c>
      <c r="K565" s="91" t="s">
        <v>445</v>
      </c>
      <c r="L565" s="91" t="s">
        <v>521</v>
      </c>
      <c r="M565" s="8" t="str">
        <f t="shared" si="17"/>
        <v>1205Vigilancia de la salud ambientalRAFAEL URIBE URIBEI. AGOSTO 2025</v>
      </c>
      <c r="N565" s="127">
        <v>0</v>
      </c>
      <c r="O565" s="127" cm="1">
        <f t="array" ref="O565">IFERROR(S565/Q565:Q565,0)</f>
        <v>180336</v>
      </c>
      <c r="P565" s="127"/>
      <c r="Q565" s="98">
        <v>6</v>
      </c>
      <c r="R565" s="98"/>
      <c r="S565" s="99">
        <v>1082016</v>
      </c>
      <c r="T565" s="98"/>
      <c r="U565" s="98">
        <v>4</v>
      </c>
      <c r="V565" s="98"/>
      <c r="W565" s="98">
        <v>721344</v>
      </c>
    </row>
    <row r="566" spans="2:23" ht="101.25" customHeight="1" x14ac:dyDescent="0.35">
      <c r="B566" s="84">
        <v>1211</v>
      </c>
      <c r="C566" s="91" t="s">
        <v>70</v>
      </c>
      <c r="D566" s="8" t="str">
        <f t="shared" si="18"/>
        <v>1211Vigilancia de la salud ambiental</v>
      </c>
      <c r="E566" s="8" t="s">
        <v>285</v>
      </c>
      <c r="F566" s="8" t="s">
        <v>289</v>
      </c>
      <c r="G566" s="8" t="s">
        <v>474</v>
      </c>
      <c r="H566" s="8" t="s">
        <v>407</v>
      </c>
      <c r="I566" s="136" t="s">
        <v>504</v>
      </c>
      <c r="J566" s="136" t="s">
        <v>504</v>
      </c>
      <c r="K566" s="79" t="s">
        <v>447</v>
      </c>
      <c r="L566" s="91" t="s">
        <v>521</v>
      </c>
      <c r="M566" s="8" t="str">
        <f t="shared" si="17"/>
        <v>1211Vigilancia de la salud ambientalSANTA FEI. AGOSTO 2025</v>
      </c>
      <c r="N566" s="127">
        <v>0</v>
      </c>
      <c r="O566" s="127" cm="1">
        <f t="array" ref="O566">IFERROR(S566/Q566:Q566,0)</f>
        <v>33102309</v>
      </c>
      <c r="P566" s="127"/>
      <c r="Q566" s="98">
        <v>1</v>
      </c>
      <c r="R566" s="98"/>
      <c r="S566" s="99">
        <v>33102309</v>
      </c>
      <c r="T566" s="98"/>
      <c r="U566" s="98">
        <v>1</v>
      </c>
      <c r="V566" s="98"/>
      <c r="W566" s="98">
        <v>33102309</v>
      </c>
    </row>
    <row r="567" spans="2:23" ht="101.25" customHeight="1" x14ac:dyDescent="0.35">
      <c r="B567" s="84">
        <v>1218</v>
      </c>
      <c r="C567" s="91" t="s">
        <v>70</v>
      </c>
      <c r="D567" s="8" t="str">
        <f t="shared" si="18"/>
        <v>1218Vigilancia de la salud ambiental</v>
      </c>
      <c r="E567" s="8" t="s">
        <v>285</v>
      </c>
      <c r="F567" s="8" t="s">
        <v>291</v>
      </c>
      <c r="G567" s="8" t="s">
        <v>346</v>
      </c>
      <c r="H567" s="8" t="s">
        <v>406</v>
      </c>
      <c r="I567" s="136" t="s">
        <v>504</v>
      </c>
      <c r="J567" s="136" t="s">
        <v>504</v>
      </c>
      <c r="K567" s="91" t="s">
        <v>447</v>
      </c>
      <c r="L567" s="91" t="s">
        <v>521</v>
      </c>
      <c r="M567" s="8" t="str">
        <f t="shared" si="17"/>
        <v>1218Vigilancia de la salud ambientalSANTA FEI. AGOSTO 2025</v>
      </c>
      <c r="N567" s="127">
        <v>0</v>
      </c>
      <c r="O567" s="127" cm="1">
        <f t="array" ref="O567">IFERROR(S567/Q567:Q567,0)</f>
        <v>0</v>
      </c>
      <c r="P567" s="127"/>
      <c r="Q567" s="98">
        <v>0</v>
      </c>
      <c r="R567" s="98"/>
      <c r="S567" s="99">
        <v>0</v>
      </c>
      <c r="T567" s="98"/>
      <c r="U567" s="98">
        <v>0</v>
      </c>
      <c r="V567" s="98"/>
      <c r="W567" s="98">
        <v>0</v>
      </c>
    </row>
    <row r="568" spans="2:23" ht="101.25" customHeight="1" x14ac:dyDescent="0.35">
      <c r="B568" s="84">
        <v>1218</v>
      </c>
      <c r="C568" s="91" t="s">
        <v>70</v>
      </c>
      <c r="D568" s="8" t="str">
        <f t="shared" si="18"/>
        <v>1218Vigilancia de la salud ambiental</v>
      </c>
      <c r="E568" s="8" t="s">
        <v>285</v>
      </c>
      <c r="F568" s="8" t="s">
        <v>291</v>
      </c>
      <c r="G568" s="8" t="s">
        <v>346</v>
      </c>
      <c r="H568" s="8" t="s">
        <v>406</v>
      </c>
      <c r="I568" s="136" t="s">
        <v>504</v>
      </c>
      <c r="J568" s="136" t="s">
        <v>504</v>
      </c>
      <c r="K568" s="79" t="s">
        <v>446</v>
      </c>
      <c r="L568" s="91" t="s">
        <v>521</v>
      </c>
      <c r="M568" s="8" t="str">
        <f t="shared" si="17"/>
        <v>1218Vigilancia de la salud ambientalSAN CRISTOBALI. AGOSTO 2025</v>
      </c>
      <c r="N568" s="127">
        <v>0</v>
      </c>
      <c r="O568" s="127" cm="1">
        <f t="array" ref="O568">IFERROR(S568/Q568:Q568,0)</f>
        <v>0</v>
      </c>
      <c r="P568" s="127"/>
      <c r="Q568" s="98">
        <v>0</v>
      </c>
      <c r="R568" s="98"/>
      <c r="S568" s="99">
        <v>0</v>
      </c>
      <c r="T568" s="98"/>
      <c r="U568" s="98">
        <v>0</v>
      </c>
      <c r="V568" s="98"/>
      <c r="W568" s="98">
        <v>0</v>
      </c>
    </row>
    <row r="569" spans="2:23" ht="101.25" customHeight="1" x14ac:dyDescent="0.35">
      <c r="B569" s="84">
        <v>1218</v>
      </c>
      <c r="C569" s="91" t="s">
        <v>70</v>
      </c>
      <c r="D569" s="8" t="str">
        <f t="shared" si="18"/>
        <v>1218Vigilancia de la salud ambiental</v>
      </c>
      <c r="E569" s="8" t="s">
        <v>285</v>
      </c>
      <c r="F569" s="8" t="s">
        <v>291</v>
      </c>
      <c r="G569" s="8" t="s">
        <v>346</v>
      </c>
      <c r="H569" s="8" t="s">
        <v>406</v>
      </c>
      <c r="I569" s="136" t="s">
        <v>504</v>
      </c>
      <c r="J569" s="136" t="s">
        <v>504</v>
      </c>
      <c r="K569" s="91" t="s">
        <v>444</v>
      </c>
      <c r="L569" s="91" t="s">
        <v>521</v>
      </c>
      <c r="M569" s="8" t="str">
        <f t="shared" si="17"/>
        <v>1218Vigilancia de la salud ambientalMARTIRESI. AGOSTO 2025</v>
      </c>
      <c r="N569" s="127">
        <v>0</v>
      </c>
      <c r="O569" s="127" cm="1">
        <f t="array" ref="O569">IFERROR(S569/Q569:Q569,0)</f>
        <v>0</v>
      </c>
      <c r="P569" s="127"/>
      <c r="Q569" s="98">
        <v>0</v>
      </c>
      <c r="R569" s="98"/>
      <c r="S569" s="99">
        <v>0</v>
      </c>
      <c r="T569" s="98"/>
      <c r="U569" s="98">
        <v>0</v>
      </c>
      <c r="V569" s="98"/>
      <c r="W569" s="98">
        <v>0</v>
      </c>
    </row>
    <row r="570" spans="2:23" ht="101.25" customHeight="1" x14ac:dyDescent="0.35">
      <c r="B570" s="84">
        <v>1218</v>
      </c>
      <c r="C570" s="91" t="s">
        <v>70</v>
      </c>
      <c r="D570" s="8" t="str">
        <f t="shared" si="18"/>
        <v>1218Vigilancia de la salud ambiental</v>
      </c>
      <c r="E570" s="8" t="s">
        <v>285</v>
      </c>
      <c r="F570" s="8" t="s">
        <v>291</v>
      </c>
      <c r="G570" s="8" t="s">
        <v>346</v>
      </c>
      <c r="H570" s="8" t="s">
        <v>406</v>
      </c>
      <c r="I570" s="136" t="s">
        <v>504</v>
      </c>
      <c r="J570" s="136" t="s">
        <v>504</v>
      </c>
      <c r="K570" s="79" t="s">
        <v>442</v>
      </c>
      <c r="L570" s="91" t="s">
        <v>521</v>
      </c>
      <c r="M570" s="8" t="str">
        <f t="shared" si="17"/>
        <v>1218Vigilancia de la salud ambientalANTONIO NARIÑOI. AGOSTO 2025</v>
      </c>
      <c r="N570" s="127">
        <v>0</v>
      </c>
      <c r="O570" s="127" cm="1">
        <f t="array" ref="O570">IFERROR(S570/Q570:Q570,0)</f>
        <v>0</v>
      </c>
      <c r="P570" s="127"/>
      <c r="Q570" s="98">
        <v>0</v>
      </c>
      <c r="R570" s="98"/>
      <c r="S570" s="99">
        <v>0</v>
      </c>
      <c r="T570" s="98"/>
      <c r="U570" s="98">
        <v>0</v>
      </c>
      <c r="V570" s="98"/>
      <c r="W570" s="98">
        <v>0</v>
      </c>
    </row>
    <row r="571" spans="2:23" ht="101.25" customHeight="1" x14ac:dyDescent="0.35">
      <c r="B571" s="84">
        <v>1218</v>
      </c>
      <c r="C571" s="91" t="s">
        <v>70</v>
      </c>
      <c r="D571" s="8" t="str">
        <f t="shared" si="18"/>
        <v>1218Vigilancia de la salud ambiental</v>
      </c>
      <c r="E571" s="8" t="s">
        <v>285</v>
      </c>
      <c r="F571" s="8" t="s">
        <v>291</v>
      </c>
      <c r="G571" s="8" t="s">
        <v>346</v>
      </c>
      <c r="H571" s="8" t="s">
        <v>406</v>
      </c>
      <c r="I571" s="136" t="s">
        <v>504</v>
      </c>
      <c r="J571" s="136" t="s">
        <v>504</v>
      </c>
      <c r="K571" s="91" t="s">
        <v>443</v>
      </c>
      <c r="L571" s="91" t="s">
        <v>521</v>
      </c>
      <c r="M571" s="8" t="str">
        <f t="shared" si="17"/>
        <v>1218Vigilancia de la salud ambientalCANDELARIAI. AGOSTO 2025</v>
      </c>
      <c r="N571" s="127">
        <v>0</v>
      </c>
      <c r="O571" s="127" cm="1">
        <f t="array" ref="O571">IFERROR(S571/Q571:Q571,0)</f>
        <v>0</v>
      </c>
      <c r="P571" s="127"/>
      <c r="Q571" s="98">
        <v>0</v>
      </c>
      <c r="R571" s="98"/>
      <c r="S571" s="99">
        <v>0</v>
      </c>
      <c r="T571" s="98"/>
      <c r="U571" s="98">
        <v>0</v>
      </c>
      <c r="V571" s="98"/>
      <c r="W571" s="98">
        <v>0</v>
      </c>
    </row>
    <row r="572" spans="2:23" ht="101.25" customHeight="1" x14ac:dyDescent="0.35">
      <c r="B572" s="84">
        <v>1218</v>
      </c>
      <c r="C572" s="91" t="s">
        <v>70</v>
      </c>
      <c r="D572" s="8" t="str">
        <f t="shared" si="18"/>
        <v>1218Vigilancia de la salud ambiental</v>
      </c>
      <c r="E572" s="8" t="s">
        <v>285</v>
      </c>
      <c r="F572" s="8" t="s">
        <v>291</v>
      </c>
      <c r="G572" s="8" t="s">
        <v>346</v>
      </c>
      <c r="H572" s="8" t="s">
        <v>406</v>
      </c>
      <c r="I572" s="136" t="s">
        <v>504</v>
      </c>
      <c r="J572" s="136" t="s">
        <v>504</v>
      </c>
      <c r="K572" s="91" t="s">
        <v>445</v>
      </c>
      <c r="L572" s="91" t="s">
        <v>521</v>
      </c>
      <c r="M572" s="8" t="str">
        <f t="shared" si="17"/>
        <v>1218Vigilancia de la salud ambientalRAFAEL URIBE URIBEI. AGOSTO 2025</v>
      </c>
      <c r="N572" s="127">
        <v>0</v>
      </c>
      <c r="O572" s="127" cm="1">
        <f t="array" ref="O572">IFERROR(S572/Q572:Q572,0)</f>
        <v>0</v>
      </c>
      <c r="P572" s="127"/>
      <c r="Q572" s="98">
        <v>0</v>
      </c>
      <c r="R572" s="98"/>
      <c r="S572" s="99">
        <v>0</v>
      </c>
      <c r="T572" s="98"/>
      <c r="U572" s="98">
        <v>0</v>
      </c>
      <c r="V572" s="98"/>
      <c r="W572" s="98">
        <v>0</v>
      </c>
    </row>
    <row r="573" spans="2:23" ht="101.25" customHeight="1" x14ac:dyDescent="0.35">
      <c r="B573" s="84">
        <v>1219</v>
      </c>
      <c r="C573" s="91" t="s">
        <v>70</v>
      </c>
      <c r="D573" s="8" t="str">
        <f t="shared" si="18"/>
        <v>1219Vigilancia de la salud ambiental</v>
      </c>
      <c r="E573" s="8" t="s">
        <v>285</v>
      </c>
      <c r="F573" s="8" t="s">
        <v>289</v>
      </c>
      <c r="G573" s="8" t="s">
        <v>347</v>
      </c>
      <c r="H573" s="8" t="s">
        <v>406</v>
      </c>
      <c r="I573" s="136" t="s">
        <v>504</v>
      </c>
      <c r="J573" s="136" t="s">
        <v>504</v>
      </c>
      <c r="K573" s="79" t="s">
        <v>447</v>
      </c>
      <c r="L573" s="91" t="s">
        <v>521</v>
      </c>
      <c r="M573" s="8" t="str">
        <f t="shared" si="17"/>
        <v>1219Vigilancia de la salud ambientalSANTA FEI. AGOSTO 2025</v>
      </c>
      <c r="N573" s="127">
        <v>0</v>
      </c>
      <c r="O573" s="127" cm="1">
        <f t="array" ref="O573">IFERROR(S573/Q573:Q573,0)</f>
        <v>0</v>
      </c>
      <c r="P573" s="127"/>
      <c r="Q573" s="98">
        <v>0</v>
      </c>
      <c r="R573" s="98"/>
      <c r="S573" s="99">
        <v>0</v>
      </c>
      <c r="T573" s="98"/>
      <c r="U573" s="98">
        <v>0</v>
      </c>
      <c r="V573" s="98"/>
      <c r="W573" s="98">
        <v>0</v>
      </c>
    </row>
    <row r="574" spans="2:23" ht="101.25" customHeight="1" x14ac:dyDescent="0.35">
      <c r="B574" s="84">
        <v>1219</v>
      </c>
      <c r="C574" s="91" t="s">
        <v>70</v>
      </c>
      <c r="D574" s="8" t="str">
        <f t="shared" si="18"/>
        <v>1219Vigilancia de la salud ambiental</v>
      </c>
      <c r="E574" s="8" t="s">
        <v>285</v>
      </c>
      <c r="F574" s="8" t="s">
        <v>289</v>
      </c>
      <c r="G574" s="8" t="s">
        <v>347</v>
      </c>
      <c r="H574" s="8" t="s">
        <v>406</v>
      </c>
      <c r="I574" s="136" t="s">
        <v>504</v>
      </c>
      <c r="J574" s="136" t="s">
        <v>504</v>
      </c>
      <c r="K574" s="91" t="s">
        <v>442</v>
      </c>
      <c r="L574" s="91" t="s">
        <v>521</v>
      </c>
      <c r="M574" s="8" t="str">
        <f t="shared" si="17"/>
        <v>1219Vigilancia de la salud ambientalANTONIO NARIÑOI. AGOSTO 2025</v>
      </c>
      <c r="N574" s="127">
        <v>0</v>
      </c>
      <c r="O574" s="127" cm="1">
        <f t="array" ref="O574">IFERROR(S574/Q574:Q574,0)</f>
        <v>0</v>
      </c>
      <c r="P574" s="127"/>
      <c r="Q574" s="98">
        <v>0</v>
      </c>
      <c r="R574" s="98"/>
      <c r="S574" s="99">
        <v>0</v>
      </c>
      <c r="T574" s="98"/>
      <c r="U574" s="98">
        <v>0</v>
      </c>
      <c r="V574" s="98"/>
      <c r="W574" s="98">
        <v>0</v>
      </c>
    </row>
    <row r="575" spans="2:23" ht="101.25" customHeight="1" x14ac:dyDescent="0.35">
      <c r="B575" s="84">
        <v>1241</v>
      </c>
      <c r="C575" s="91" t="s">
        <v>70</v>
      </c>
      <c r="D575" s="8" t="str">
        <f t="shared" si="18"/>
        <v>1241Vigilancia de la salud ambiental</v>
      </c>
      <c r="E575" s="8" t="s">
        <v>285</v>
      </c>
      <c r="F575" s="8" t="s">
        <v>288</v>
      </c>
      <c r="G575" s="8" t="s">
        <v>489</v>
      </c>
      <c r="H575" s="8" t="s">
        <v>406</v>
      </c>
      <c r="I575" s="136" t="s">
        <v>504</v>
      </c>
      <c r="J575" s="136" t="s">
        <v>504</v>
      </c>
      <c r="K575" s="79" t="s">
        <v>447</v>
      </c>
      <c r="L575" s="91" t="s">
        <v>521</v>
      </c>
      <c r="M575" s="8" t="str">
        <f t="shared" si="17"/>
        <v>1241Vigilancia de la salud ambientalSANTA FEI. AGOSTO 2025</v>
      </c>
      <c r="N575" s="127">
        <v>0</v>
      </c>
      <c r="O575" s="127" cm="1">
        <f t="array" ref="O575">IFERROR(S575/Q575:Q575,0)</f>
        <v>240448</v>
      </c>
      <c r="P575" s="127"/>
      <c r="Q575" s="98">
        <v>1</v>
      </c>
      <c r="R575" s="98"/>
      <c r="S575" s="99">
        <v>240448</v>
      </c>
      <c r="T575" s="98"/>
      <c r="U575" s="98">
        <v>1</v>
      </c>
      <c r="V575" s="98"/>
      <c r="W575" s="98">
        <v>240448</v>
      </c>
    </row>
    <row r="576" spans="2:23" ht="101.25" customHeight="1" x14ac:dyDescent="0.35">
      <c r="B576" s="84">
        <v>1241</v>
      </c>
      <c r="C576" s="91" t="s">
        <v>70</v>
      </c>
      <c r="D576" s="8" t="str">
        <f t="shared" si="18"/>
        <v>1241Vigilancia de la salud ambiental</v>
      </c>
      <c r="E576" s="8" t="s">
        <v>285</v>
      </c>
      <c r="F576" s="8" t="s">
        <v>288</v>
      </c>
      <c r="G576" s="8" t="s">
        <v>489</v>
      </c>
      <c r="H576" s="8" t="s">
        <v>406</v>
      </c>
      <c r="I576" s="136" t="s">
        <v>504</v>
      </c>
      <c r="J576" s="136" t="s">
        <v>504</v>
      </c>
      <c r="K576" s="91" t="s">
        <v>444</v>
      </c>
      <c r="L576" s="91" t="s">
        <v>521</v>
      </c>
      <c r="M576" s="8" t="str">
        <f t="shared" si="17"/>
        <v>1241Vigilancia de la salud ambientalMARTIRESI. AGOSTO 2025</v>
      </c>
      <c r="N576" s="127">
        <v>0</v>
      </c>
      <c r="O576" s="127" cm="1">
        <f t="array" ref="O576">IFERROR(S576/Q576:Q576,0)</f>
        <v>0</v>
      </c>
      <c r="P576" s="127"/>
      <c r="Q576" s="98">
        <v>0</v>
      </c>
      <c r="R576" s="98"/>
      <c r="S576" s="99">
        <v>0</v>
      </c>
      <c r="T576" s="98"/>
      <c r="U576" s="98">
        <v>0</v>
      </c>
      <c r="V576" s="98"/>
      <c r="W576" s="98">
        <v>0</v>
      </c>
    </row>
    <row r="577" spans="2:23" ht="101.25" customHeight="1" x14ac:dyDescent="0.35">
      <c r="B577" s="84">
        <v>1248</v>
      </c>
      <c r="C577" s="91" t="s">
        <v>70</v>
      </c>
      <c r="D577" s="8" t="str">
        <f t="shared" si="18"/>
        <v>1248Vigilancia de la salud ambiental</v>
      </c>
      <c r="E577" s="8" t="s">
        <v>285</v>
      </c>
      <c r="F577" s="8" t="s">
        <v>291</v>
      </c>
      <c r="G577" s="8" t="s">
        <v>348</v>
      </c>
      <c r="H577" s="8" t="s">
        <v>406</v>
      </c>
      <c r="I577" s="136" t="s">
        <v>504</v>
      </c>
      <c r="J577" s="136" t="s">
        <v>504</v>
      </c>
      <c r="K577" s="91" t="s">
        <v>447</v>
      </c>
      <c r="L577" s="91" t="s">
        <v>521</v>
      </c>
      <c r="M577" s="8" t="str">
        <f t="shared" si="17"/>
        <v>1248Vigilancia de la salud ambientalSANTA FEI. AGOSTO 2025</v>
      </c>
      <c r="N577" s="127">
        <v>0</v>
      </c>
      <c r="O577" s="127" cm="1">
        <f t="array" ref="O577">IFERROR(S577/Q577:Q577,0)</f>
        <v>90168</v>
      </c>
      <c r="P577" s="127"/>
      <c r="Q577" s="98">
        <v>3</v>
      </c>
      <c r="R577" s="98"/>
      <c r="S577" s="99">
        <v>270504</v>
      </c>
      <c r="T577" s="98"/>
      <c r="U577" s="98">
        <v>3</v>
      </c>
      <c r="V577" s="98"/>
      <c r="W577" s="98">
        <v>270504</v>
      </c>
    </row>
    <row r="578" spans="2:23" ht="101.25" customHeight="1" x14ac:dyDescent="0.35">
      <c r="B578" s="84">
        <v>1248</v>
      </c>
      <c r="C578" s="91" t="s">
        <v>70</v>
      </c>
      <c r="D578" s="8" t="str">
        <f t="shared" si="18"/>
        <v>1248Vigilancia de la salud ambiental</v>
      </c>
      <c r="E578" s="8" t="s">
        <v>285</v>
      </c>
      <c r="F578" s="8" t="s">
        <v>291</v>
      </c>
      <c r="G578" s="8" t="s">
        <v>348</v>
      </c>
      <c r="H578" s="8" t="s">
        <v>406</v>
      </c>
      <c r="I578" s="136" t="s">
        <v>504</v>
      </c>
      <c r="J578" s="136" t="s">
        <v>504</v>
      </c>
      <c r="K578" s="91" t="s">
        <v>446</v>
      </c>
      <c r="L578" s="91" t="s">
        <v>521</v>
      </c>
      <c r="M578" s="8" t="str">
        <f t="shared" si="17"/>
        <v>1248Vigilancia de la salud ambientalSAN CRISTOBALI. AGOSTO 2025</v>
      </c>
      <c r="N578" s="127">
        <v>0</v>
      </c>
      <c r="O578" s="127" cm="1">
        <f t="array" ref="O578">IFERROR(S578/Q578:Q578,0)</f>
        <v>90168</v>
      </c>
      <c r="P578" s="127"/>
      <c r="Q578" s="98">
        <v>7</v>
      </c>
      <c r="R578" s="98"/>
      <c r="S578" s="99">
        <v>631176</v>
      </c>
      <c r="T578" s="98"/>
      <c r="U578" s="98">
        <v>7</v>
      </c>
      <c r="V578" s="98"/>
      <c r="W578" s="98">
        <v>631176</v>
      </c>
    </row>
    <row r="579" spans="2:23" ht="101.25" customHeight="1" x14ac:dyDescent="0.35">
      <c r="B579" s="84">
        <v>1248</v>
      </c>
      <c r="C579" s="91" t="s">
        <v>70</v>
      </c>
      <c r="D579" s="8" t="str">
        <f t="shared" si="18"/>
        <v>1248Vigilancia de la salud ambiental</v>
      </c>
      <c r="E579" s="8" t="s">
        <v>285</v>
      </c>
      <c r="F579" s="8" t="s">
        <v>291</v>
      </c>
      <c r="G579" s="8" t="s">
        <v>348</v>
      </c>
      <c r="H579" s="8" t="s">
        <v>406</v>
      </c>
      <c r="I579" s="136" t="s">
        <v>504</v>
      </c>
      <c r="J579" s="136" t="s">
        <v>504</v>
      </c>
      <c r="K579" s="79" t="s">
        <v>444</v>
      </c>
      <c r="L579" s="91" t="s">
        <v>521</v>
      </c>
      <c r="M579" s="8" t="str">
        <f t="shared" ref="M579:M642" si="19">+D579&amp;K579&amp;L579</f>
        <v>1248Vigilancia de la salud ambientalMARTIRESI. AGOSTO 2025</v>
      </c>
      <c r="N579" s="127">
        <v>0</v>
      </c>
      <c r="O579" s="127" cm="1">
        <f t="array" ref="O579">IFERROR(S579/Q579:Q579,0)</f>
        <v>90168</v>
      </c>
      <c r="P579" s="127"/>
      <c r="Q579" s="98">
        <v>2</v>
      </c>
      <c r="R579" s="98"/>
      <c r="S579" s="99">
        <v>180336</v>
      </c>
      <c r="T579" s="98"/>
      <c r="U579" s="98">
        <v>2</v>
      </c>
      <c r="V579" s="98"/>
      <c r="W579" s="98">
        <v>180336</v>
      </c>
    </row>
    <row r="580" spans="2:23" ht="101.25" customHeight="1" x14ac:dyDescent="0.35">
      <c r="B580" s="84">
        <v>1248</v>
      </c>
      <c r="C580" s="91" t="s">
        <v>70</v>
      </c>
      <c r="D580" s="8" t="str">
        <f t="shared" ref="D580:D643" si="20">+B580&amp;C580</f>
        <v>1248Vigilancia de la salud ambiental</v>
      </c>
      <c r="E580" s="8" t="s">
        <v>285</v>
      </c>
      <c r="F580" s="8" t="s">
        <v>291</v>
      </c>
      <c r="G580" s="8" t="s">
        <v>348</v>
      </c>
      <c r="H580" s="8" t="s">
        <v>406</v>
      </c>
      <c r="I580" s="136" t="s">
        <v>504</v>
      </c>
      <c r="J580" s="136" t="s">
        <v>504</v>
      </c>
      <c r="K580" s="79" t="s">
        <v>442</v>
      </c>
      <c r="L580" s="91" t="s">
        <v>521</v>
      </c>
      <c r="M580" s="8" t="str">
        <f t="shared" si="19"/>
        <v>1248Vigilancia de la salud ambientalANTONIO NARIÑOI. AGOSTO 2025</v>
      </c>
      <c r="N580" s="127">
        <v>0</v>
      </c>
      <c r="O580" s="127" cm="1">
        <f t="array" ref="O580">IFERROR(S580/Q580:Q580,0)</f>
        <v>90168</v>
      </c>
      <c r="P580" s="127"/>
      <c r="Q580" s="98">
        <v>12</v>
      </c>
      <c r="R580" s="98"/>
      <c r="S580" s="99">
        <v>1082016</v>
      </c>
      <c r="T580" s="98"/>
      <c r="U580" s="98">
        <v>12</v>
      </c>
      <c r="V580" s="98"/>
      <c r="W580" s="98">
        <v>1082016</v>
      </c>
    </row>
    <row r="581" spans="2:23" ht="101.25" customHeight="1" x14ac:dyDescent="0.35">
      <c r="B581" s="84">
        <v>1248</v>
      </c>
      <c r="C581" s="91" t="s">
        <v>70</v>
      </c>
      <c r="D581" s="8" t="str">
        <f t="shared" si="20"/>
        <v>1248Vigilancia de la salud ambiental</v>
      </c>
      <c r="E581" s="8" t="s">
        <v>285</v>
      </c>
      <c r="F581" s="8" t="s">
        <v>291</v>
      </c>
      <c r="G581" s="8" t="s">
        <v>348</v>
      </c>
      <c r="H581" s="8" t="s">
        <v>406</v>
      </c>
      <c r="I581" s="136" t="s">
        <v>504</v>
      </c>
      <c r="J581" s="136" t="s">
        <v>504</v>
      </c>
      <c r="K581" s="91" t="s">
        <v>445</v>
      </c>
      <c r="L581" s="91" t="s">
        <v>521</v>
      </c>
      <c r="M581" s="8" t="str">
        <f t="shared" si="19"/>
        <v>1248Vigilancia de la salud ambientalRAFAEL URIBE URIBEI. AGOSTO 2025</v>
      </c>
      <c r="N581" s="127">
        <v>0</v>
      </c>
      <c r="O581" s="127" cm="1">
        <f t="array" ref="O581">IFERROR(S581/Q581:Q581,0)</f>
        <v>90168</v>
      </c>
      <c r="P581" s="127"/>
      <c r="Q581" s="98">
        <v>9</v>
      </c>
      <c r="R581" s="98"/>
      <c r="S581" s="99">
        <v>811512</v>
      </c>
      <c r="T581" s="98"/>
      <c r="U581" s="98">
        <v>9</v>
      </c>
      <c r="V581" s="98"/>
      <c r="W581" s="98">
        <v>811512</v>
      </c>
    </row>
    <row r="582" spans="2:23" ht="101.25" customHeight="1" x14ac:dyDescent="0.35">
      <c r="B582" s="84">
        <v>1250</v>
      </c>
      <c r="C582" s="91" t="s">
        <v>70</v>
      </c>
      <c r="D582" s="8" t="str">
        <f t="shared" si="20"/>
        <v>1250Vigilancia de la salud ambiental</v>
      </c>
      <c r="E582" s="8" t="s">
        <v>285</v>
      </c>
      <c r="F582" s="8" t="s">
        <v>291</v>
      </c>
      <c r="G582" s="8" t="s">
        <v>507</v>
      </c>
      <c r="H582" s="8" t="s">
        <v>406</v>
      </c>
      <c r="I582" s="136" t="s">
        <v>504</v>
      </c>
      <c r="J582" s="136" t="s">
        <v>504</v>
      </c>
      <c r="K582" s="79" t="s">
        <v>447</v>
      </c>
      <c r="L582" s="91" t="s">
        <v>521</v>
      </c>
      <c r="M582" s="8" t="str">
        <f t="shared" si="19"/>
        <v>1250Vigilancia de la salud ambientalSANTA FEI. AGOSTO 2025</v>
      </c>
      <c r="N582" s="127">
        <v>0</v>
      </c>
      <c r="O582" s="127" cm="1">
        <f t="array" ref="O582">IFERROR(S582/Q582:Q582,0)</f>
        <v>353753</v>
      </c>
      <c r="P582" s="127"/>
      <c r="Q582" s="98">
        <v>3</v>
      </c>
      <c r="R582" s="98"/>
      <c r="S582" s="99">
        <v>1061259</v>
      </c>
      <c r="T582" s="98"/>
      <c r="U582" s="98">
        <v>3</v>
      </c>
      <c r="V582" s="98"/>
      <c r="W582" s="98">
        <v>1061259</v>
      </c>
    </row>
    <row r="583" spans="2:23" ht="101.25" customHeight="1" x14ac:dyDescent="0.35">
      <c r="B583" s="84">
        <v>1250</v>
      </c>
      <c r="C583" s="91" t="s">
        <v>70</v>
      </c>
      <c r="D583" s="8" t="str">
        <f t="shared" si="20"/>
        <v>1250Vigilancia de la salud ambiental</v>
      </c>
      <c r="E583" s="8" t="s">
        <v>285</v>
      </c>
      <c r="F583" s="8" t="s">
        <v>291</v>
      </c>
      <c r="G583" s="8" t="s">
        <v>507</v>
      </c>
      <c r="H583" s="8" t="s">
        <v>406</v>
      </c>
      <c r="I583" s="136" t="s">
        <v>504</v>
      </c>
      <c r="J583" s="136" t="s">
        <v>504</v>
      </c>
      <c r="K583" s="91" t="s">
        <v>442</v>
      </c>
      <c r="L583" s="91" t="s">
        <v>521</v>
      </c>
      <c r="M583" s="8" t="str">
        <f t="shared" si="19"/>
        <v>1250Vigilancia de la salud ambientalANTONIO NARIÑOI. AGOSTO 2025</v>
      </c>
      <c r="N583" s="127">
        <v>0</v>
      </c>
      <c r="O583" s="127" cm="1">
        <f t="array" ref="O583">IFERROR(S583/Q583:Q583,0)</f>
        <v>0</v>
      </c>
      <c r="P583" s="127"/>
      <c r="Q583" s="98">
        <v>0</v>
      </c>
      <c r="R583" s="98"/>
      <c r="S583" s="99">
        <v>0</v>
      </c>
      <c r="T583" s="98"/>
      <c r="U583" s="98">
        <v>0</v>
      </c>
      <c r="V583" s="98"/>
      <c r="W583" s="98">
        <v>0</v>
      </c>
    </row>
    <row r="584" spans="2:23" ht="101.25" customHeight="1" x14ac:dyDescent="0.35">
      <c r="B584" s="84">
        <v>1250</v>
      </c>
      <c r="C584" s="91" t="s">
        <v>70</v>
      </c>
      <c r="D584" s="8" t="str">
        <f t="shared" si="20"/>
        <v>1250Vigilancia de la salud ambiental</v>
      </c>
      <c r="E584" s="8" t="s">
        <v>285</v>
      </c>
      <c r="F584" s="8" t="s">
        <v>291</v>
      </c>
      <c r="G584" s="8" t="s">
        <v>507</v>
      </c>
      <c r="H584" s="8" t="s">
        <v>406</v>
      </c>
      <c r="I584" s="136" t="s">
        <v>504</v>
      </c>
      <c r="J584" s="136" t="s">
        <v>504</v>
      </c>
      <c r="K584" s="79" t="s">
        <v>443</v>
      </c>
      <c r="L584" s="91" t="s">
        <v>521</v>
      </c>
      <c r="M584" s="8" t="str">
        <f t="shared" si="19"/>
        <v>1250Vigilancia de la salud ambientalCANDELARIAI. AGOSTO 2025</v>
      </c>
      <c r="N584" s="127">
        <v>0</v>
      </c>
      <c r="O584" s="127" cm="1">
        <f t="array" ref="O584">IFERROR(S584/Q584:Q584,0)</f>
        <v>353753</v>
      </c>
      <c r="P584" s="127"/>
      <c r="Q584" s="98">
        <v>1</v>
      </c>
      <c r="R584" s="98"/>
      <c r="S584" s="99">
        <v>353753</v>
      </c>
      <c r="T584" s="98"/>
      <c r="U584" s="98">
        <v>1</v>
      </c>
      <c r="V584" s="98"/>
      <c r="W584" s="98">
        <v>353753</v>
      </c>
    </row>
    <row r="585" spans="2:23" ht="60" x14ac:dyDescent="0.35">
      <c r="B585" s="84">
        <v>1251</v>
      </c>
      <c r="C585" s="91" t="s">
        <v>70</v>
      </c>
      <c r="D585" s="8" t="str">
        <f t="shared" si="20"/>
        <v>1251Vigilancia de la salud ambiental</v>
      </c>
      <c r="E585" s="8" t="s">
        <v>285</v>
      </c>
      <c r="F585" s="8" t="s">
        <v>291</v>
      </c>
      <c r="G585" s="8" t="s">
        <v>475</v>
      </c>
      <c r="H585" s="8" t="s">
        <v>406</v>
      </c>
      <c r="I585" s="136" t="s">
        <v>504</v>
      </c>
      <c r="J585" s="136" t="s">
        <v>504</v>
      </c>
      <c r="K585" s="91" t="s">
        <v>447</v>
      </c>
      <c r="L585" s="91" t="s">
        <v>521</v>
      </c>
      <c r="M585" s="8" t="str">
        <f t="shared" si="19"/>
        <v>1251Vigilancia de la salud ambientalSANTA FEI. AGOSTO 2025</v>
      </c>
      <c r="N585" s="127">
        <v>0</v>
      </c>
      <c r="O585" s="127" cm="1">
        <f t="array" ref="O585">IFERROR(S585/Q585:Q585,0)</f>
        <v>1491240</v>
      </c>
      <c r="P585" s="127"/>
      <c r="Q585" s="98">
        <v>2</v>
      </c>
      <c r="R585" s="98"/>
      <c r="S585" s="99">
        <v>2982480</v>
      </c>
      <c r="T585" s="98"/>
      <c r="U585" s="98">
        <v>2</v>
      </c>
      <c r="V585" s="98"/>
      <c r="W585" s="98">
        <v>2982480</v>
      </c>
    </row>
    <row r="586" spans="2:23" ht="60" x14ac:dyDescent="0.35">
      <c r="B586" s="84">
        <v>1251</v>
      </c>
      <c r="C586" s="91" t="s">
        <v>70</v>
      </c>
      <c r="D586" s="8" t="str">
        <f t="shared" si="20"/>
        <v>1251Vigilancia de la salud ambiental</v>
      </c>
      <c r="E586" s="8" t="s">
        <v>285</v>
      </c>
      <c r="F586" s="8" t="s">
        <v>291</v>
      </c>
      <c r="G586" s="8" t="s">
        <v>475</v>
      </c>
      <c r="H586" s="8" t="s">
        <v>406</v>
      </c>
      <c r="I586" s="136" t="s">
        <v>504</v>
      </c>
      <c r="J586" s="136" t="s">
        <v>504</v>
      </c>
      <c r="K586" s="79" t="s">
        <v>446</v>
      </c>
      <c r="L586" s="91" t="s">
        <v>521</v>
      </c>
      <c r="M586" s="8" t="str">
        <f t="shared" si="19"/>
        <v>1251Vigilancia de la salud ambientalSAN CRISTOBALI. AGOSTO 2025</v>
      </c>
      <c r="N586" s="127">
        <v>0</v>
      </c>
      <c r="O586" s="127" cm="1">
        <f t="array" ref="O586">IFERROR(S586/Q586:Q586,0)</f>
        <v>1491240</v>
      </c>
      <c r="P586" s="127"/>
      <c r="Q586" s="98">
        <v>1</v>
      </c>
      <c r="R586" s="98"/>
      <c r="S586" s="99">
        <v>1491240</v>
      </c>
      <c r="T586" s="98"/>
      <c r="U586" s="98">
        <v>1</v>
      </c>
      <c r="V586" s="98"/>
      <c r="W586" s="98">
        <v>1491240</v>
      </c>
    </row>
    <row r="587" spans="2:23" ht="43.5" x14ac:dyDescent="0.35">
      <c r="B587" s="84">
        <v>1252</v>
      </c>
      <c r="C587" s="91" t="s">
        <v>70</v>
      </c>
      <c r="D587" s="8" t="str">
        <f t="shared" si="20"/>
        <v>1252Vigilancia de la salud ambiental</v>
      </c>
      <c r="E587" s="8" t="s">
        <v>285</v>
      </c>
      <c r="F587" s="8" t="s">
        <v>291</v>
      </c>
      <c r="G587" s="8" t="s">
        <v>476</v>
      </c>
      <c r="H587" s="8" t="s">
        <v>406</v>
      </c>
      <c r="I587" s="136" t="s">
        <v>504</v>
      </c>
      <c r="J587" s="136" t="s">
        <v>504</v>
      </c>
      <c r="K587" s="91" t="s">
        <v>447</v>
      </c>
      <c r="L587" s="91" t="s">
        <v>521</v>
      </c>
      <c r="M587" s="8" t="str">
        <f t="shared" si="19"/>
        <v>1252Vigilancia de la salud ambientalSANTA FEI. AGOSTO 2025</v>
      </c>
      <c r="N587" s="127">
        <v>0</v>
      </c>
      <c r="O587" s="127" cm="1">
        <f t="array" ref="O587">IFERROR(S587/Q587:Q587,0)</f>
        <v>695912</v>
      </c>
      <c r="P587" s="127"/>
      <c r="Q587" s="98">
        <v>1</v>
      </c>
      <c r="R587" s="98"/>
      <c r="S587" s="99">
        <v>695912</v>
      </c>
      <c r="T587" s="98"/>
      <c r="U587" s="98">
        <v>1</v>
      </c>
      <c r="V587" s="98"/>
      <c r="W587" s="98">
        <v>695912</v>
      </c>
    </row>
    <row r="588" spans="2:23" ht="48" x14ac:dyDescent="0.35">
      <c r="B588" s="84">
        <v>1252</v>
      </c>
      <c r="C588" s="91" t="s">
        <v>70</v>
      </c>
      <c r="D588" s="8" t="str">
        <f t="shared" si="20"/>
        <v>1252Vigilancia de la salud ambiental</v>
      </c>
      <c r="E588" s="8" t="s">
        <v>285</v>
      </c>
      <c r="F588" s="8" t="s">
        <v>291</v>
      </c>
      <c r="G588" s="8" t="s">
        <v>476</v>
      </c>
      <c r="H588" s="8" t="s">
        <v>406</v>
      </c>
      <c r="I588" s="136" t="s">
        <v>504</v>
      </c>
      <c r="J588" s="136" t="s">
        <v>504</v>
      </c>
      <c r="K588" s="79" t="s">
        <v>444</v>
      </c>
      <c r="L588" s="91" t="s">
        <v>521</v>
      </c>
      <c r="M588" s="8" t="str">
        <f t="shared" si="19"/>
        <v>1252Vigilancia de la salud ambientalMARTIRESI. AGOSTO 2025</v>
      </c>
      <c r="N588" s="127">
        <v>0</v>
      </c>
      <c r="O588" s="127" cm="1">
        <f t="array" ref="O588">IFERROR(S588/Q588:Q588,0)</f>
        <v>695912</v>
      </c>
      <c r="P588" s="127"/>
      <c r="Q588" s="98">
        <v>1</v>
      </c>
      <c r="R588" s="98"/>
      <c r="S588" s="99">
        <v>695912</v>
      </c>
      <c r="T588" s="98"/>
      <c r="U588" s="98">
        <v>1</v>
      </c>
      <c r="V588" s="98"/>
      <c r="W588" s="98">
        <v>695912</v>
      </c>
    </row>
    <row r="589" spans="2:23" ht="60" x14ac:dyDescent="0.35">
      <c r="B589" s="84">
        <v>1252</v>
      </c>
      <c r="C589" s="91" t="s">
        <v>70</v>
      </c>
      <c r="D589" s="8" t="str">
        <f t="shared" si="20"/>
        <v>1252Vigilancia de la salud ambiental</v>
      </c>
      <c r="E589" s="8" t="s">
        <v>285</v>
      </c>
      <c r="F589" s="8" t="s">
        <v>291</v>
      </c>
      <c r="G589" s="8" t="s">
        <v>476</v>
      </c>
      <c r="H589" s="8" t="s">
        <v>406</v>
      </c>
      <c r="I589" s="136" t="s">
        <v>504</v>
      </c>
      <c r="J589" s="136" t="s">
        <v>504</v>
      </c>
      <c r="K589" s="91" t="s">
        <v>442</v>
      </c>
      <c r="L589" s="91" t="s">
        <v>521</v>
      </c>
      <c r="M589" s="8" t="str">
        <f t="shared" si="19"/>
        <v>1252Vigilancia de la salud ambientalANTONIO NARIÑOI. AGOSTO 2025</v>
      </c>
      <c r="N589" s="127">
        <v>0</v>
      </c>
      <c r="O589" s="127" cm="1">
        <f t="array" ref="O589">IFERROR(S589/Q589:Q589,0)</f>
        <v>695912</v>
      </c>
      <c r="P589" s="127"/>
      <c r="Q589" s="98">
        <v>1</v>
      </c>
      <c r="R589" s="98"/>
      <c r="S589" s="99">
        <v>695912</v>
      </c>
      <c r="T589" s="98"/>
      <c r="U589" s="98">
        <v>1</v>
      </c>
      <c r="V589" s="98"/>
      <c r="W589" s="98">
        <v>695912</v>
      </c>
    </row>
    <row r="590" spans="2:23" ht="48" x14ac:dyDescent="0.35">
      <c r="B590" s="84">
        <v>1254</v>
      </c>
      <c r="C590" s="91" t="s">
        <v>70</v>
      </c>
      <c r="D590" s="8" t="str">
        <f t="shared" si="20"/>
        <v>1254Vigilancia de la salud ambiental</v>
      </c>
      <c r="E590" s="8" t="s">
        <v>285</v>
      </c>
      <c r="F590" s="8" t="s">
        <v>291</v>
      </c>
      <c r="G590" s="8" t="s">
        <v>477</v>
      </c>
      <c r="H590" s="8" t="s">
        <v>406</v>
      </c>
      <c r="I590" s="136" t="s">
        <v>504</v>
      </c>
      <c r="J590" s="136" t="s">
        <v>504</v>
      </c>
      <c r="K590" s="79" t="s">
        <v>444</v>
      </c>
      <c r="L590" s="91" t="s">
        <v>521</v>
      </c>
      <c r="M590" s="8" t="str">
        <f t="shared" si="19"/>
        <v>1254Vigilancia de la salud ambientalMARTIRESI. AGOSTO 2025</v>
      </c>
      <c r="N590" s="127">
        <v>0</v>
      </c>
      <c r="O590" s="127" cm="1">
        <f t="array" ref="O590">IFERROR(S590/Q590:Q590,0)</f>
        <v>157216</v>
      </c>
      <c r="P590" s="127"/>
      <c r="Q590" s="98">
        <v>1</v>
      </c>
      <c r="R590" s="98"/>
      <c r="S590" s="99">
        <v>157216</v>
      </c>
      <c r="T590" s="98"/>
      <c r="U590" s="98">
        <v>1</v>
      </c>
      <c r="V590" s="98"/>
      <c r="W590" s="98">
        <v>157216</v>
      </c>
    </row>
    <row r="591" spans="2:23" ht="60" x14ac:dyDescent="0.35">
      <c r="B591" s="84">
        <v>1256</v>
      </c>
      <c r="C591" s="91" t="s">
        <v>70</v>
      </c>
      <c r="D591" s="8" t="str">
        <f t="shared" si="20"/>
        <v>1256Vigilancia de la salud ambiental</v>
      </c>
      <c r="E591" s="8" t="s">
        <v>285</v>
      </c>
      <c r="F591" s="8" t="s">
        <v>291</v>
      </c>
      <c r="G591" s="8" t="s">
        <v>472</v>
      </c>
      <c r="H591" s="8" t="s">
        <v>406</v>
      </c>
      <c r="I591" s="136" t="s">
        <v>504</v>
      </c>
      <c r="J591" s="136" t="s">
        <v>504</v>
      </c>
      <c r="K591" s="91" t="s">
        <v>442</v>
      </c>
      <c r="L591" s="91" t="s">
        <v>521</v>
      </c>
      <c r="M591" s="8" t="str">
        <f t="shared" si="19"/>
        <v>1256Vigilancia de la salud ambientalANTONIO NARIÑOI. AGOSTO 2025</v>
      </c>
      <c r="N591" s="127">
        <v>0</v>
      </c>
      <c r="O591" s="127" cm="1">
        <f t="array" ref="O591">IFERROR(S591/Q591:Q591,0)</f>
        <v>0</v>
      </c>
      <c r="P591" s="127"/>
      <c r="Q591" s="98">
        <v>0</v>
      </c>
      <c r="R591" s="98"/>
      <c r="S591" s="99">
        <v>0</v>
      </c>
      <c r="T591" s="98"/>
      <c r="U591" s="98">
        <v>0</v>
      </c>
      <c r="V591" s="98"/>
      <c r="W591" s="98">
        <v>0</v>
      </c>
    </row>
    <row r="592" spans="2:23" ht="48" x14ac:dyDescent="0.35">
      <c r="B592" s="84">
        <v>1257</v>
      </c>
      <c r="C592" s="91" t="s">
        <v>70</v>
      </c>
      <c r="D592" s="8" t="str">
        <f t="shared" si="20"/>
        <v>1257Vigilancia de la salud ambiental</v>
      </c>
      <c r="E592" s="8" t="s">
        <v>285</v>
      </c>
      <c r="F592" s="8" t="s">
        <v>291</v>
      </c>
      <c r="G592" s="8" t="s">
        <v>478</v>
      </c>
      <c r="H592" s="8" t="s">
        <v>406</v>
      </c>
      <c r="I592" s="136" t="s">
        <v>504</v>
      </c>
      <c r="J592" s="136" t="s">
        <v>504</v>
      </c>
      <c r="K592" s="79" t="s">
        <v>444</v>
      </c>
      <c r="L592" s="91" t="s">
        <v>521</v>
      </c>
      <c r="M592" s="8" t="str">
        <f t="shared" si="19"/>
        <v>1257Vigilancia de la salud ambientalMARTIRESI. AGOSTO 2025</v>
      </c>
      <c r="N592" s="127">
        <v>0</v>
      </c>
      <c r="O592" s="127" cm="1">
        <f t="array" ref="O592">IFERROR(S592/Q592:Q592,0)</f>
        <v>64023904</v>
      </c>
      <c r="P592" s="127"/>
      <c r="Q592" s="98">
        <v>1</v>
      </c>
      <c r="R592" s="98"/>
      <c r="S592" s="99">
        <v>64023904</v>
      </c>
      <c r="T592" s="98"/>
      <c r="U592" s="98">
        <v>1</v>
      </c>
      <c r="V592" s="98"/>
      <c r="W592" s="98">
        <v>64023904</v>
      </c>
    </row>
    <row r="593" spans="2:23" ht="96" x14ac:dyDescent="0.35">
      <c r="B593" s="84">
        <v>1277</v>
      </c>
      <c r="C593" s="91" t="s">
        <v>70</v>
      </c>
      <c r="D593" s="8" t="str">
        <f t="shared" si="20"/>
        <v>1277Vigilancia de la salud ambiental</v>
      </c>
      <c r="E593" s="8" t="s">
        <v>285</v>
      </c>
      <c r="F593" s="8" t="s">
        <v>289</v>
      </c>
      <c r="G593" s="8" t="s">
        <v>490</v>
      </c>
      <c r="H593" s="8" t="s">
        <v>406</v>
      </c>
      <c r="I593" s="136" t="s">
        <v>504</v>
      </c>
      <c r="J593" s="136" t="s">
        <v>504</v>
      </c>
      <c r="K593" s="91" t="s">
        <v>446</v>
      </c>
      <c r="L593" s="91" t="s">
        <v>521</v>
      </c>
      <c r="M593" s="8" t="str">
        <f t="shared" si="19"/>
        <v>1277Vigilancia de la salud ambientalSAN CRISTOBALI. AGOSTO 2025</v>
      </c>
      <c r="N593" s="127">
        <v>0</v>
      </c>
      <c r="O593" s="127" cm="1">
        <f t="array" ref="O593">IFERROR(S593/Q593:Q593,0)</f>
        <v>901693</v>
      </c>
      <c r="P593" s="127"/>
      <c r="Q593" s="98">
        <v>1</v>
      </c>
      <c r="R593" s="98"/>
      <c r="S593" s="99">
        <v>901693</v>
      </c>
      <c r="T593" s="98"/>
      <c r="U593" s="98">
        <v>1</v>
      </c>
      <c r="V593" s="98"/>
      <c r="W593" s="98">
        <v>901693</v>
      </c>
    </row>
    <row r="594" spans="2:23" ht="43.5" x14ac:dyDescent="0.35">
      <c r="B594" s="84">
        <v>1281</v>
      </c>
      <c r="C594" s="91" t="s">
        <v>70</v>
      </c>
      <c r="D594" s="8" t="str">
        <f t="shared" si="20"/>
        <v>1281Vigilancia de la salud ambiental</v>
      </c>
      <c r="E594" s="8" t="s">
        <v>285</v>
      </c>
      <c r="F594" s="8" t="s">
        <v>289</v>
      </c>
      <c r="G594" s="8" t="s">
        <v>349</v>
      </c>
      <c r="H594" s="8" t="s">
        <v>406</v>
      </c>
      <c r="I594" s="136" t="s">
        <v>504</v>
      </c>
      <c r="J594" s="136" t="s">
        <v>504</v>
      </c>
      <c r="K594" s="79" t="s">
        <v>447</v>
      </c>
      <c r="L594" s="91" t="s">
        <v>521</v>
      </c>
      <c r="M594" s="8" t="str">
        <f t="shared" si="19"/>
        <v>1281Vigilancia de la salud ambientalSANTA FEI. AGOSTO 2025</v>
      </c>
      <c r="N594" s="127">
        <v>0</v>
      </c>
      <c r="O594" s="127" cm="1">
        <f t="array" ref="O594">IFERROR(S594/Q594:Q594,0)</f>
        <v>90168</v>
      </c>
      <c r="P594" s="127"/>
      <c r="Q594" s="98">
        <v>1</v>
      </c>
      <c r="R594" s="98"/>
      <c r="S594" s="99">
        <v>90168</v>
      </c>
      <c r="T594" s="98"/>
      <c r="U594" s="98">
        <v>1</v>
      </c>
      <c r="V594" s="98"/>
      <c r="W594" s="98">
        <v>90168</v>
      </c>
    </row>
    <row r="595" spans="2:23" ht="48" x14ac:dyDescent="0.35">
      <c r="B595" s="84">
        <v>1281</v>
      </c>
      <c r="C595" s="91" t="s">
        <v>70</v>
      </c>
      <c r="D595" s="8" t="str">
        <f t="shared" si="20"/>
        <v>1281Vigilancia de la salud ambiental</v>
      </c>
      <c r="E595" s="8" t="s">
        <v>285</v>
      </c>
      <c r="F595" s="8" t="s">
        <v>289</v>
      </c>
      <c r="G595" s="8" t="s">
        <v>349</v>
      </c>
      <c r="H595" s="8" t="s">
        <v>406</v>
      </c>
      <c r="I595" s="136" t="s">
        <v>504</v>
      </c>
      <c r="J595" s="136" t="s">
        <v>504</v>
      </c>
      <c r="K595" s="91" t="s">
        <v>444</v>
      </c>
      <c r="L595" s="91" t="s">
        <v>521</v>
      </c>
      <c r="M595" s="8" t="str">
        <f t="shared" si="19"/>
        <v>1281Vigilancia de la salud ambientalMARTIRESI. AGOSTO 2025</v>
      </c>
      <c r="N595" s="127">
        <v>0</v>
      </c>
      <c r="O595" s="127" cm="1">
        <f t="array" ref="O595">IFERROR(S595/Q595:Q595,0)</f>
        <v>90168</v>
      </c>
      <c r="P595" s="127"/>
      <c r="Q595" s="98">
        <v>1</v>
      </c>
      <c r="R595" s="98"/>
      <c r="S595" s="99">
        <v>90168</v>
      </c>
      <c r="T595" s="98"/>
      <c r="U595" s="98">
        <v>1</v>
      </c>
      <c r="V595" s="98"/>
      <c r="W595" s="98">
        <v>90168</v>
      </c>
    </row>
    <row r="596" spans="2:23" ht="60.5" thickBot="1" x14ac:dyDescent="0.4">
      <c r="B596" s="85">
        <v>1281</v>
      </c>
      <c r="C596" s="91" t="s">
        <v>70</v>
      </c>
      <c r="D596" s="8" t="str">
        <f t="shared" si="20"/>
        <v>1281Vigilancia de la salud ambiental</v>
      </c>
      <c r="E596" s="8" t="s">
        <v>285</v>
      </c>
      <c r="F596" s="8" t="s">
        <v>289</v>
      </c>
      <c r="G596" s="8" t="s">
        <v>349</v>
      </c>
      <c r="H596" s="8" t="s">
        <v>406</v>
      </c>
      <c r="I596" s="136" t="s">
        <v>504</v>
      </c>
      <c r="J596" s="136" t="s">
        <v>504</v>
      </c>
      <c r="K596" s="79" t="s">
        <v>442</v>
      </c>
      <c r="L596" s="92" t="s">
        <v>521</v>
      </c>
      <c r="M596" s="8" t="str">
        <f t="shared" si="19"/>
        <v>1281Vigilancia de la salud ambientalANTONIO NARIÑOI. AGOSTO 2025</v>
      </c>
      <c r="N596" s="127">
        <v>0</v>
      </c>
      <c r="O596" s="127" cm="1">
        <f t="array" ref="O596">IFERROR(S596/Q596:Q596,0)</f>
        <v>0</v>
      </c>
      <c r="P596" s="127"/>
      <c r="Q596" s="98">
        <v>0</v>
      </c>
      <c r="R596" s="98"/>
      <c r="S596" s="99">
        <v>0</v>
      </c>
      <c r="T596" s="98"/>
      <c r="U596" s="98">
        <v>0</v>
      </c>
      <c r="V596" s="98"/>
      <c r="W596" s="98">
        <v>0</v>
      </c>
    </row>
    <row r="597" spans="2:23" ht="48.5" thickTop="1" x14ac:dyDescent="0.35">
      <c r="B597" s="83">
        <v>1281</v>
      </c>
      <c r="C597" s="91" t="s">
        <v>70</v>
      </c>
      <c r="D597" s="8" t="str">
        <f t="shared" si="20"/>
        <v>1281Vigilancia de la salud ambiental</v>
      </c>
      <c r="E597" s="8" t="s">
        <v>285</v>
      </c>
      <c r="F597" s="8" t="s">
        <v>289</v>
      </c>
      <c r="G597" s="8" t="s">
        <v>349</v>
      </c>
      <c r="H597" s="8" t="s">
        <v>406</v>
      </c>
      <c r="I597" s="136" t="s">
        <v>504</v>
      </c>
      <c r="J597" s="136" t="s">
        <v>504</v>
      </c>
      <c r="K597" s="91" t="s">
        <v>443</v>
      </c>
      <c r="L597" s="90" t="s">
        <v>521</v>
      </c>
      <c r="M597" s="8" t="str">
        <f t="shared" si="19"/>
        <v>1281Vigilancia de la salud ambientalCANDELARIAI. AGOSTO 2025</v>
      </c>
      <c r="N597" s="127">
        <v>0</v>
      </c>
      <c r="O597" s="127" cm="1">
        <f t="array" ref="O597">IFERROR(S597/Q597:Q597,0)</f>
        <v>90168</v>
      </c>
      <c r="P597" s="127"/>
      <c r="Q597" s="98">
        <v>6</v>
      </c>
      <c r="R597" s="98"/>
      <c r="S597" s="99">
        <v>541008</v>
      </c>
      <c r="T597" s="98"/>
      <c r="U597" s="98">
        <v>6</v>
      </c>
      <c r="V597" s="98"/>
      <c r="W597" s="98">
        <v>541008</v>
      </c>
    </row>
    <row r="598" spans="2:23" ht="60" x14ac:dyDescent="0.35">
      <c r="B598" s="84">
        <v>1735</v>
      </c>
      <c r="C598" s="91" t="s">
        <v>70</v>
      </c>
      <c r="D598" s="8" t="str">
        <f t="shared" si="20"/>
        <v>1735Vigilancia de la salud ambiental</v>
      </c>
      <c r="E598" s="8" t="s">
        <v>285</v>
      </c>
      <c r="F598" s="8" t="s">
        <v>291</v>
      </c>
      <c r="G598" s="8" t="s">
        <v>350</v>
      </c>
      <c r="H598" s="8" t="s">
        <v>406</v>
      </c>
      <c r="I598" s="136" t="s">
        <v>504</v>
      </c>
      <c r="J598" s="136" t="s">
        <v>504</v>
      </c>
      <c r="K598" s="79" t="s">
        <v>442</v>
      </c>
      <c r="L598" s="91" t="s">
        <v>521</v>
      </c>
      <c r="M598" s="8" t="str">
        <f t="shared" si="19"/>
        <v>1735Vigilancia de la salud ambientalANTONIO NARIÑOI. AGOSTO 2025</v>
      </c>
      <c r="N598" s="127">
        <v>0</v>
      </c>
      <c r="O598" s="127" cm="1">
        <f t="array" ref="O598">IFERROR(S598/Q598:Q598,0)</f>
        <v>29478</v>
      </c>
      <c r="P598" s="127"/>
      <c r="Q598" s="98">
        <v>24</v>
      </c>
      <c r="R598" s="98"/>
      <c r="S598" s="99">
        <v>707472</v>
      </c>
      <c r="T598" s="98"/>
      <c r="U598" s="98">
        <v>24</v>
      </c>
      <c r="V598" s="98"/>
      <c r="W598" s="98">
        <v>707472</v>
      </c>
    </row>
    <row r="599" spans="2:23" ht="48" x14ac:dyDescent="0.35">
      <c r="B599" s="84">
        <v>1735</v>
      </c>
      <c r="C599" s="91" t="s">
        <v>70</v>
      </c>
      <c r="D599" s="8" t="str">
        <f t="shared" si="20"/>
        <v>1735Vigilancia de la salud ambiental</v>
      </c>
      <c r="E599" s="8" t="s">
        <v>285</v>
      </c>
      <c r="F599" s="8" t="s">
        <v>291</v>
      </c>
      <c r="G599" s="8" t="s">
        <v>350</v>
      </c>
      <c r="H599" s="8" t="s">
        <v>406</v>
      </c>
      <c r="I599" s="136" t="s">
        <v>504</v>
      </c>
      <c r="J599" s="136" t="s">
        <v>504</v>
      </c>
      <c r="K599" s="91" t="s">
        <v>443</v>
      </c>
      <c r="L599" s="91" t="s">
        <v>521</v>
      </c>
      <c r="M599" s="8" t="str">
        <f t="shared" si="19"/>
        <v>1735Vigilancia de la salud ambientalCANDELARIAI. AGOSTO 2025</v>
      </c>
      <c r="N599" s="127">
        <v>0</v>
      </c>
      <c r="O599" s="127" cm="1">
        <f t="array" ref="O599">IFERROR(S599/Q599:Q599,0)</f>
        <v>0</v>
      </c>
      <c r="P599" s="127"/>
      <c r="Q599" s="98">
        <v>0</v>
      </c>
      <c r="R599" s="98"/>
      <c r="S599" s="99">
        <v>0</v>
      </c>
      <c r="T599" s="98"/>
      <c r="U599" s="98">
        <v>0</v>
      </c>
      <c r="V599" s="98"/>
      <c r="W599" s="98">
        <v>0</v>
      </c>
    </row>
    <row r="600" spans="2:23" ht="48" x14ac:dyDescent="0.35">
      <c r="B600" s="84">
        <v>1736</v>
      </c>
      <c r="C600" s="91" t="s">
        <v>70</v>
      </c>
      <c r="D600" s="8" t="str">
        <f t="shared" si="20"/>
        <v>1736Vigilancia de la salud ambiental</v>
      </c>
      <c r="E600" s="8" t="s">
        <v>285</v>
      </c>
      <c r="F600" s="8" t="s">
        <v>292</v>
      </c>
      <c r="G600" s="8" t="s">
        <v>351</v>
      </c>
      <c r="H600" s="8" t="s">
        <v>411</v>
      </c>
      <c r="I600" s="136" t="s">
        <v>504</v>
      </c>
      <c r="J600" s="136" t="s">
        <v>504</v>
      </c>
      <c r="K600" s="91" t="s">
        <v>443</v>
      </c>
      <c r="L600" s="91" t="s">
        <v>521</v>
      </c>
      <c r="M600" s="8" t="str">
        <f t="shared" si="19"/>
        <v>1736Vigilancia de la salud ambientalCANDELARIAI. AGOSTO 2025</v>
      </c>
      <c r="N600" s="127">
        <v>0</v>
      </c>
      <c r="O600" s="127" cm="1">
        <f t="array" ref="O600">IFERROR(S600/Q600:Q600,0)</f>
        <v>5530386</v>
      </c>
      <c r="P600" s="127"/>
      <c r="Q600" s="98">
        <v>2</v>
      </c>
      <c r="R600" s="98"/>
      <c r="S600" s="99">
        <v>11060772</v>
      </c>
      <c r="T600" s="98"/>
      <c r="U600" s="98">
        <v>2</v>
      </c>
      <c r="V600" s="98"/>
      <c r="W600" s="98">
        <v>11060772</v>
      </c>
    </row>
    <row r="601" spans="2:23" ht="48" x14ac:dyDescent="0.35">
      <c r="B601" s="84">
        <v>1737</v>
      </c>
      <c r="C601" s="91" t="s">
        <v>70</v>
      </c>
      <c r="D601" s="8" t="str">
        <f t="shared" si="20"/>
        <v>1737Vigilancia de la salud ambiental</v>
      </c>
      <c r="E601" s="8" t="s">
        <v>285</v>
      </c>
      <c r="F601" s="8" t="s">
        <v>292</v>
      </c>
      <c r="G601" s="8" t="s">
        <v>352</v>
      </c>
      <c r="H601" s="8" t="s">
        <v>406</v>
      </c>
      <c r="I601" s="136" t="s">
        <v>504</v>
      </c>
      <c r="J601" s="136" t="s">
        <v>504</v>
      </c>
      <c r="K601" s="79" t="s">
        <v>446</v>
      </c>
      <c r="L601" s="91" t="s">
        <v>521</v>
      </c>
      <c r="M601" s="8" t="str">
        <f t="shared" si="19"/>
        <v>1737Vigilancia de la salud ambientalSAN CRISTOBALI. AGOSTO 2025</v>
      </c>
      <c r="N601" s="127">
        <v>0</v>
      </c>
      <c r="O601" s="127" cm="1">
        <f t="array" ref="O601">IFERROR(S601/Q601:Q601,0)</f>
        <v>0</v>
      </c>
      <c r="P601" s="127"/>
      <c r="Q601" s="98">
        <v>0</v>
      </c>
      <c r="R601" s="98"/>
      <c r="S601" s="99">
        <v>0</v>
      </c>
      <c r="T601" s="98"/>
      <c r="U601" s="98">
        <v>0</v>
      </c>
      <c r="V601" s="98"/>
      <c r="W601" s="98">
        <v>0</v>
      </c>
    </row>
    <row r="602" spans="2:23" ht="48" x14ac:dyDescent="0.35">
      <c r="B602" s="84">
        <v>1737</v>
      </c>
      <c r="C602" s="91" t="s">
        <v>70</v>
      </c>
      <c r="D602" s="8" t="str">
        <f t="shared" si="20"/>
        <v>1737Vigilancia de la salud ambiental</v>
      </c>
      <c r="E602" s="8" t="s">
        <v>285</v>
      </c>
      <c r="F602" s="8" t="s">
        <v>292</v>
      </c>
      <c r="G602" s="8" t="s">
        <v>352</v>
      </c>
      <c r="H602" s="8" t="s">
        <v>406</v>
      </c>
      <c r="I602" s="136" t="s">
        <v>504</v>
      </c>
      <c r="J602" s="136" t="s">
        <v>504</v>
      </c>
      <c r="K602" s="79" t="s">
        <v>443</v>
      </c>
      <c r="L602" s="91" t="s">
        <v>521</v>
      </c>
      <c r="M602" s="8" t="str">
        <f t="shared" si="19"/>
        <v>1737Vigilancia de la salud ambientalCANDELARIAI. AGOSTO 2025</v>
      </c>
      <c r="N602" s="127">
        <v>0</v>
      </c>
      <c r="O602" s="127" cm="1">
        <f t="array" ref="O602">IFERROR(S602/Q602:Q602,0)</f>
        <v>0</v>
      </c>
      <c r="P602" s="127"/>
      <c r="Q602" s="98">
        <v>0</v>
      </c>
      <c r="R602" s="98"/>
      <c r="S602" s="99">
        <v>0</v>
      </c>
      <c r="T602" s="98"/>
      <c r="U602" s="98">
        <v>0</v>
      </c>
      <c r="V602" s="98"/>
      <c r="W602" s="98">
        <v>0</v>
      </c>
    </row>
    <row r="603" spans="2:23" ht="60" x14ac:dyDescent="0.35">
      <c r="B603" s="84">
        <v>1737</v>
      </c>
      <c r="C603" s="91" t="s">
        <v>70</v>
      </c>
      <c r="D603" s="8" t="str">
        <f t="shared" si="20"/>
        <v>1737Vigilancia de la salud ambiental</v>
      </c>
      <c r="E603" s="8" t="s">
        <v>285</v>
      </c>
      <c r="F603" s="8" t="s">
        <v>292</v>
      </c>
      <c r="G603" s="8" t="s">
        <v>352</v>
      </c>
      <c r="H603" s="8" t="s">
        <v>406</v>
      </c>
      <c r="I603" s="136" t="s">
        <v>504</v>
      </c>
      <c r="J603" s="136" t="s">
        <v>504</v>
      </c>
      <c r="K603" s="91" t="s">
        <v>445</v>
      </c>
      <c r="L603" s="91" t="s">
        <v>521</v>
      </c>
      <c r="M603" s="8" t="str">
        <f t="shared" si="19"/>
        <v>1737Vigilancia de la salud ambientalRAFAEL URIBE URIBEI. AGOSTO 2025</v>
      </c>
      <c r="N603" s="127">
        <v>0</v>
      </c>
      <c r="O603" s="127" cm="1">
        <f t="array" ref="O603">IFERROR(S603/Q603:Q603,0)</f>
        <v>240448</v>
      </c>
      <c r="P603" s="127"/>
      <c r="Q603" s="98">
        <v>15</v>
      </c>
      <c r="R603" s="98"/>
      <c r="S603" s="99">
        <v>3606720</v>
      </c>
      <c r="T603" s="98"/>
      <c r="U603" s="98">
        <v>15</v>
      </c>
      <c r="V603" s="98"/>
      <c r="W603" s="98">
        <v>3606720</v>
      </c>
    </row>
    <row r="604" spans="2:23" ht="48" x14ac:dyDescent="0.35">
      <c r="B604" s="84">
        <v>1741</v>
      </c>
      <c r="C604" s="91" t="s">
        <v>70</v>
      </c>
      <c r="D604" s="8" t="str">
        <f t="shared" si="20"/>
        <v>1741Vigilancia de la salud ambiental</v>
      </c>
      <c r="E604" s="8" t="s">
        <v>285</v>
      </c>
      <c r="F604" s="8" t="s">
        <v>288</v>
      </c>
      <c r="G604" s="8" t="s">
        <v>422</v>
      </c>
      <c r="H604" s="8" t="s">
        <v>406</v>
      </c>
      <c r="I604" s="136" t="s">
        <v>504</v>
      </c>
      <c r="J604" s="136" t="s">
        <v>504</v>
      </c>
      <c r="K604" s="79" t="s">
        <v>444</v>
      </c>
      <c r="L604" s="91" t="s">
        <v>521</v>
      </c>
      <c r="M604" s="8" t="str">
        <f t="shared" si="19"/>
        <v>1741Vigilancia de la salud ambientalMARTIRESI. AGOSTO 2025</v>
      </c>
      <c r="N604" s="127">
        <v>0</v>
      </c>
      <c r="O604" s="127" cm="1">
        <f t="array" ref="O604">IFERROR(S604/Q604:Q604,0)</f>
        <v>0</v>
      </c>
      <c r="P604" s="127"/>
      <c r="Q604" s="98">
        <v>0</v>
      </c>
      <c r="R604" s="98"/>
      <c r="S604" s="99">
        <v>0</v>
      </c>
      <c r="T604" s="98"/>
      <c r="U604" s="98">
        <v>0</v>
      </c>
      <c r="V604" s="98"/>
      <c r="W604" s="98">
        <v>0</v>
      </c>
    </row>
    <row r="605" spans="2:23" ht="60" x14ac:dyDescent="0.35">
      <c r="B605" s="84">
        <v>1741</v>
      </c>
      <c r="C605" s="91" t="s">
        <v>70</v>
      </c>
      <c r="D605" s="8" t="str">
        <f t="shared" si="20"/>
        <v>1741Vigilancia de la salud ambiental</v>
      </c>
      <c r="E605" s="8" t="s">
        <v>285</v>
      </c>
      <c r="F605" s="8" t="s">
        <v>288</v>
      </c>
      <c r="G605" s="8" t="s">
        <v>422</v>
      </c>
      <c r="H605" s="8" t="s">
        <v>406</v>
      </c>
      <c r="I605" s="136" t="s">
        <v>504</v>
      </c>
      <c r="J605" s="136" t="s">
        <v>504</v>
      </c>
      <c r="K605" s="91" t="s">
        <v>442</v>
      </c>
      <c r="L605" s="91" t="s">
        <v>521</v>
      </c>
      <c r="M605" s="8" t="str">
        <f t="shared" si="19"/>
        <v>1741Vigilancia de la salud ambientalANTONIO NARIÑOI. AGOSTO 2025</v>
      </c>
      <c r="N605" s="127">
        <v>0</v>
      </c>
      <c r="O605" s="127" cm="1">
        <f t="array" ref="O605">IFERROR(S605/Q605:Q605,0)</f>
        <v>0</v>
      </c>
      <c r="P605" s="127"/>
      <c r="Q605" s="98">
        <v>0</v>
      </c>
      <c r="R605" s="98"/>
      <c r="S605" s="99">
        <v>0</v>
      </c>
      <c r="T605" s="98"/>
      <c r="U605" s="98">
        <v>0</v>
      </c>
      <c r="V605" s="98"/>
      <c r="W605" s="98">
        <v>0</v>
      </c>
    </row>
    <row r="606" spans="2:23" ht="60" x14ac:dyDescent="0.35">
      <c r="B606" s="84">
        <v>1741</v>
      </c>
      <c r="C606" s="91" t="s">
        <v>70</v>
      </c>
      <c r="D606" s="8" t="str">
        <f t="shared" si="20"/>
        <v>1741Vigilancia de la salud ambiental</v>
      </c>
      <c r="E606" s="8" t="s">
        <v>285</v>
      </c>
      <c r="F606" s="8" t="s">
        <v>288</v>
      </c>
      <c r="G606" s="8" t="s">
        <v>422</v>
      </c>
      <c r="H606" s="8" t="s">
        <v>406</v>
      </c>
      <c r="I606" s="136" t="s">
        <v>504</v>
      </c>
      <c r="J606" s="136" t="s">
        <v>504</v>
      </c>
      <c r="K606" s="79" t="s">
        <v>445</v>
      </c>
      <c r="L606" s="91" t="s">
        <v>521</v>
      </c>
      <c r="M606" s="8" t="str">
        <f t="shared" si="19"/>
        <v>1741Vigilancia de la salud ambientalRAFAEL URIBE URIBEI. AGOSTO 2025</v>
      </c>
      <c r="N606" s="127">
        <v>0</v>
      </c>
      <c r="O606" s="127" cm="1">
        <f t="array" ref="O606">IFERROR(S606/Q606:Q606,0)</f>
        <v>198832</v>
      </c>
      <c r="P606" s="127"/>
      <c r="Q606" s="98">
        <v>1</v>
      </c>
      <c r="R606" s="98"/>
      <c r="S606" s="99">
        <v>198832</v>
      </c>
      <c r="T606" s="98"/>
      <c r="U606" s="98">
        <v>1</v>
      </c>
      <c r="V606" s="98"/>
      <c r="W606" s="98">
        <v>198832</v>
      </c>
    </row>
    <row r="607" spans="2:23" ht="60" x14ac:dyDescent="0.35">
      <c r="B607" s="84">
        <v>1742</v>
      </c>
      <c r="C607" s="91" t="s">
        <v>70</v>
      </c>
      <c r="D607" s="8" t="str">
        <f t="shared" si="20"/>
        <v>1742Vigilancia de la salud ambiental</v>
      </c>
      <c r="E607" s="8" t="s">
        <v>285</v>
      </c>
      <c r="F607" s="8" t="s">
        <v>288</v>
      </c>
      <c r="G607" s="8" t="s">
        <v>353</v>
      </c>
      <c r="H607" s="8" t="s">
        <v>406</v>
      </c>
      <c r="I607" s="136" t="s">
        <v>504</v>
      </c>
      <c r="J607" s="136" t="s">
        <v>504</v>
      </c>
      <c r="K607" s="91" t="s">
        <v>447</v>
      </c>
      <c r="L607" s="91" t="s">
        <v>521</v>
      </c>
      <c r="M607" s="8" t="str">
        <f t="shared" si="19"/>
        <v>1742Vigilancia de la salud ambientalSANTA FEI. AGOSTO 2025</v>
      </c>
      <c r="N607" s="127">
        <v>0</v>
      </c>
      <c r="O607" s="127" cm="1">
        <f t="array" ref="O607">IFERROR(S607/Q607:Q607,0)</f>
        <v>60112</v>
      </c>
      <c r="P607" s="127"/>
      <c r="Q607" s="98">
        <v>3</v>
      </c>
      <c r="R607" s="98"/>
      <c r="S607" s="99">
        <v>180336</v>
      </c>
      <c r="T607" s="98"/>
      <c r="U607" s="98">
        <v>3</v>
      </c>
      <c r="V607" s="98"/>
      <c r="W607" s="98">
        <v>180336</v>
      </c>
    </row>
    <row r="608" spans="2:23" ht="60" x14ac:dyDescent="0.35">
      <c r="B608" s="84">
        <v>1742</v>
      </c>
      <c r="C608" s="91" t="s">
        <v>70</v>
      </c>
      <c r="D608" s="8" t="str">
        <f t="shared" si="20"/>
        <v>1742Vigilancia de la salud ambiental</v>
      </c>
      <c r="E608" s="8" t="s">
        <v>285</v>
      </c>
      <c r="F608" s="8" t="s">
        <v>288</v>
      </c>
      <c r="G608" s="8" t="s">
        <v>353</v>
      </c>
      <c r="H608" s="8" t="s">
        <v>406</v>
      </c>
      <c r="I608" s="136" t="s">
        <v>504</v>
      </c>
      <c r="J608" s="136" t="s">
        <v>504</v>
      </c>
      <c r="K608" s="79" t="s">
        <v>446</v>
      </c>
      <c r="L608" s="91" t="s">
        <v>521</v>
      </c>
      <c r="M608" s="8" t="str">
        <f t="shared" si="19"/>
        <v>1742Vigilancia de la salud ambientalSAN CRISTOBALI. AGOSTO 2025</v>
      </c>
      <c r="N608" s="127">
        <v>0</v>
      </c>
      <c r="O608" s="127" cm="1">
        <f t="array" ref="O608">IFERROR(S608/Q608:Q608,0)</f>
        <v>60112</v>
      </c>
      <c r="P608" s="127"/>
      <c r="Q608" s="98">
        <v>33</v>
      </c>
      <c r="R608" s="98"/>
      <c r="S608" s="99">
        <v>1983696</v>
      </c>
      <c r="T608" s="98"/>
      <c r="U608" s="98">
        <v>25</v>
      </c>
      <c r="V608" s="98"/>
      <c r="W608" s="98">
        <v>1502800</v>
      </c>
    </row>
    <row r="609" spans="2:23" ht="60" x14ac:dyDescent="0.35">
      <c r="B609" s="84">
        <v>1742</v>
      </c>
      <c r="C609" s="91" t="s">
        <v>70</v>
      </c>
      <c r="D609" s="8" t="str">
        <f t="shared" si="20"/>
        <v>1742Vigilancia de la salud ambiental</v>
      </c>
      <c r="E609" s="8" t="s">
        <v>285</v>
      </c>
      <c r="F609" s="8" t="s">
        <v>288</v>
      </c>
      <c r="G609" s="8" t="s">
        <v>353</v>
      </c>
      <c r="H609" s="8" t="s">
        <v>406</v>
      </c>
      <c r="I609" s="136" t="s">
        <v>504</v>
      </c>
      <c r="J609" s="136" t="s">
        <v>504</v>
      </c>
      <c r="K609" s="91" t="s">
        <v>444</v>
      </c>
      <c r="L609" s="91" t="s">
        <v>521</v>
      </c>
      <c r="M609" s="8" t="str">
        <f t="shared" si="19"/>
        <v>1742Vigilancia de la salud ambientalMARTIRESI. AGOSTO 2025</v>
      </c>
      <c r="N609" s="127">
        <v>0</v>
      </c>
      <c r="O609" s="127" cm="1">
        <f t="array" ref="O609">IFERROR(S609/Q609:Q609,0)</f>
        <v>60112</v>
      </c>
      <c r="P609" s="127"/>
      <c r="Q609" s="98">
        <v>35</v>
      </c>
      <c r="R609" s="98"/>
      <c r="S609" s="99">
        <v>2103920</v>
      </c>
      <c r="T609" s="98"/>
      <c r="U609" s="98">
        <v>34</v>
      </c>
      <c r="V609" s="98"/>
      <c r="W609" s="98">
        <v>2043808</v>
      </c>
    </row>
    <row r="610" spans="2:23" ht="60" x14ac:dyDescent="0.35">
      <c r="B610" s="84">
        <v>1742</v>
      </c>
      <c r="C610" s="91" t="s">
        <v>70</v>
      </c>
      <c r="D610" s="8" t="str">
        <f t="shared" si="20"/>
        <v>1742Vigilancia de la salud ambiental</v>
      </c>
      <c r="E610" s="8" t="s">
        <v>285</v>
      </c>
      <c r="F610" s="8" t="s">
        <v>288</v>
      </c>
      <c r="G610" s="8" t="s">
        <v>353</v>
      </c>
      <c r="H610" s="8" t="s">
        <v>406</v>
      </c>
      <c r="I610" s="136" t="s">
        <v>504</v>
      </c>
      <c r="J610" s="136" t="s">
        <v>504</v>
      </c>
      <c r="K610" s="91" t="s">
        <v>442</v>
      </c>
      <c r="L610" s="91" t="s">
        <v>521</v>
      </c>
      <c r="M610" s="8" t="str">
        <f t="shared" si="19"/>
        <v>1742Vigilancia de la salud ambientalANTONIO NARIÑOI. AGOSTO 2025</v>
      </c>
      <c r="N610" s="127">
        <v>0</v>
      </c>
      <c r="O610" s="127" cm="1">
        <f t="array" ref="O610">IFERROR(S610/Q610:Q610,0)</f>
        <v>60112</v>
      </c>
      <c r="P610" s="127"/>
      <c r="Q610" s="98">
        <v>8</v>
      </c>
      <c r="R610" s="98"/>
      <c r="S610" s="99">
        <v>480896</v>
      </c>
      <c r="T610" s="98"/>
      <c r="U610" s="98">
        <v>5</v>
      </c>
      <c r="V610" s="98"/>
      <c r="W610" s="98">
        <v>300560</v>
      </c>
    </row>
    <row r="611" spans="2:23" ht="60" x14ac:dyDescent="0.35">
      <c r="B611" s="84">
        <v>1742</v>
      </c>
      <c r="C611" s="91" t="s">
        <v>70</v>
      </c>
      <c r="D611" s="8" t="str">
        <f t="shared" si="20"/>
        <v>1742Vigilancia de la salud ambiental</v>
      </c>
      <c r="E611" s="8" t="s">
        <v>285</v>
      </c>
      <c r="F611" s="8" t="s">
        <v>288</v>
      </c>
      <c r="G611" s="8" t="s">
        <v>353</v>
      </c>
      <c r="H611" s="8" t="s">
        <v>406</v>
      </c>
      <c r="I611" s="136" t="s">
        <v>504</v>
      </c>
      <c r="J611" s="136" t="s">
        <v>504</v>
      </c>
      <c r="K611" s="91" t="s">
        <v>443</v>
      </c>
      <c r="L611" s="91" t="s">
        <v>521</v>
      </c>
      <c r="M611" s="8" t="str">
        <f t="shared" si="19"/>
        <v>1742Vigilancia de la salud ambientalCANDELARIAI. AGOSTO 2025</v>
      </c>
      <c r="N611" s="127">
        <v>0</v>
      </c>
      <c r="O611" s="127" cm="1">
        <f t="array" ref="O611">IFERROR(S611/Q611:Q611,0)</f>
        <v>60112</v>
      </c>
      <c r="P611" s="127"/>
      <c r="Q611" s="98">
        <v>1</v>
      </c>
      <c r="R611" s="98"/>
      <c r="S611" s="99">
        <v>60112</v>
      </c>
      <c r="T611" s="98"/>
      <c r="U611" s="98">
        <v>0</v>
      </c>
      <c r="V611" s="98"/>
      <c r="W611" s="98">
        <v>0</v>
      </c>
    </row>
    <row r="612" spans="2:23" ht="60" x14ac:dyDescent="0.35">
      <c r="B612" s="84">
        <v>1742</v>
      </c>
      <c r="C612" s="91" t="s">
        <v>70</v>
      </c>
      <c r="D612" s="8" t="str">
        <f t="shared" si="20"/>
        <v>1742Vigilancia de la salud ambiental</v>
      </c>
      <c r="E612" s="8" t="s">
        <v>285</v>
      </c>
      <c r="F612" s="8" t="s">
        <v>288</v>
      </c>
      <c r="G612" s="8" t="s">
        <v>353</v>
      </c>
      <c r="H612" s="8" t="s">
        <v>406</v>
      </c>
      <c r="I612" s="136" t="s">
        <v>504</v>
      </c>
      <c r="J612" s="136" t="s">
        <v>504</v>
      </c>
      <c r="K612" s="91" t="s">
        <v>445</v>
      </c>
      <c r="L612" s="91" t="s">
        <v>521</v>
      </c>
      <c r="M612" s="8" t="str">
        <f t="shared" si="19"/>
        <v>1742Vigilancia de la salud ambientalRAFAEL URIBE URIBEI. AGOSTO 2025</v>
      </c>
      <c r="N612" s="127">
        <v>0</v>
      </c>
      <c r="O612" s="127" cm="1">
        <f t="array" ref="O612">IFERROR(S612/Q612:Q612,0)</f>
        <v>60112</v>
      </c>
      <c r="P612" s="127"/>
      <c r="Q612" s="98">
        <v>39</v>
      </c>
      <c r="R612" s="98"/>
      <c r="S612" s="99">
        <v>2344368</v>
      </c>
      <c r="T612" s="98"/>
      <c r="U612" s="98">
        <v>31</v>
      </c>
      <c r="V612" s="98"/>
      <c r="W612" s="98">
        <v>1863472</v>
      </c>
    </row>
    <row r="613" spans="2:23" ht="48" x14ac:dyDescent="0.35">
      <c r="B613" s="84">
        <v>1743</v>
      </c>
      <c r="C613" s="91" t="s">
        <v>70</v>
      </c>
      <c r="D613" s="8" t="str">
        <f t="shared" si="20"/>
        <v>1743Vigilancia de la salud ambiental</v>
      </c>
      <c r="E613" s="8" t="s">
        <v>285</v>
      </c>
      <c r="F613" s="8" t="s">
        <v>288</v>
      </c>
      <c r="G613" s="8" t="s">
        <v>354</v>
      </c>
      <c r="H613" s="8" t="s">
        <v>406</v>
      </c>
      <c r="I613" s="136" t="s">
        <v>504</v>
      </c>
      <c r="J613" s="136" t="s">
        <v>504</v>
      </c>
      <c r="K613" s="91" t="s">
        <v>446</v>
      </c>
      <c r="L613" s="91" t="s">
        <v>521</v>
      </c>
      <c r="M613" s="8" t="str">
        <f t="shared" si="19"/>
        <v>1743Vigilancia de la salud ambientalSAN CRISTOBALI. AGOSTO 2025</v>
      </c>
      <c r="N613" s="127">
        <v>0</v>
      </c>
      <c r="O613" s="127" cm="1">
        <f t="array" ref="O613">IFERROR(S613/Q613:Q613,0)</f>
        <v>0</v>
      </c>
      <c r="P613" s="127"/>
      <c r="Q613" s="98">
        <v>0</v>
      </c>
      <c r="R613" s="98"/>
      <c r="S613" s="99">
        <v>0</v>
      </c>
      <c r="T613" s="98"/>
      <c r="U613" s="98">
        <v>0</v>
      </c>
      <c r="V613" s="98"/>
      <c r="W613" s="98">
        <v>0</v>
      </c>
    </row>
    <row r="614" spans="2:23" ht="48" x14ac:dyDescent="0.35">
      <c r="B614" s="84">
        <v>1743</v>
      </c>
      <c r="C614" s="91" t="s">
        <v>70</v>
      </c>
      <c r="D614" s="8" t="str">
        <f t="shared" si="20"/>
        <v>1743Vigilancia de la salud ambiental</v>
      </c>
      <c r="E614" s="8" t="s">
        <v>285</v>
      </c>
      <c r="F614" s="8" t="s">
        <v>288</v>
      </c>
      <c r="G614" s="8" t="s">
        <v>354</v>
      </c>
      <c r="H614" s="8" t="s">
        <v>406</v>
      </c>
      <c r="I614" s="136" t="s">
        <v>504</v>
      </c>
      <c r="J614" s="136" t="s">
        <v>504</v>
      </c>
      <c r="K614" s="91" t="s">
        <v>444</v>
      </c>
      <c r="L614" s="91" t="s">
        <v>521</v>
      </c>
      <c r="M614" s="8" t="str">
        <f t="shared" si="19"/>
        <v>1743Vigilancia de la salud ambientalMARTIRESI. AGOSTO 2025</v>
      </c>
      <c r="N614" s="127">
        <v>0</v>
      </c>
      <c r="O614" s="127" cm="1">
        <f t="array" ref="O614">IFERROR(S614/Q614:Q614,0)</f>
        <v>90168</v>
      </c>
      <c r="P614" s="127"/>
      <c r="Q614" s="98">
        <v>1</v>
      </c>
      <c r="R614" s="98"/>
      <c r="S614" s="99">
        <v>90168</v>
      </c>
      <c r="T614" s="98"/>
      <c r="U614" s="98">
        <v>1</v>
      </c>
      <c r="V614" s="98"/>
      <c r="W614" s="98">
        <v>90168</v>
      </c>
    </row>
    <row r="615" spans="2:23" ht="60" x14ac:dyDescent="0.35">
      <c r="B615" s="84">
        <v>1743</v>
      </c>
      <c r="C615" s="91" t="s">
        <v>70</v>
      </c>
      <c r="D615" s="8" t="str">
        <f t="shared" si="20"/>
        <v>1743Vigilancia de la salud ambiental</v>
      </c>
      <c r="E615" s="8" t="s">
        <v>285</v>
      </c>
      <c r="F615" s="8" t="s">
        <v>288</v>
      </c>
      <c r="G615" s="8" t="s">
        <v>354</v>
      </c>
      <c r="H615" s="8" t="s">
        <v>406</v>
      </c>
      <c r="I615" s="136" t="s">
        <v>504</v>
      </c>
      <c r="J615" s="136" t="s">
        <v>504</v>
      </c>
      <c r="K615" s="79" t="s">
        <v>442</v>
      </c>
      <c r="L615" s="91" t="s">
        <v>521</v>
      </c>
      <c r="M615" s="8" t="str">
        <f t="shared" si="19"/>
        <v>1743Vigilancia de la salud ambientalANTONIO NARIÑOI. AGOSTO 2025</v>
      </c>
      <c r="N615" s="127">
        <v>0</v>
      </c>
      <c r="O615" s="127" cm="1">
        <f t="array" ref="O615">IFERROR(S615/Q615:Q615,0)</f>
        <v>0</v>
      </c>
      <c r="P615" s="127"/>
      <c r="Q615" s="98">
        <v>0</v>
      </c>
      <c r="R615" s="98"/>
      <c r="S615" s="99">
        <v>0</v>
      </c>
      <c r="T615" s="98"/>
      <c r="U615" s="98">
        <v>0</v>
      </c>
      <c r="V615" s="98"/>
      <c r="W615" s="98">
        <v>0</v>
      </c>
    </row>
    <row r="616" spans="2:23" ht="60" x14ac:dyDescent="0.35">
      <c r="B616" s="84">
        <v>1743</v>
      </c>
      <c r="C616" s="91" t="s">
        <v>70</v>
      </c>
      <c r="D616" s="8" t="str">
        <f t="shared" si="20"/>
        <v>1743Vigilancia de la salud ambiental</v>
      </c>
      <c r="E616" s="8" t="s">
        <v>285</v>
      </c>
      <c r="F616" s="8" t="s">
        <v>288</v>
      </c>
      <c r="G616" s="8" t="s">
        <v>354</v>
      </c>
      <c r="H616" s="8" t="s">
        <v>406</v>
      </c>
      <c r="I616" s="136" t="s">
        <v>504</v>
      </c>
      <c r="J616" s="136" t="s">
        <v>504</v>
      </c>
      <c r="K616" s="91" t="s">
        <v>445</v>
      </c>
      <c r="L616" s="91" t="s">
        <v>521</v>
      </c>
      <c r="M616" s="8" t="str">
        <f t="shared" si="19"/>
        <v>1743Vigilancia de la salud ambientalRAFAEL URIBE URIBEI. AGOSTO 2025</v>
      </c>
      <c r="N616" s="127">
        <v>0</v>
      </c>
      <c r="O616" s="127" cm="1">
        <f t="array" ref="O616">IFERROR(S616/Q616:Q616,0)</f>
        <v>0</v>
      </c>
      <c r="P616" s="127"/>
      <c r="Q616" s="98">
        <v>0</v>
      </c>
      <c r="R616" s="98"/>
      <c r="S616" s="99">
        <v>0</v>
      </c>
      <c r="T616" s="98"/>
      <c r="U616" s="98">
        <v>0</v>
      </c>
      <c r="V616" s="98"/>
      <c r="W616" s="98">
        <v>0</v>
      </c>
    </row>
    <row r="617" spans="2:23" ht="43.5" x14ac:dyDescent="0.35">
      <c r="B617" s="84">
        <v>1744</v>
      </c>
      <c r="C617" s="91" t="s">
        <v>70</v>
      </c>
      <c r="D617" s="8" t="str">
        <f t="shared" si="20"/>
        <v>1744Vigilancia de la salud ambiental</v>
      </c>
      <c r="E617" s="8" t="s">
        <v>285</v>
      </c>
      <c r="F617" s="8" t="s">
        <v>288</v>
      </c>
      <c r="G617" s="8" t="s">
        <v>355</v>
      </c>
      <c r="H617" s="8" t="s">
        <v>406</v>
      </c>
      <c r="I617" s="136" t="s">
        <v>504</v>
      </c>
      <c r="J617" s="136" t="s">
        <v>504</v>
      </c>
      <c r="K617" s="79" t="s">
        <v>447</v>
      </c>
      <c r="L617" s="91" t="s">
        <v>521</v>
      </c>
      <c r="M617" s="8" t="str">
        <f t="shared" si="19"/>
        <v>1744Vigilancia de la salud ambientalSANTA FEI. AGOSTO 2025</v>
      </c>
      <c r="N617" s="127">
        <v>0</v>
      </c>
      <c r="O617" s="127" cm="1">
        <f t="array" ref="O617">IFERROR(S617/Q617:Q617,0)</f>
        <v>60112</v>
      </c>
      <c r="P617" s="127"/>
      <c r="Q617" s="98">
        <v>1</v>
      </c>
      <c r="R617" s="98"/>
      <c r="S617" s="99">
        <v>60112</v>
      </c>
      <c r="T617" s="98"/>
      <c r="U617" s="98">
        <v>1</v>
      </c>
      <c r="V617" s="98"/>
      <c r="W617" s="98">
        <v>60112</v>
      </c>
    </row>
    <row r="618" spans="2:23" ht="48" x14ac:dyDescent="0.35">
      <c r="B618" s="84">
        <v>1744</v>
      </c>
      <c r="C618" s="91" t="s">
        <v>70</v>
      </c>
      <c r="D618" s="8" t="str">
        <f t="shared" si="20"/>
        <v>1744Vigilancia de la salud ambiental</v>
      </c>
      <c r="E618" s="8" t="s">
        <v>285</v>
      </c>
      <c r="F618" s="8" t="s">
        <v>288</v>
      </c>
      <c r="G618" s="8" t="s">
        <v>355</v>
      </c>
      <c r="H618" s="8" t="s">
        <v>406</v>
      </c>
      <c r="I618" s="136" t="s">
        <v>504</v>
      </c>
      <c r="J618" s="136" t="s">
        <v>504</v>
      </c>
      <c r="K618" s="91" t="s">
        <v>446</v>
      </c>
      <c r="L618" s="91" t="s">
        <v>521</v>
      </c>
      <c r="M618" s="8" t="str">
        <f t="shared" si="19"/>
        <v>1744Vigilancia de la salud ambientalSAN CRISTOBALI. AGOSTO 2025</v>
      </c>
      <c r="N618" s="127">
        <v>0</v>
      </c>
      <c r="O618" s="127" cm="1">
        <f t="array" ref="O618">IFERROR(S618/Q618:Q618,0)</f>
        <v>60112</v>
      </c>
      <c r="P618" s="127"/>
      <c r="Q618" s="98">
        <v>8</v>
      </c>
      <c r="R618" s="98"/>
      <c r="S618" s="99">
        <v>480896</v>
      </c>
      <c r="T618" s="98"/>
      <c r="U618" s="98">
        <v>6</v>
      </c>
      <c r="V618" s="98"/>
      <c r="W618" s="98">
        <v>360672</v>
      </c>
    </row>
    <row r="619" spans="2:23" ht="48" x14ac:dyDescent="0.35">
      <c r="B619" s="84">
        <v>1744</v>
      </c>
      <c r="C619" s="91" t="s">
        <v>70</v>
      </c>
      <c r="D619" s="8" t="str">
        <f t="shared" si="20"/>
        <v>1744Vigilancia de la salud ambiental</v>
      </c>
      <c r="E619" s="8" t="s">
        <v>285</v>
      </c>
      <c r="F619" s="8" t="s">
        <v>288</v>
      </c>
      <c r="G619" s="8" t="s">
        <v>355</v>
      </c>
      <c r="H619" s="8" t="s">
        <v>406</v>
      </c>
      <c r="I619" s="136" t="s">
        <v>504</v>
      </c>
      <c r="J619" s="136" t="s">
        <v>504</v>
      </c>
      <c r="K619" s="91" t="s">
        <v>444</v>
      </c>
      <c r="L619" s="91" t="s">
        <v>521</v>
      </c>
      <c r="M619" s="8" t="str">
        <f t="shared" si="19"/>
        <v>1744Vigilancia de la salud ambientalMARTIRESI. AGOSTO 2025</v>
      </c>
      <c r="N619" s="127">
        <v>0</v>
      </c>
      <c r="O619" s="127" cm="1">
        <f t="array" ref="O619">IFERROR(S619/Q619:Q619,0)</f>
        <v>60112</v>
      </c>
      <c r="P619" s="127"/>
      <c r="Q619" s="98">
        <v>13</v>
      </c>
      <c r="R619" s="98"/>
      <c r="S619" s="99">
        <v>781456</v>
      </c>
      <c r="T619" s="98"/>
      <c r="U619" s="98">
        <v>12</v>
      </c>
      <c r="V619" s="98"/>
      <c r="W619" s="98">
        <v>721344</v>
      </c>
    </row>
    <row r="620" spans="2:23" ht="60" x14ac:dyDescent="0.35">
      <c r="B620" s="84">
        <v>1744</v>
      </c>
      <c r="C620" s="91" t="s">
        <v>70</v>
      </c>
      <c r="D620" s="8" t="str">
        <f t="shared" si="20"/>
        <v>1744Vigilancia de la salud ambiental</v>
      </c>
      <c r="E620" s="8" t="s">
        <v>285</v>
      </c>
      <c r="F620" s="8" t="s">
        <v>288</v>
      </c>
      <c r="G620" s="8" t="s">
        <v>355</v>
      </c>
      <c r="H620" s="8" t="s">
        <v>406</v>
      </c>
      <c r="I620" s="136" t="s">
        <v>504</v>
      </c>
      <c r="J620" s="136" t="s">
        <v>504</v>
      </c>
      <c r="K620" s="79" t="s">
        <v>442</v>
      </c>
      <c r="L620" s="91" t="s">
        <v>521</v>
      </c>
      <c r="M620" s="8" t="str">
        <f t="shared" si="19"/>
        <v>1744Vigilancia de la salud ambientalANTONIO NARIÑOI. AGOSTO 2025</v>
      </c>
      <c r="N620" s="127">
        <v>0</v>
      </c>
      <c r="O620" s="127" cm="1">
        <f t="array" ref="O620">IFERROR(S620/Q620:Q620,0)</f>
        <v>60112</v>
      </c>
      <c r="P620" s="127"/>
      <c r="Q620" s="98">
        <v>2</v>
      </c>
      <c r="R620" s="98"/>
      <c r="S620" s="99">
        <v>120224</v>
      </c>
      <c r="T620" s="98"/>
      <c r="U620" s="98">
        <v>0</v>
      </c>
      <c r="V620" s="98"/>
      <c r="W620" s="98">
        <v>0</v>
      </c>
    </row>
    <row r="621" spans="2:23" ht="48" x14ac:dyDescent="0.35">
      <c r="B621" s="84">
        <v>1744</v>
      </c>
      <c r="C621" s="91" t="s">
        <v>70</v>
      </c>
      <c r="D621" s="8" t="str">
        <f t="shared" si="20"/>
        <v>1744Vigilancia de la salud ambiental</v>
      </c>
      <c r="E621" s="8" t="s">
        <v>285</v>
      </c>
      <c r="F621" s="8" t="s">
        <v>288</v>
      </c>
      <c r="G621" s="8" t="s">
        <v>355</v>
      </c>
      <c r="H621" s="8" t="s">
        <v>406</v>
      </c>
      <c r="I621" s="136" t="s">
        <v>504</v>
      </c>
      <c r="J621" s="136" t="s">
        <v>504</v>
      </c>
      <c r="K621" s="91" t="s">
        <v>443</v>
      </c>
      <c r="L621" s="91" t="s">
        <v>521</v>
      </c>
      <c r="M621" s="8" t="str">
        <f t="shared" si="19"/>
        <v>1744Vigilancia de la salud ambientalCANDELARIAI. AGOSTO 2025</v>
      </c>
      <c r="N621" s="127">
        <v>0</v>
      </c>
      <c r="O621" s="127" cm="1">
        <f t="array" ref="O621">IFERROR(S621/Q621:Q621,0)</f>
        <v>60112</v>
      </c>
      <c r="P621" s="127"/>
      <c r="Q621" s="98">
        <v>1</v>
      </c>
      <c r="R621" s="98"/>
      <c r="S621" s="99">
        <v>60112</v>
      </c>
      <c r="T621" s="98"/>
      <c r="U621" s="98">
        <v>0</v>
      </c>
      <c r="V621" s="98"/>
      <c r="W621" s="98">
        <v>0</v>
      </c>
    </row>
    <row r="622" spans="2:23" ht="60" x14ac:dyDescent="0.35">
      <c r="B622" s="84">
        <v>1744</v>
      </c>
      <c r="C622" s="91" t="s">
        <v>70</v>
      </c>
      <c r="D622" s="8" t="str">
        <f t="shared" si="20"/>
        <v>1744Vigilancia de la salud ambiental</v>
      </c>
      <c r="E622" s="8" t="s">
        <v>285</v>
      </c>
      <c r="F622" s="8" t="s">
        <v>288</v>
      </c>
      <c r="G622" s="8" t="s">
        <v>355</v>
      </c>
      <c r="H622" s="8" t="s">
        <v>406</v>
      </c>
      <c r="I622" s="136" t="s">
        <v>504</v>
      </c>
      <c r="J622" s="136" t="s">
        <v>504</v>
      </c>
      <c r="K622" s="79" t="s">
        <v>445</v>
      </c>
      <c r="L622" s="91" t="s">
        <v>521</v>
      </c>
      <c r="M622" s="8" t="str">
        <f t="shared" si="19"/>
        <v>1744Vigilancia de la salud ambientalRAFAEL URIBE URIBEI. AGOSTO 2025</v>
      </c>
      <c r="N622" s="127">
        <v>0</v>
      </c>
      <c r="O622" s="127" cm="1">
        <f t="array" ref="O622">IFERROR(S622/Q622:Q622,0)</f>
        <v>60112</v>
      </c>
      <c r="P622" s="127"/>
      <c r="Q622" s="98">
        <v>2</v>
      </c>
      <c r="R622" s="98"/>
      <c r="S622" s="99">
        <v>120224</v>
      </c>
      <c r="T622" s="98"/>
      <c r="U622" s="98">
        <v>1</v>
      </c>
      <c r="V622" s="98"/>
      <c r="W622" s="98">
        <v>60112</v>
      </c>
    </row>
    <row r="623" spans="2:23" ht="48" x14ac:dyDescent="0.35">
      <c r="B623" s="84">
        <v>1746</v>
      </c>
      <c r="C623" s="91" t="s">
        <v>70</v>
      </c>
      <c r="D623" s="8" t="str">
        <f t="shared" si="20"/>
        <v>1746Vigilancia de la salud ambiental</v>
      </c>
      <c r="E623" s="8" t="s">
        <v>285</v>
      </c>
      <c r="F623" s="8" t="s">
        <v>288</v>
      </c>
      <c r="G623" s="8" t="s">
        <v>356</v>
      </c>
      <c r="H623" s="8" t="s">
        <v>406</v>
      </c>
      <c r="I623" s="136" t="s">
        <v>504</v>
      </c>
      <c r="J623" s="136" t="s">
        <v>504</v>
      </c>
      <c r="K623" s="91" t="s">
        <v>447</v>
      </c>
      <c r="L623" s="91" t="s">
        <v>521</v>
      </c>
      <c r="M623" s="8" t="str">
        <f t="shared" si="19"/>
        <v>1746Vigilancia de la salud ambientalSANTA FEI. AGOSTO 2025</v>
      </c>
      <c r="N623" s="127">
        <v>0</v>
      </c>
      <c r="O623" s="127" cm="1">
        <f t="array" ref="O623">IFERROR(S623/Q623:Q623,0)</f>
        <v>0</v>
      </c>
      <c r="P623" s="127"/>
      <c r="Q623" s="98">
        <v>0</v>
      </c>
      <c r="R623" s="98"/>
      <c r="S623" s="99">
        <v>0</v>
      </c>
      <c r="T623" s="98"/>
      <c r="U623" s="98">
        <v>0</v>
      </c>
      <c r="V623" s="98"/>
      <c r="W623" s="98">
        <v>0</v>
      </c>
    </row>
    <row r="624" spans="2:23" ht="48" x14ac:dyDescent="0.35">
      <c r="B624" s="84">
        <v>1746</v>
      </c>
      <c r="C624" s="91" t="s">
        <v>70</v>
      </c>
      <c r="D624" s="8" t="str">
        <f t="shared" si="20"/>
        <v>1746Vigilancia de la salud ambiental</v>
      </c>
      <c r="E624" s="8" t="s">
        <v>285</v>
      </c>
      <c r="F624" s="8" t="s">
        <v>288</v>
      </c>
      <c r="G624" s="8" t="s">
        <v>356</v>
      </c>
      <c r="H624" s="8" t="s">
        <v>406</v>
      </c>
      <c r="I624" s="136" t="s">
        <v>504</v>
      </c>
      <c r="J624" s="136" t="s">
        <v>504</v>
      </c>
      <c r="K624" s="79" t="s">
        <v>446</v>
      </c>
      <c r="L624" s="91" t="s">
        <v>521</v>
      </c>
      <c r="M624" s="8" t="str">
        <f t="shared" si="19"/>
        <v>1746Vigilancia de la salud ambientalSAN CRISTOBALI. AGOSTO 2025</v>
      </c>
      <c r="N624" s="127">
        <v>0</v>
      </c>
      <c r="O624" s="127" cm="1">
        <f t="array" ref="O624">IFERROR(S624/Q624:Q624,0)</f>
        <v>60112</v>
      </c>
      <c r="P624" s="127"/>
      <c r="Q624" s="98">
        <v>1</v>
      </c>
      <c r="R624" s="98"/>
      <c r="S624" s="99">
        <v>60112</v>
      </c>
      <c r="T624" s="98"/>
      <c r="U624" s="98">
        <v>0</v>
      </c>
      <c r="V624" s="98"/>
      <c r="W624" s="98">
        <v>0</v>
      </c>
    </row>
    <row r="625" spans="2:23" ht="60" x14ac:dyDescent="0.35">
      <c r="B625" s="84">
        <v>1746</v>
      </c>
      <c r="C625" s="91" t="s">
        <v>70</v>
      </c>
      <c r="D625" s="8" t="str">
        <f t="shared" si="20"/>
        <v>1746Vigilancia de la salud ambiental</v>
      </c>
      <c r="E625" s="8" t="s">
        <v>285</v>
      </c>
      <c r="F625" s="8" t="s">
        <v>288</v>
      </c>
      <c r="G625" s="8" t="s">
        <v>356</v>
      </c>
      <c r="H625" s="8" t="s">
        <v>406</v>
      </c>
      <c r="I625" s="136" t="s">
        <v>504</v>
      </c>
      <c r="J625" s="136" t="s">
        <v>504</v>
      </c>
      <c r="K625" s="91" t="s">
        <v>442</v>
      </c>
      <c r="L625" s="91" t="s">
        <v>521</v>
      </c>
      <c r="M625" s="8" t="str">
        <f t="shared" si="19"/>
        <v>1746Vigilancia de la salud ambientalANTONIO NARIÑOI. AGOSTO 2025</v>
      </c>
      <c r="N625" s="127">
        <v>0</v>
      </c>
      <c r="O625" s="127" cm="1">
        <f t="array" ref="O625">IFERROR(S625/Q625:Q625,0)</f>
        <v>60112</v>
      </c>
      <c r="P625" s="127"/>
      <c r="Q625" s="98">
        <v>1</v>
      </c>
      <c r="R625" s="98"/>
      <c r="S625" s="99">
        <v>60112</v>
      </c>
      <c r="T625" s="98"/>
      <c r="U625" s="98">
        <v>0</v>
      </c>
      <c r="V625" s="98"/>
      <c r="W625" s="98">
        <v>0</v>
      </c>
    </row>
    <row r="626" spans="2:23" ht="60" x14ac:dyDescent="0.35">
      <c r="B626" s="84">
        <v>1746</v>
      </c>
      <c r="C626" s="91" t="s">
        <v>70</v>
      </c>
      <c r="D626" s="8" t="str">
        <f t="shared" si="20"/>
        <v>1746Vigilancia de la salud ambiental</v>
      </c>
      <c r="E626" s="8" t="s">
        <v>285</v>
      </c>
      <c r="F626" s="8" t="s">
        <v>288</v>
      </c>
      <c r="G626" s="8" t="s">
        <v>356</v>
      </c>
      <c r="H626" s="8" t="s">
        <v>406</v>
      </c>
      <c r="I626" s="136" t="s">
        <v>504</v>
      </c>
      <c r="J626" s="136" t="s">
        <v>504</v>
      </c>
      <c r="K626" s="79" t="s">
        <v>445</v>
      </c>
      <c r="L626" s="91" t="s">
        <v>521</v>
      </c>
      <c r="M626" s="8" t="str">
        <f t="shared" si="19"/>
        <v>1746Vigilancia de la salud ambientalRAFAEL URIBE URIBEI. AGOSTO 2025</v>
      </c>
      <c r="N626" s="127">
        <v>0</v>
      </c>
      <c r="O626" s="127" cm="1">
        <f t="array" ref="O626">IFERROR(S626/Q626:Q626,0)</f>
        <v>60112</v>
      </c>
      <c r="P626" s="127"/>
      <c r="Q626" s="98">
        <v>1</v>
      </c>
      <c r="R626" s="98"/>
      <c r="S626" s="99">
        <v>60112</v>
      </c>
      <c r="T626" s="98"/>
      <c r="U626" s="98">
        <v>1</v>
      </c>
      <c r="V626" s="98"/>
      <c r="W626" s="98">
        <v>60112</v>
      </c>
    </row>
    <row r="627" spans="2:23" ht="72" x14ac:dyDescent="0.35">
      <c r="B627" s="84">
        <v>1747</v>
      </c>
      <c r="C627" s="91" t="s">
        <v>70</v>
      </c>
      <c r="D627" s="8" t="str">
        <f t="shared" si="20"/>
        <v>1747Vigilancia de la salud ambiental</v>
      </c>
      <c r="E627" s="8" t="s">
        <v>285</v>
      </c>
      <c r="F627" s="8" t="s">
        <v>288</v>
      </c>
      <c r="G627" s="8" t="s">
        <v>423</v>
      </c>
      <c r="H627" s="8" t="s">
        <v>406</v>
      </c>
      <c r="I627" s="136" t="s">
        <v>504</v>
      </c>
      <c r="J627" s="136" t="s">
        <v>504</v>
      </c>
      <c r="K627" s="79" t="s">
        <v>442</v>
      </c>
      <c r="L627" s="91" t="s">
        <v>521</v>
      </c>
      <c r="M627" s="8" t="str">
        <f t="shared" si="19"/>
        <v>1747Vigilancia de la salud ambientalANTONIO NARIÑOI. AGOSTO 2025</v>
      </c>
      <c r="N627" s="127">
        <v>0</v>
      </c>
      <c r="O627" s="127" cm="1">
        <f t="array" ref="O627">IFERROR(S627/Q627:Q627,0)</f>
        <v>90168</v>
      </c>
      <c r="P627" s="127"/>
      <c r="Q627" s="98">
        <v>1</v>
      </c>
      <c r="R627" s="98"/>
      <c r="S627" s="99">
        <v>90168</v>
      </c>
      <c r="T627" s="98"/>
      <c r="U627" s="98">
        <v>0</v>
      </c>
      <c r="V627" s="98"/>
      <c r="W627" s="98">
        <v>0</v>
      </c>
    </row>
    <row r="628" spans="2:23" ht="72" x14ac:dyDescent="0.35">
      <c r="B628" s="84">
        <v>1747</v>
      </c>
      <c r="C628" s="91" t="s">
        <v>70</v>
      </c>
      <c r="D628" s="8" t="str">
        <f t="shared" si="20"/>
        <v>1747Vigilancia de la salud ambiental</v>
      </c>
      <c r="E628" s="8" t="s">
        <v>285</v>
      </c>
      <c r="F628" s="8" t="s">
        <v>288</v>
      </c>
      <c r="G628" s="8" t="s">
        <v>423</v>
      </c>
      <c r="H628" s="8" t="s">
        <v>406</v>
      </c>
      <c r="I628" s="136" t="s">
        <v>504</v>
      </c>
      <c r="J628" s="136" t="s">
        <v>504</v>
      </c>
      <c r="K628" s="91" t="s">
        <v>445</v>
      </c>
      <c r="L628" s="91" t="s">
        <v>521</v>
      </c>
      <c r="M628" s="8" t="str">
        <f t="shared" si="19"/>
        <v>1747Vigilancia de la salud ambientalRAFAEL URIBE URIBEI. AGOSTO 2025</v>
      </c>
      <c r="N628" s="127">
        <v>0</v>
      </c>
      <c r="O628" s="127" cm="1">
        <f t="array" ref="O628">IFERROR(S628/Q628:Q628,0)</f>
        <v>90168</v>
      </c>
      <c r="P628" s="127"/>
      <c r="Q628" s="98">
        <v>1</v>
      </c>
      <c r="R628" s="98"/>
      <c r="S628" s="99">
        <v>90168</v>
      </c>
      <c r="T628" s="98"/>
      <c r="U628" s="98">
        <v>1</v>
      </c>
      <c r="V628" s="98"/>
      <c r="W628" s="98">
        <v>90168</v>
      </c>
    </row>
    <row r="629" spans="2:23" ht="72" x14ac:dyDescent="0.35">
      <c r="B629" s="84">
        <v>1748</v>
      </c>
      <c r="C629" s="91" t="s">
        <v>70</v>
      </c>
      <c r="D629" s="8" t="str">
        <f t="shared" si="20"/>
        <v>1748Vigilancia de la salud ambiental</v>
      </c>
      <c r="E629" s="8" t="s">
        <v>285</v>
      </c>
      <c r="F629" s="8" t="s">
        <v>288</v>
      </c>
      <c r="G629" s="8" t="s">
        <v>357</v>
      </c>
      <c r="H629" s="8" t="s">
        <v>406</v>
      </c>
      <c r="I629" s="136" t="s">
        <v>504</v>
      </c>
      <c r="J629" s="136" t="s">
        <v>504</v>
      </c>
      <c r="K629" s="91" t="s">
        <v>447</v>
      </c>
      <c r="L629" s="91" t="s">
        <v>521</v>
      </c>
      <c r="M629" s="8" t="str">
        <f t="shared" si="19"/>
        <v>1748Vigilancia de la salud ambientalSANTA FEI. AGOSTO 2025</v>
      </c>
      <c r="N629" s="127">
        <v>0</v>
      </c>
      <c r="O629" s="127" cm="1">
        <f t="array" ref="O629">IFERROR(S629/Q629:Q629,0)</f>
        <v>0</v>
      </c>
      <c r="P629" s="127"/>
      <c r="Q629" s="98">
        <v>0</v>
      </c>
      <c r="R629" s="98"/>
      <c r="S629" s="99">
        <v>0</v>
      </c>
      <c r="T629" s="98"/>
      <c r="U629" s="98">
        <v>0</v>
      </c>
      <c r="V629" s="98"/>
      <c r="W629" s="98">
        <v>0</v>
      </c>
    </row>
    <row r="630" spans="2:23" ht="72" x14ac:dyDescent="0.35">
      <c r="B630" s="84">
        <v>1748</v>
      </c>
      <c r="C630" s="91" t="s">
        <v>70</v>
      </c>
      <c r="D630" s="8" t="str">
        <f t="shared" si="20"/>
        <v>1748Vigilancia de la salud ambiental</v>
      </c>
      <c r="E630" s="8" t="s">
        <v>285</v>
      </c>
      <c r="F630" s="8" t="s">
        <v>288</v>
      </c>
      <c r="G630" s="8" t="s">
        <v>357</v>
      </c>
      <c r="H630" s="8" t="s">
        <v>406</v>
      </c>
      <c r="I630" s="136" t="s">
        <v>504</v>
      </c>
      <c r="J630" s="136" t="s">
        <v>504</v>
      </c>
      <c r="K630" s="79" t="s">
        <v>446</v>
      </c>
      <c r="L630" s="91" t="s">
        <v>521</v>
      </c>
      <c r="M630" s="8" t="str">
        <f t="shared" si="19"/>
        <v>1748Vigilancia de la salud ambientalSAN CRISTOBALI. AGOSTO 2025</v>
      </c>
      <c r="N630" s="127">
        <v>0</v>
      </c>
      <c r="O630" s="127" cm="1">
        <f t="array" ref="O630">IFERROR(S630/Q630:Q630,0)</f>
        <v>75140</v>
      </c>
      <c r="P630" s="127"/>
      <c r="Q630" s="98">
        <v>2</v>
      </c>
      <c r="R630" s="98"/>
      <c r="S630" s="99">
        <v>150280</v>
      </c>
      <c r="T630" s="98"/>
      <c r="U630" s="98">
        <v>2</v>
      </c>
      <c r="V630" s="98"/>
      <c r="W630" s="98">
        <v>150280</v>
      </c>
    </row>
    <row r="631" spans="2:23" ht="72" x14ac:dyDescent="0.35">
      <c r="B631" s="84">
        <v>1748</v>
      </c>
      <c r="C631" s="91" t="s">
        <v>70</v>
      </c>
      <c r="D631" s="8" t="str">
        <f t="shared" si="20"/>
        <v>1748Vigilancia de la salud ambiental</v>
      </c>
      <c r="E631" s="8" t="s">
        <v>285</v>
      </c>
      <c r="F631" s="8" t="s">
        <v>288</v>
      </c>
      <c r="G631" s="8" t="s">
        <v>357</v>
      </c>
      <c r="H631" s="8" t="s">
        <v>406</v>
      </c>
      <c r="I631" s="136" t="s">
        <v>504</v>
      </c>
      <c r="J631" s="136" t="s">
        <v>504</v>
      </c>
      <c r="K631" s="91" t="s">
        <v>444</v>
      </c>
      <c r="L631" s="91" t="s">
        <v>521</v>
      </c>
      <c r="M631" s="8" t="str">
        <f t="shared" si="19"/>
        <v>1748Vigilancia de la salud ambientalMARTIRESI. AGOSTO 2025</v>
      </c>
      <c r="N631" s="127">
        <v>0</v>
      </c>
      <c r="O631" s="127" cm="1">
        <f t="array" ref="O631">IFERROR(S631/Q631:Q631,0)</f>
        <v>75140</v>
      </c>
      <c r="P631" s="127"/>
      <c r="Q631" s="98">
        <v>1</v>
      </c>
      <c r="R631" s="98"/>
      <c r="S631" s="99">
        <v>75140</v>
      </c>
      <c r="T631" s="98"/>
      <c r="U631" s="98">
        <v>1</v>
      </c>
      <c r="V631" s="98"/>
      <c r="W631" s="98">
        <v>75140</v>
      </c>
    </row>
    <row r="632" spans="2:23" ht="72" x14ac:dyDescent="0.35">
      <c r="B632" s="84">
        <v>1748</v>
      </c>
      <c r="C632" s="91" t="s">
        <v>70</v>
      </c>
      <c r="D632" s="8" t="str">
        <f t="shared" si="20"/>
        <v>1748Vigilancia de la salud ambiental</v>
      </c>
      <c r="E632" s="8" t="s">
        <v>285</v>
      </c>
      <c r="F632" s="8" t="s">
        <v>288</v>
      </c>
      <c r="G632" s="8" t="s">
        <v>357</v>
      </c>
      <c r="H632" s="8" t="s">
        <v>406</v>
      </c>
      <c r="I632" s="136" t="s">
        <v>504</v>
      </c>
      <c r="J632" s="136" t="s">
        <v>504</v>
      </c>
      <c r="K632" s="79" t="s">
        <v>442</v>
      </c>
      <c r="L632" s="91" t="s">
        <v>521</v>
      </c>
      <c r="M632" s="8" t="str">
        <f t="shared" si="19"/>
        <v>1748Vigilancia de la salud ambientalANTONIO NARIÑOI. AGOSTO 2025</v>
      </c>
      <c r="N632" s="127">
        <v>0</v>
      </c>
      <c r="O632" s="127" cm="1">
        <f t="array" ref="O632">IFERROR(S632/Q632:Q632,0)</f>
        <v>75140</v>
      </c>
      <c r="P632" s="127"/>
      <c r="Q632" s="98">
        <v>13</v>
      </c>
      <c r="R632" s="98"/>
      <c r="S632" s="99">
        <v>976820</v>
      </c>
      <c r="T632" s="98"/>
      <c r="U632" s="98">
        <v>13</v>
      </c>
      <c r="V632" s="98"/>
      <c r="W632" s="98">
        <v>976820</v>
      </c>
    </row>
    <row r="633" spans="2:23" ht="72" x14ac:dyDescent="0.35">
      <c r="B633" s="84">
        <v>1748</v>
      </c>
      <c r="C633" s="91" t="s">
        <v>70</v>
      </c>
      <c r="D633" s="8" t="str">
        <f t="shared" si="20"/>
        <v>1748Vigilancia de la salud ambiental</v>
      </c>
      <c r="E633" s="8" t="s">
        <v>285</v>
      </c>
      <c r="F633" s="8" t="s">
        <v>288</v>
      </c>
      <c r="G633" s="8" t="s">
        <v>357</v>
      </c>
      <c r="H633" s="8" t="s">
        <v>406</v>
      </c>
      <c r="I633" s="136" t="s">
        <v>504</v>
      </c>
      <c r="J633" s="136" t="s">
        <v>504</v>
      </c>
      <c r="K633" s="91" t="s">
        <v>443</v>
      </c>
      <c r="L633" s="91" t="s">
        <v>521</v>
      </c>
      <c r="M633" s="8" t="str">
        <f t="shared" si="19"/>
        <v>1748Vigilancia de la salud ambientalCANDELARIAI. AGOSTO 2025</v>
      </c>
      <c r="N633" s="127">
        <v>0</v>
      </c>
      <c r="O633" s="127" cm="1">
        <f t="array" ref="O633">IFERROR(S633/Q633:Q633,0)</f>
        <v>0</v>
      </c>
      <c r="P633" s="127"/>
      <c r="Q633" s="98">
        <v>0</v>
      </c>
      <c r="R633" s="98"/>
      <c r="S633" s="99">
        <v>0</v>
      </c>
      <c r="T633" s="98"/>
      <c r="U633" s="98">
        <v>0</v>
      </c>
      <c r="V633" s="98"/>
      <c r="W633" s="98">
        <v>0</v>
      </c>
    </row>
    <row r="634" spans="2:23" ht="72" x14ac:dyDescent="0.35">
      <c r="B634" s="84">
        <v>1748</v>
      </c>
      <c r="C634" s="91" t="s">
        <v>70</v>
      </c>
      <c r="D634" s="8" t="str">
        <f t="shared" si="20"/>
        <v>1748Vigilancia de la salud ambiental</v>
      </c>
      <c r="E634" s="8" t="s">
        <v>285</v>
      </c>
      <c r="F634" s="8" t="s">
        <v>288</v>
      </c>
      <c r="G634" s="8" t="s">
        <v>357</v>
      </c>
      <c r="H634" s="8" t="s">
        <v>406</v>
      </c>
      <c r="I634" s="136" t="s">
        <v>504</v>
      </c>
      <c r="J634" s="136" t="s">
        <v>504</v>
      </c>
      <c r="K634" s="79" t="s">
        <v>445</v>
      </c>
      <c r="L634" s="91" t="s">
        <v>521</v>
      </c>
      <c r="M634" s="8" t="str">
        <f t="shared" si="19"/>
        <v>1748Vigilancia de la salud ambientalRAFAEL URIBE URIBEI. AGOSTO 2025</v>
      </c>
      <c r="N634" s="127">
        <v>0</v>
      </c>
      <c r="O634" s="127" cm="1">
        <f t="array" ref="O634">IFERROR(S634/Q634:Q634,0)</f>
        <v>75140</v>
      </c>
      <c r="P634" s="127"/>
      <c r="Q634" s="98">
        <v>4</v>
      </c>
      <c r="R634" s="98"/>
      <c r="S634" s="99">
        <v>300560</v>
      </c>
      <c r="T634" s="98"/>
      <c r="U634" s="98">
        <v>2</v>
      </c>
      <c r="V634" s="98"/>
      <c r="W634" s="98">
        <v>150280</v>
      </c>
    </row>
    <row r="635" spans="2:23" ht="48" x14ac:dyDescent="0.35">
      <c r="B635" s="84">
        <v>1749</v>
      </c>
      <c r="C635" s="91" t="s">
        <v>70</v>
      </c>
      <c r="D635" s="8" t="str">
        <f t="shared" si="20"/>
        <v>1749Vigilancia de la salud ambiental</v>
      </c>
      <c r="E635" s="8" t="s">
        <v>285</v>
      </c>
      <c r="F635" s="8" t="s">
        <v>288</v>
      </c>
      <c r="G635" s="8" t="s">
        <v>424</v>
      </c>
      <c r="H635" s="8" t="s">
        <v>406</v>
      </c>
      <c r="I635" s="136" t="s">
        <v>504</v>
      </c>
      <c r="J635" s="136" t="s">
        <v>504</v>
      </c>
      <c r="K635" s="91" t="s">
        <v>446</v>
      </c>
      <c r="L635" s="91" t="s">
        <v>521</v>
      </c>
      <c r="M635" s="8" t="str">
        <f t="shared" si="19"/>
        <v>1749Vigilancia de la salud ambientalSAN CRISTOBALI. AGOSTO 2025</v>
      </c>
      <c r="N635" s="127">
        <v>0</v>
      </c>
      <c r="O635" s="127" cm="1">
        <f t="array" ref="O635">IFERROR(S635/Q635:Q635,0)</f>
        <v>0</v>
      </c>
      <c r="P635" s="127"/>
      <c r="Q635" s="98">
        <v>0</v>
      </c>
      <c r="R635" s="98"/>
      <c r="S635" s="99">
        <v>0</v>
      </c>
      <c r="T635" s="98"/>
      <c r="U635" s="98">
        <v>0</v>
      </c>
      <c r="V635" s="98"/>
      <c r="W635" s="98">
        <v>0</v>
      </c>
    </row>
    <row r="636" spans="2:23" ht="48" x14ac:dyDescent="0.35">
      <c r="B636" s="84">
        <v>1749</v>
      </c>
      <c r="C636" s="91" t="s">
        <v>70</v>
      </c>
      <c r="D636" s="8" t="str">
        <f t="shared" si="20"/>
        <v>1749Vigilancia de la salud ambiental</v>
      </c>
      <c r="E636" s="8" t="s">
        <v>285</v>
      </c>
      <c r="F636" s="8" t="s">
        <v>288</v>
      </c>
      <c r="G636" s="8" t="s">
        <v>424</v>
      </c>
      <c r="H636" s="8" t="s">
        <v>406</v>
      </c>
      <c r="I636" s="136" t="s">
        <v>504</v>
      </c>
      <c r="J636" s="136" t="s">
        <v>504</v>
      </c>
      <c r="K636" s="91" t="s">
        <v>444</v>
      </c>
      <c r="L636" s="91" t="s">
        <v>521</v>
      </c>
      <c r="M636" s="8" t="str">
        <f t="shared" si="19"/>
        <v>1749Vigilancia de la salud ambientalMARTIRESI. AGOSTO 2025</v>
      </c>
      <c r="N636" s="127">
        <v>0</v>
      </c>
      <c r="O636" s="127" cm="1">
        <f t="array" ref="O636">IFERROR(S636/Q636:Q636,0)</f>
        <v>0</v>
      </c>
      <c r="P636" s="127"/>
      <c r="Q636" s="98">
        <v>0</v>
      </c>
      <c r="R636" s="98"/>
      <c r="S636" s="99">
        <v>0</v>
      </c>
      <c r="T636" s="98"/>
      <c r="U636" s="98">
        <v>0</v>
      </c>
      <c r="V636" s="98"/>
      <c r="W636" s="98">
        <v>0</v>
      </c>
    </row>
    <row r="637" spans="2:23" ht="60" x14ac:dyDescent="0.35">
      <c r="B637" s="84">
        <v>1749</v>
      </c>
      <c r="C637" s="91" t="s">
        <v>70</v>
      </c>
      <c r="D637" s="8" t="str">
        <f t="shared" si="20"/>
        <v>1749Vigilancia de la salud ambiental</v>
      </c>
      <c r="E637" s="8" t="s">
        <v>285</v>
      </c>
      <c r="F637" s="8" t="s">
        <v>288</v>
      </c>
      <c r="G637" s="8" t="s">
        <v>424</v>
      </c>
      <c r="H637" s="8" t="s">
        <v>406</v>
      </c>
      <c r="I637" s="136" t="s">
        <v>504</v>
      </c>
      <c r="J637" s="136" t="s">
        <v>504</v>
      </c>
      <c r="K637" s="79" t="s">
        <v>442</v>
      </c>
      <c r="L637" s="91" t="s">
        <v>521</v>
      </c>
      <c r="M637" s="8" t="str">
        <f t="shared" si="19"/>
        <v>1749Vigilancia de la salud ambientalANTONIO NARIÑOI. AGOSTO 2025</v>
      </c>
      <c r="N637" s="127">
        <v>0</v>
      </c>
      <c r="O637" s="127" cm="1">
        <f t="array" ref="O637">IFERROR(S637/Q637:Q637,0)</f>
        <v>0</v>
      </c>
      <c r="P637" s="127"/>
      <c r="Q637" s="98">
        <v>0</v>
      </c>
      <c r="R637" s="98"/>
      <c r="S637" s="99">
        <v>0</v>
      </c>
      <c r="T637" s="98"/>
      <c r="U637" s="98">
        <v>0</v>
      </c>
      <c r="V637" s="98"/>
      <c r="W637" s="98">
        <v>0</v>
      </c>
    </row>
    <row r="638" spans="2:23" ht="43.5" x14ac:dyDescent="0.35">
      <c r="B638" s="84">
        <v>1750</v>
      </c>
      <c r="C638" s="91" t="s">
        <v>70</v>
      </c>
      <c r="D638" s="8" t="str">
        <f t="shared" si="20"/>
        <v>1750Vigilancia de la salud ambiental</v>
      </c>
      <c r="E638" s="8" t="s">
        <v>285</v>
      </c>
      <c r="F638" s="8" t="s">
        <v>288</v>
      </c>
      <c r="G638" s="8" t="s">
        <v>358</v>
      </c>
      <c r="H638" s="8" t="s">
        <v>406</v>
      </c>
      <c r="I638" s="136" t="s">
        <v>504</v>
      </c>
      <c r="J638" s="136" t="s">
        <v>504</v>
      </c>
      <c r="K638" s="91" t="s">
        <v>447</v>
      </c>
      <c r="L638" s="91" t="s">
        <v>521</v>
      </c>
      <c r="M638" s="8" t="str">
        <f t="shared" si="19"/>
        <v>1750Vigilancia de la salud ambientalSANTA FEI. AGOSTO 2025</v>
      </c>
      <c r="N638" s="127">
        <v>0</v>
      </c>
      <c r="O638" s="127" cm="1">
        <f t="array" ref="O638">IFERROR(S638/Q638:Q638,0)</f>
        <v>75140</v>
      </c>
      <c r="P638" s="127"/>
      <c r="Q638" s="98">
        <v>5</v>
      </c>
      <c r="R638" s="98"/>
      <c r="S638" s="99">
        <v>375700</v>
      </c>
      <c r="T638" s="98"/>
      <c r="U638" s="98">
        <v>5</v>
      </c>
      <c r="V638" s="98"/>
      <c r="W638" s="98">
        <v>375700</v>
      </c>
    </row>
    <row r="639" spans="2:23" ht="48" x14ac:dyDescent="0.35">
      <c r="B639" s="84">
        <v>1750</v>
      </c>
      <c r="C639" s="91" t="s">
        <v>70</v>
      </c>
      <c r="D639" s="8" t="str">
        <f t="shared" si="20"/>
        <v>1750Vigilancia de la salud ambiental</v>
      </c>
      <c r="E639" s="8" t="s">
        <v>285</v>
      </c>
      <c r="F639" s="8" t="s">
        <v>288</v>
      </c>
      <c r="G639" s="8" t="s">
        <v>358</v>
      </c>
      <c r="H639" s="8" t="s">
        <v>406</v>
      </c>
      <c r="I639" s="136" t="s">
        <v>504</v>
      </c>
      <c r="J639" s="136" t="s">
        <v>504</v>
      </c>
      <c r="K639" s="79" t="s">
        <v>446</v>
      </c>
      <c r="L639" s="91" t="s">
        <v>521</v>
      </c>
      <c r="M639" s="8" t="str">
        <f t="shared" si="19"/>
        <v>1750Vigilancia de la salud ambientalSAN CRISTOBALI. AGOSTO 2025</v>
      </c>
      <c r="N639" s="127">
        <v>0</v>
      </c>
      <c r="O639" s="127" cm="1">
        <f t="array" ref="O639">IFERROR(S639/Q639:Q639,0)</f>
        <v>75140</v>
      </c>
      <c r="P639" s="127"/>
      <c r="Q639" s="98">
        <v>4</v>
      </c>
      <c r="R639" s="98"/>
      <c r="S639" s="99">
        <v>300560</v>
      </c>
      <c r="T639" s="98"/>
      <c r="U639" s="98">
        <v>4</v>
      </c>
      <c r="V639" s="98"/>
      <c r="W639" s="98">
        <v>300560</v>
      </c>
    </row>
    <row r="640" spans="2:23" ht="48" x14ac:dyDescent="0.35">
      <c r="B640" s="84">
        <v>1750</v>
      </c>
      <c r="C640" s="91" t="s">
        <v>70</v>
      </c>
      <c r="D640" s="8" t="str">
        <f t="shared" si="20"/>
        <v>1750Vigilancia de la salud ambiental</v>
      </c>
      <c r="E640" s="8" t="s">
        <v>285</v>
      </c>
      <c r="F640" s="8" t="s">
        <v>288</v>
      </c>
      <c r="G640" s="8" t="s">
        <v>358</v>
      </c>
      <c r="H640" s="8" t="s">
        <v>406</v>
      </c>
      <c r="I640" s="136" t="s">
        <v>504</v>
      </c>
      <c r="J640" s="136" t="s">
        <v>504</v>
      </c>
      <c r="K640" s="91" t="s">
        <v>444</v>
      </c>
      <c r="L640" s="91" t="s">
        <v>521</v>
      </c>
      <c r="M640" s="8" t="str">
        <f t="shared" si="19"/>
        <v>1750Vigilancia de la salud ambientalMARTIRESI. AGOSTO 2025</v>
      </c>
      <c r="N640" s="127">
        <v>0</v>
      </c>
      <c r="O640" s="127" cm="1">
        <f t="array" ref="O640">IFERROR(S640/Q640:Q640,0)</f>
        <v>75140</v>
      </c>
      <c r="P640" s="127"/>
      <c r="Q640" s="98">
        <v>1</v>
      </c>
      <c r="R640" s="98"/>
      <c r="S640" s="99">
        <v>75140</v>
      </c>
      <c r="T640" s="98"/>
      <c r="U640" s="98">
        <v>1</v>
      </c>
      <c r="V640" s="98"/>
      <c r="W640" s="98">
        <v>75140</v>
      </c>
    </row>
    <row r="641" spans="2:23" ht="60" x14ac:dyDescent="0.35">
      <c r="B641" s="84">
        <v>1750</v>
      </c>
      <c r="C641" s="91" t="s">
        <v>70</v>
      </c>
      <c r="D641" s="8" t="str">
        <f t="shared" si="20"/>
        <v>1750Vigilancia de la salud ambiental</v>
      </c>
      <c r="E641" s="8" t="s">
        <v>285</v>
      </c>
      <c r="F641" s="8" t="s">
        <v>288</v>
      </c>
      <c r="G641" s="8" t="s">
        <v>358</v>
      </c>
      <c r="H641" s="8" t="s">
        <v>406</v>
      </c>
      <c r="I641" s="136" t="s">
        <v>504</v>
      </c>
      <c r="J641" s="136" t="s">
        <v>504</v>
      </c>
      <c r="K641" s="79" t="s">
        <v>442</v>
      </c>
      <c r="L641" s="91" t="s">
        <v>521</v>
      </c>
      <c r="M641" s="8" t="str">
        <f t="shared" si="19"/>
        <v>1750Vigilancia de la salud ambientalANTONIO NARIÑOI. AGOSTO 2025</v>
      </c>
      <c r="N641" s="127">
        <v>0</v>
      </c>
      <c r="O641" s="127" cm="1">
        <f t="array" ref="O641">IFERROR(S641/Q641:Q641,0)</f>
        <v>75140</v>
      </c>
      <c r="P641" s="127"/>
      <c r="Q641" s="98">
        <v>8</v>
      </c>
      <c r="R641" s="98"/>
      <c r="S641" s="99">
        <v>601120</v>
      </c>
      <c r="T641" s="98"/>
      <c r="U641" s="98">
        <v>6</v>
      </c>
      <c r="V641" s="98"/>
      <c r="W641" s="98">
        <v>450840</v>
      </c>
    </row>
    <row r="642" spans="2:23" ht="48" x14ac:dyDescent="0.35">
      <c r="B642" s="84">
        <v>1750</v>
      </c>
      <c r="C642" s="91" t="s">
        <v>70</v>
      </c>
      <c r="D642" s="8" t="str">
        <f t="shared" si="20"/>
        <v>1750Vigilancia de la salud ambiental</v>
      </c>
      <c r="E642" s="8" t="s">
        <v>285</v>
      </c>
      <c r="F642" s="8" t="s">
        <v>288</v>
      </c>
      <c r="G642" s="8" t="s">
        <v>358</v>
      </c>
      <c r="H642" s="8" t="s">
        <v>406</v>
      </c>
      <c r="I642" s="136" t="s">
        <v>504</v>
      </c>
      <c r="J642" s="136" t="s">
        <v>504</v>
      </c>
      <c r="K642" s="91" t="s">
        <v>443</v>
      </c>
      <c r="L642" s="91" t="s">
        <v>521</v>
      </c>
      <c r="M642" s="8" t="str">
        <f t="shared" si="19"/>
        <v>1750Vigilancia de la salud ambientalCANDELARIAI. AGOSTO 2025</v>
      </c>
      <c r="N642" s="127">
        <v>0</v>
      </c>
      <c r="O642" s="127" cm="1">
        <f t="array" ref="O642">IFERROR(S642/Q642:Q642,0)</f>
        <v>0</v>
      </c>
      <c r="P642" s="127"/>
      <c r="Q642" s="98">
        <v>0</v>
      </c>
      <c r="R642" s="98"/>
      <c r="S642" s="99">
        <v>0</v>
      </c>
      <c r="T642" s="98"/>
      <c r="U642" s="98">
        <v>0</v>
      </c>
      <c r="V642" s="98"/>
      <c r="W642" s="98">
        <v>0</v>
      </c>
    </row>
    <row r="643" spans="2:23" ht="60" x14ac:dyDescent="0.35">
      <c r="B643" s="84">
        <v>1750</v>
      </c>
      <c r="C643" s="91" t="s">
        <v>70</v>
      </c>
      <c r="D643" s="8" t="str">
        <f t="shared" si="20"/>
        <v>1750Vigilancia de la salud ambiental</v>
      </c>
      <c r="E643" s="8" t="s">
        <v>285</v>
      </c>
      <c r="F643" s="8" t="s">
        <v>288</v>
      </c>
      <c r="G643" s="8" t="s">
        <v>358</v>
      </c>
      <c r="H643" s="8" t="s">
        <v>406</v>
      </c>
      <c r="I643" s="136" t="s">
        <v>504</v>
      </c>
      <c r="J643" s="136" t="s">
        <v>504</v>
      </c>
      <c r="K643" s="79" t="s">
        <v>445</v>
      </c>
      <c r="L643" s="91" t="s">
        <v>521</v>
      </c>
      <c r="M643" s="8" t="str">
        <f t="shared" ref="M643:M706" si="21">+D643&amp;K643&amp;L643</f>
        <v>1750Vigilancia de la salud ambientalRAFAEL URIBE URIBEI. AGOSTO 2025</v>
      </c>
      <c r="N643" s="127">
        <v>0</v>
      </c>
      <c r="O643" s="127" cm="1">
        <f t="array" ref="O643">IFERROR(S643/Q643:Q643,0)</f>
        <v>75140</v>
      </c>
      <c r="P643" s="127"/>
      <c r="Q643" s="98">
        <v>28</v>
      </c>
      <c r="R643" s="98"/>
      <c r="S643" s="99">
        <v>2103920</v>
      </c>
      <c r="T643" s="98"/>
      <c r="U643" s="98">
        <v>26</v>
      </c>
      <c r="V643" s="98"/>
      <c r="W643" s="98">
        <v>1953640</v>
      </c>
    </row>
    <row r="644" spans="2:23" ht="48" x14ac:dyDescent="0.35">
      <c r="B644" s="84">
        <v>1751</v>
      </c>
      <c r="C644" s="91" t="s">
        <v>70</v>
      </c>
      <c r="D644" s="8" t="str">
        <f t="shared" ref="D644:D707" si="22">+B644&amp;C644</f>
        <v>1751Vigilancia de la salud ambiental</v>
      </c>
      <c r="E644" s="8" t="s">
        <v>285</v>
      </c>
      <c r="F644" s="8" t="s">
        <v>288</v>
      </c>
      <c r="G644" s="8" t="s">
        <v>359</v>
      </c>
      <c r="H644" s="8" t="s">
        <v>406</v>
      </c>
      <c r="I644" s="136" t="s">
        <v>504</v>
      </c>
      <c r="J644" s="136" t="s">
        <v>504</v>
      </c>
      <c r="K644" s="91" t="s">
        <v>444</v>
      </c>
      <c r="L644" s="91" t="s">
        <v>521</v>
      </c>
      <c r="M644" s="8" t="str">
        <f t="shared" si="21"/>
        <v>1751Vigilancia de la salud ambientalMARTIRESI. AGOSTO 2025</v>
      </c>
      <c r="N644" s="127">
        <v>0</v>
      </c>
      <c r="O644" s="127" cm="1">
        <f t="array" ref="O644">IFERROR(S644/Q644:Q644,0)</f>
        <v>120224</v>
      </c>
      <c r="P644" s="127"/>
      <c r="Q644" s="98">
        <v>1</v>
      </c>
      <c r="R644" s="98"/>
      <c r="S644" s="99">
        <v>120224</v>
      </c>
      <c r="T644" s="98"/>
      <c r="U644" s="98">
        <v>1</v>
      </c>
      <c r="V644" s="98"/>
      <c r="W644" s="98">
        <v>120224</v>
      </c>
    </row>
    <row r="645" spans="2:23" ht="60" x14ac:dyDescent="0.35">
      <c r="B645" s="84">
        <v>1751</v>
      </c>
      <c r="C645" s="91" t="s">
        <v>70</v>
      </c>
      <c r="D645" s="8" t="str">
        <f t="shared" si="22"/>
        <v>1751Vigilancia de la salud ambiental</v>
      </c>
      <c r="E645" s="8" t="s">
        <v>285</v>
      </c>
      <c r="F645" s="8" t="s">
        <v>288</v>
      </c>
      <c r="G645" s="8" t="s">
        <v>359</v>
      </c>
      <c r="H645" s="8" t="s">
        <v>406</v>
      </c>
      <c r="I645" s="136" t="s">
        <v>504</v>
      </c>
      <c r="J645" s="136" t="s">
        <v>504</v>
      </c>
      <c r="K645" s="79" t="s">
        <v>442</v>
      </c>
      <c r="L645" s="91" t="s">
        <v>521</v>
      </c>
      <c r="M645" s="8" t="str">
        <f t="shared" si="21"/>
        <v>1751Vigilancia de la salud ambientalANTONIO NARIÑOI. AGOSTO 2025</v>
      </c>
      <c r="N645" s="127">
        <v>0</v>
      </c>
      <c r="O645" s="127" cm="1">
        <f t="array" ref="O645">IFERROR(S645/Q645:Q645,0)</f>
        <v>0</v>
      </c>
      <c r="P645" s="127"/>
      <c r="Q645" s="98">
        <v>0</v>
      </c>
      <c r="R645" s="98"/>
      <c r="S645" s="99">
        <v>0</v>
      </c>
      <c r="T645" s="98"/>
      <c r="U645" s="98">
        <v>0</v>
      </c>
      <c r="V645" s="98"/>
      <c r="W645" s="98">
        <v>0</v>
      </c>
    </row>
    <row r="646" spans="2:23" ht="60" x14ac:dyDescent="0.35">
      <c r="B646" s="84">
        <v>1751</v>
      </c>
      <c r="C646" s="91" t="s">
        <v>70</v>
      </c>
      <c r="D646" s="8" t="str">
        <f t="shared" si="22"/>
        <v>1751Vigilancia de la salud ambiental</v>
      </c>
      <c r="E646" s="8" t="s">
        <v>285</v>
      </c>
      <c r="F646" s="8" t="s">
        <v>288</v>
      </c>
      <c r="G646" s="8" t="s">
        <v>359</v>
      </c>
      <c r="H646" s="8" t="s">
        <v>406</v>
      </c>
      <c r="I646" s="136" t="s">
        <v>504</v>
      </c>
      <c r="J646" s="136" t="s">
        <v>504</v>
      </c>
      <c r="K646" s="91" t="s">
        <v>445</v>
      </c>
      <c r="L646" s="91" t="s">
        <v>521</v>
      </c>
      <c r="M646" s="8" t="str">
        <f t="shared" si="21"/>
        <v>1751Vigilancia de la salud ambientalRAFAEL URIBE URIBEI. AGOSTO 2025</v>
      </c>
      <c r="N646" s="127">
        <v>0</v>
      </c>
      <c r="O646" s="127" cm="1">
        <f t="array" ref="O646">IFERROR(S646/Q646:Q646,0)</f>
        <v>0</v>
      </c>
      <c r="P646" s="127"/>
      <c r="Q646" s="98">
        <v>0</v>
      </c>
      <c r="R646" s="98"/>
      <c r="S646" s="99">
        <v>0</v>
      </c>
      <c r="T646" s="98"/>
      <c r="U646" s="98">
        <v>0</v>
      </c>
      <c r="V646" s="98"/>
      <c r="W646" s="98">
        <v>0</v>
      </c>
    </row>
    <row r="647" spans="2:23" ht="43.5" x14ac:dyDescent="0.35">
      <c r="B647" s="84">
        <v>1752</v>
      </c>
      <c r="C647" s="91" t="s">
        <v>70</v>
      </c>
      <c r="D647" s="8" t="str">
        <f t="shared" si="22"/>
        <v>1752Vigilancia de la salud ambiental</v>
      </c>
      <c r="E647" s="8" t="s">
        <v>285</v>
      </c>
      <c r="F647" s="8" t="s">
        <v>288</v>
      </c>
      <c r="G647" s="8" t="s">
        <v>360</v>
      </c>
      <c r="H647" s="8" t="s">
        <v>406</v>
      </c>
      <c r="I647" s="136" t="s">
        <v>504</v>
      </c>
      <c r="J647" s="136" t="s">
        <v>504</v>
      </c>
      <c r="K647" s="91" t="s">
        <v>447</v>
      </c>
      <c r="L647" s="91" t="s">
        <v>521</v>
      </c>
      <c r="M647" s="8" t="str">
        <f t="shared" si="21"/>
        <v>1752Vigilancia de la salud ambientalSANTA FEI. AGOSTO 2025</v>
      </c>
      <c r="N647" s="127">
        <v>0</v>
      </c>
      <c r="O647" s="127" cm="1">
        <f t="array" ref="O647">IFERROR(S647/Q647:Q647,0)</f>
        <v>75140</v>
      </c>
      <c r="P647" s="127"/>
      <c r="Q647" s="98">
        <v>1</v>
      </c>
      <c r="R647" s="98"/>
      <c r="S647" s="99">
        <v>75140</v>
      </c>
      <c r="T647" s="98"/>
      <c r="U647" s="98">
        <v>1</v>
      </c>
      <c r="V647" s="98"/>
      <c r="W647" s="98">
        <v>75140</v>
      </c>
    </row>
    <row r="648" spans="2:23" ht="48" x14ac:dyDescent="0.35">
      <c r="B648" s="84">
        <v>1752</v>
      </c>
      <c r="C648" s="91" t="s">
        <v>70</v>
      </c>
      <c r="D648" s="8" t="str">
        <f t="shared" si="22"/>
        <v>1752Vigilancia de la salud ambiental</v>
      </c>
      <c r="E648" s="8" t="s">
        <v>285</v>
      </c>
      <c r="F648" s="8" t="s">
        <v>288</v>
      </c>
      <c r="G648" s="8" t="s">
        <v>360</v>
      </c>
      <c r="H648" s="8" t="s">
        <v>406</v>
      </c>
      <c r="I648" s="136" t="s">
        <v>504</v>
      </c>
      <c r="J648" s="136" t="s">
        <v>504</v>
      </c>
      <c r="K648" s="79" t="s">
        <v>446</v>
      </c>
      <c r="L648" s="91" t="s">
        <v>521</v>
      </c>
      <c r="M648" s="8" t="str">
        <f t="shared" si="21"/>
        <v>1752Vigilancia de la salud ambientalSAN CRISTOBALI. AGOSTO 2025</v>
      </c>
      <c r="N648" s="127">
        <v>0</v>
      </c>
      <c r="O648" s="127" cm="1">
        <f t="array" ref="O648">IFERROR(S648/Q648:Q648,0)</f>
        <v>75140</v>
      </c>
      <c r="P648" s="127"/>
      <c r="Q648" s="98">
        <v>1</v>
      </c>
      <c r="R648" s="98"/>
      <c r="S648" s="99">
        <v>75140</v>
      </c>
      <c r="T648" s="98"/>
      <c r="U648" s="98">
        <v>1</v>
      </c>
      <c r="V648" s="98"/>
      <c r="W648" s="98">
        <v>75140</v>
      </c>
    </row>
    <row r="649" spans="2:23" ht="48" x14ac:dyDescent="0.35">
      <c r="B649" s="84">
        <v>1752</v>
      </c>
      <c r="C649" s="91" t="s">
        <v>70</v>
      </c>
      <c r="D649" s="8" t="str">
        <f t="shared" si="22"/>
        <v>1752Vigilancia de la salud ambiental</v>
      </c>
      <c r="E649" s="8" t="s">
        <v>285</v>
      </c>
      <c r="F649" s="8" t="s">
        <v>288</v>
      </c>
      <c r="G649" s="8" t="s">
        <v>360</v>
      </c>
      <c r="H649" s="8" t="s">
        <v>406</v>
      </c>
      <c r="I649" s="136" t="s">
        <v>504</v>
      </c>
      <c r="J649" s="136" t="s">
        <v>504</v>
      </c>
      <c r="K649" s="91" t="s">
        <v>444</v>
      </c>
      <c r="L649" s="91" t="s">
        <v>521</v>
      </c>
      <c r="M649" s="8" t="str">
        <f t="shared" si="21"/>
        <v>1752Vigilancia de la salud ambientalMARTIRESI. AGOSTO 2025</v>
      </c>
      <c r="N649" s="127">
        <v>0</v>
      </c>
      <c r="O649" s="127" cm="1">
        <f t="array" ref="O649">IFERROR(S649/Q649:Q649,0)</f>
        <v>75140</v>
      </c>
      <c r="P649" s="127"/>
      <c r="Q649" s="98">
        <v>11</v>
      </c>
      <c r="R649" s="98"/>
      <c r="S649" s="99">
        <v>826540</v>
      </c>
      <c r="T649" s="98"/>
      <c r="U649" s="98">
        <v>10</v>
      </c>
      <c r="V649" s="98"/>
      <c r="W649" s="98">
        <v>751400</v>
      </c>
    </row>
    <row r="650" spans="2:23" ht="60" x14ac:dyDescent="0.35">
      <c r="B650" s="84">
        <v>1752</v>
      </c>
      <c r="C650" s="91" t="s">
        <v>70</v>
      </c>
      <c r="D650" s="8" t="str">
        <f t="shared" si="22"/>
        <v>1752Vigilancia de la salud ambiental</v>
      </c>
      <c r="E650" s="8" t="s">
        <v>285</v>
      </c>
      <c r="F650" s="8" t="s">
        <v>288</v>
      </c>
      <c r="G650" s="8" t="s">
        <v>360</v>
      </c>
      <c r="H650" s="8" t="s">
        <v>406</v>
      </c>
      <c r="I650" s="136" t="s">
        <v>504</v>
      </c>
      <c r="J650" s="136" t="s">
        <v>504</v>
      </c>
      <c r="K650" s="79" t="s">
        <v>442</v>
      </c>
      <c r="L650" s="91" t="s">
        <v>521</v>
      </c>
      <c r="M650" s="8" t="str">
        <f t="shared" si="21"/>
        <v>1752Vigilancia de la salud ambientalANTONIO NARIÑOI. AGOSTO 2025</v>
      </c>
      <c r="N650" s="127">
        <v>0</v>
      </c>
      <c r="O650" s="127" cm="1">
        <f t="array" ref="O650">IFERROR(S650/Q650:Q650,0)</f>
        <v>75140</v>
      </c>
      <c r="P650" s="127"/>
      <c r="Q650" s="98">
        <v>7</v>
      </c>
      <c r="R650" s="98"/>
      <c r="S650" s="99">
        <v>525980</v>
      </c>
      <c r="T650" s="98"/>
      <c r="U650" s="98">
        <v>6</v>
      </c>
      <c r="V650" s="98"/>
      <c r="W650" s="98">
        <v>450840</v>
      </c>
    </row>
    <row r="651" spans="2:23" ht="60" x14ac:dyDescent="0.35">
      <c r="B651" s="84">
        <v>1752</v>
      </c>
      <c r="C651" s="91" t="s">
        <v>70</v>
      </c>
      <c r="D651" s="8" t="str">
        <f t="shared" si="22"/>
        <v>1752Vigilancia de la salud ambiental</v>
      </c>
      <c r="E651" s="8" t="s">
        <v>285</v>
      </c>
      <c r="F651" s="8" t="s">
        <v>288</v>
      </c>
      <c r="G651" s="8" t="s">
        <v>360</v>
      </c>
      <c r="H651" s="8" t="s">
        <v>406</v>
      </c>
      <c r="I651" s="136" t="s">
        <v>504</v>
      </c>
      <c r="J651" s="136" t="s">
        <v>504</v>
      </c>
      <c r="K651" s="91" t="s">
        <v>445</v>
      </c>
      <c r="L651" s="91" t="s">
        <v>521</v>
      </c>
      <c r="M651" s="8" t="str">
        <f t="shared" si="21"/>
        <v>1752Vigilancia de la salud ambientalRAFAEL URIBE URIBEI. AGOSTO 2025</v>
      </c>
      <c r="N651" s="127">
        <v>0</v>
      </c>
      <c r="O651" s="127" cm="1">
        <f t="array" ref="O651">IFERROR(S651/Q651:Q651,0)</f>
        <v>75140</v>
      </c>
      <c r="P651" s="127"/>
      <c r="Q651" s="98">
        <v>6</v>
      </c>
      <c r="R651" s="98"/>
      <c r="S651" s="99">
        <v>450840</v>
      </c>
      <c r="T651" s="98"/>
      <c r="U651" s="98">
        <v>4</v>
      </c>
      <c r="V651" s="98"/>
      <c r="W651" s="98">
        <v>300560</v>
      </c>
    </row>
    <row r="652" spans="2:23" ht="72" x14ac:dyDescent="0.35">
      <c r="B652" s="84">
        <v>1753</v>
      </c>
      <c r="C652" s="91" t="s">
        <v>70</v>
      </c>
      <c r="D652" s="8" t="str">
        <f t="shared" si="22"/>
        <v>1753Vigilancia de la salud ambiental</v>
      </c>
      <c r="E652" s="8" t="s">
        <v>285</v>
      </c>
      <c r="F652" s="8" t="s">
        <v>288</v>
      </c>
      <c r="G652" s="8" t="s">
        <v>361</v>
      </c>
      <c r="H652" s="8" t="s">
        <v>406</v>
      </c>
      <c r="I652" s="136" t="s">
        <v>504</v>
      </c>
      <c r="J652" s="136" t="s">
        <v>504</v>
      </c>
      <c r="K652" s="79" t="s">
        <v>447</v>
      </c>
      <c r="L652" s="91" t="s">
        <v>521</v>
      </c>
      <c r="M652" s="8" t="str">
        <f t="shared" si="21"/>
        <v>1753Vigilancia de la salud ambientalSANTA FEI. AGOSTO 2025</v>
      </c>
      <c r="N652" s="127">
        <v>0</v>
      </c>
      <c r="O652" s="127" cm="1">
        <f t="array" ref="O652">IFERROR(S652/Q652:Q652,0)</f>
        <v>90168</v>
      </c>
      <c r="P652" s="127"/>
      <c r="Q652" s="98">
        <v>1</v>
      </c>
      <c r="R652" s="98"/>
      <c r="S652" s="99">
        <v>90168</v>
      </c>
      <c r="T652" s="98"/>
      <c r="U652" s="98">
        <v>1</v>
      </c>
      <c r="V652" s="98"/>
      <c r="W652" s="98">
        <v>90168</v>
      </c>
    </row>
    <row r="653" spans="2:23" ht="72" x14ac:dyDescent="0.35">
      <c r="B653" s="84">
        <v>1753</v>
      </c>
      <c r="C653" s="91" t="s">
        <v>70</v>
      </c>
      <c r="D653" s="8" t="str">
        <f t="shared" si="22"/>
        <v>1753Vigilancia de la salud ambiental</v>
      </c>
      <c r="E653" s="8" t="s">
        <v>285</v>
      </c>
      <c r="F653" s="8" t="s">
        <v>288</v>
      </c>
      <c r="G653" s="8" t="s">
        <v>361</v>
      </c>
      <c r="H653" s="8" t="s">
        <v>406</v>
      </c>
      <c r="I653" s="136" t="s">
        <v>504</v>
      </c>
      <c r="J653" s="136" t="s">
        <v>504</v>
      </c>
      <c r="K653" s="91" t="s">
        <v>444</v>
      </c>
      <c r="L653" s="91" t="s">
        <v>521</v>
      </c>
      <c r="M653" s="8" t="str">
        <f t="shared" si="21"/>
        <v>1753Vigilancia de la salud ambientalMARTIRESI. AGOSTO 2025</v>
      </c>
      <c r="N653" s="127">
        <v>0</v>
      </c>
      <c r="O653" s="127" cm="1">
        <f t="array" ref="O653">IFERROR(S653/Q653:Q653,0)</f>
        <v>90168</v>
      </c>
      <c r="P653" s="127"/>
      <c r="Q653" s="98">
        <v>2</v>
      </c>
      <c r="R653" s="98"/>
      <c r="S653" s="99">
        <v>180336</v>
      </c>
      <c r="T653" s="98"/>
      <c r="U653" s="98">
        <v>1</v>
      </c>
      <c r="V653" s="98"/>
      <c r="W653" s="98">
        <v>90168</v>
      </c>
    </row>
    <row r="654" spans="2:23" ht="72" x14ac:dyDescent="0.35">
      <c r="B654" s="84">
        <v>1753</v>
      </c>
      <c r="C654" s="91" t="s">
        <v>70</v>
      </c>
      <c r="D654" s="8" t="str">
        <f t="shared" si="22"/>
        <v>1753Vigilancia de la salud ambiental</v>
      </c>
      <c r="E654" s="8" t="s">
        <v>285</v>
      </c>
      <c r="F654" s="8" t="s">
        <v>288</v>
      </c>
      <c r="G654" s="8" t="s">
        <v>361</v>
      </c>
      <c r="H654" s="8" t="s">
        <v>406</v>
      </c>
      <c r="I654" s="136" t="s">
        <v>504</v>
      </c>
      <c r="J654" s="136" t="s">
        <v>504</v>
      </c>
      <c r="K654" s="79" t="s">
        <v>442</v>
      </c>
      <c r="L654" s="91" t="s">
        <v>521</v>
      </c>
      <c r="M654" s="8" t="str">
        <f t="shared" si="21"/>
        <v>1753Vigilancia de la salud ambientalANTONIO NARIÑOI. AGOSTO 2025</v>
      </c>
      <c r="N654" s="127">
        <v>0</v>
      </c>
      <c r="O654" s="127" cm="1">
        <f t="array" ref="O654">IFERROR(S654/Q654:Q654,0)</f>
        <v>0</v>
      </c>
      <c r="P654" s="127"/>
      <c r="Q654" s="98">
        <v>0</v>
      </c>
      <c r="R654" s="98"/>
      <c r="S654" s="99">
        <v>0</v>
      </c>
      <c r="T654" s="98"/>
      <c r="U654" s="98">
        <v>0</v>
      </c>
      <c r="V654" s="98"/>
      <c r="W654" s="98">
        <v>0</v>
      </c>
    </row>
    <row r="655" spans="2:23" ht="72" x14ac:dyDescent="0.35">
      <c r="B655" s="84">
        <v>1753</v>
      </c>
      <c r="C655" s="91" t="s">
        <v>70</v>
      </c>
      <c r="D655" s="8" t="str">
        <f t="shared" si="22"/>
        <v>1753Vigilancia de la salud ambiental</v>
      </c>
      <c r="E655" s="8" t="s">
        <v>285</v>
      </c>
      <c r="F655" s="8" t="s">
        <v>288</v>
      </c>
      <c r="G655" s="8" t="s">
        <v>361</v>
      </c>
      <c r="H655" s="8" t="s">
        <v>406</v>
      </c>
      <c r="I655" s="136" t="s">
        <v>504</v>
      </c>
      <c r="J655" s="136" t="s">
        <v>504</v>
      </c>
      <c r="K655" s="91" t="s">
        <v>445</v>
      </c>
      <c r="L655" s="91" t="s">
        <v>521</v>
      </c>
      <c r="M655" s="8" t="str">
        <f t="shared" si="21"/>
        <v>1753Vigilancia de la salud ambientalRAFAEL URIBE URIBEI. AGOSTO 2025</v>
      </c>
      <c r="N655" s="127">
        <v>0</v>
      </c>
      <c r="O655" s="127" cm="1">
        <f t="array" ref="O655">IFERROR(S655/Q655:Q655,0)</f>
        <v>0</v>
      </c>
      <c r="P655" s="127"/>
      <c r="Q655" s="98">
        <v>0</v>
      </c>
      <c r="R655" s="98"/>
      <c r="S655" s="99">
        <v>0</v>
      </c>
      <c r="T655" s="98"/>
      <c r="U655" s="98">
        <v>0</v>
      </c>
      <c r="V655" s="98"/>
      <c r="W655" s="98">
        <v>0</v>
      </c>
    </row>
    <row r="656" spans="2:23" ht="72" x14ac:dyDescent="0.35">
      <c r="B656" s="84">
        <v>1754</v>
      </c>
      <c r="C656" s="91" t="s">
        <v>70</v>
      </c>
      <c r="D656" s="8" t="str">
        <f t="shared" si="22"/>
        <v>1754Vigilancia de la salud ambiental</v>
      </c>
      <c r="E656" s="8" t="s">
        <v>285</v>
      </c>
      <c r="F656" s="8" t="s">
        <v>288</v>
      </c>
      <c r="G656" s="8" t="s">
        <v>362</v>
      </c>
      <c r="H656" s="8" t="s">
        <v>406</v>
      </c>
      <c r="I656" s="136" t="s">
        <v>504</v>
      </c>
      <c r="J656" s="136" t="s">
        <v>504</v>
      </c>
      <c r="K656" s="79" t="s">
        <v>447</v>
      </c>
      <c r="L656" s="91" t="s">
        <v>521</v>
      </c>
      <c r="M656" s="8" t="str">
        <f t="shared" si="21"/>
        <v>1754Vigilancia de la salud ambientalSANTA FEI. AGOSTO 2025</v>
      </c>
      <c r="N656" s="127">
        <v>0</v>
      </c>
      <c r="O656" s="127" cm="1">
        <f t="array" ref="O656">IFERROR(S656/Q656:Q656,0)</f>
        <v>75140</v>
      </c>
      <c r="P656" s="127"/>
      <c r="Q656" s="98">
        <v>2</v>
      </c>
      <c r="R656" s="98"/>
      <c r="S656" s="99">
        <v>150280</v>
      </c>
      <c r="T656" s="98"/>
      <c r="U656" s="98">
        <v>2</v>
      </c>
      <c r="V656" s="98"/>
      <c r="W656" s="98">
        <v>150280</v>
      </c>
    </row>
    <row r="657" spans="2:23" ht="72" x14ac:dyDescent="0.35">
      <c r="B657" s="84">
        <v>1754</v>
      </c>
      <c r="C657" s="91" t="s">
        <v>70</v>
      </c>
      <c r="D657" s="8" t="str">
        <f t="shared" si="22"/>
        <v>1754Vigilancia de la salud ambiental</v>
      </c>
      <c r="E657" s="8" t="s">
        <v>285</v>
      </c>
      <c r="F657" s="8" t="s">
        <v>288</v>
      </c>
      <c r="G657" s="8" t="s">
        <v>362</v>
      </c>
      <c r="H657" s="8" t="s">
        <v>406</v>
      </c>
      <c r="I657" s="136" t="s">
        <v>504</v>
      </c>
      <c r="J657" s="136" t="s">
        <v>504</v>
      </c>
      <c r="K657" s="91" t="s">
        <v>446</v>
      </c>
      <c r="L657" s="91" t="s">
        <v>521</v>
      </c>
      <c r="M657" s="8" t="str">
        <f t="shared" si="21"/>
        <v>1754Vigilancia de la salud ambientalSAN CRISTOBALI. AGOSTO 2025</v>
      </c>
      <c r="N657" s="127">
        <v>0</v>
      </c>
      <c r="O657" s="127" cm="1">
        <f t="array" ref="O657">IFERROR(S657/Q657:Q657,0)</f>
        <v>75140</v>
      </c>
      <c r="P657" s="127"/>
      <c r="Q657" s="98">
        <v>4</v>
      </c>
      <c r="R657" s="98"/>
      <c r="S657" s="99">
        <v>300560</v>
      </c>
      <c r="T657" s="98"/>
      <c r="U657" s="98">
        <v>4</v>
      </c>
      <c r="V657" s="98"/>
      <c r="W657" s="98">
        <v>300560</v>
      </c>
    </row>
    <row r="658" spans="2:23" ht="72" x14ac:dyDescent="0.35">
      <c r="B658" s="84">
        <v>1754</v>
      </c>
      <c r="C658" s="91" t="s">
        <v>70</v>
      </c>
      <c r="D658" s="8" t="str">
        <f t="shared" si="22"/>
        <v>1754Vigilancia de la salud ambiental</v>
      </c>
      <c r="E658" s="8" t="s">
        <v>285</v>
      </c>
      <c r="F658" s="8" t="s">
        <v>288</v>
      </c>
      <c r="G658" s="8" t="s">
        <v>362</v>
      </c>
      <c r="H658" s="8" t="s">
        <v>406</v>
      </c>
      <c r="I658" s="136" t="s">
        <v>504</v>
      </c>
      <c r="J658" s="136" t="s">
        <v>504</v>
      </c>
      <c r="K658" s="79" t="s">
        <v>444</v>
      </c>
      <c r="L658" s="91" t="s">
        <v>521</v>
      </c>
      <c r="M658" s="8" t="str">
        <f t="shared" si="21"/>
        <v>1754Vigilancia de la salud ambientalMARTIRESI. AGOSTO 2025</v>
      </c>
      <c r="N658" s="127">
        <v>0</v>
      </c>
      <c r="O658" s="127" cm="1">
        <f t="array" ref="O658">IFERROR(S658/Q658:Q658,0)</f>
        <v>75140</v>
      </c>
      <c r="P658" s="127"/>
      <c r="Q658" s="98">
        <v>71</v>
      </c>
      <c r="R658" s="98"/>
      <c r="S658" s="99">
        <v>5334940</v>
      </c>
      <c r="T658" s="98"/>
      <c r="U658" s="98">
        <v>71</v>
      </c>
      <c r="V658" s="98"/>
      <c r="W658" s="98">
        <v>5334940</v>
      </c>
    </row>
    <row r="659" spans="2:23" ht="72" x14ac:dyDescent="0.35">
      <c r="B659" s="84">
        <v>1754</v>
      </c>
      <c r="C659" s="91" t="s">
        <v>70</v>
      </c>
      <c r="D659" s="8" t="str">
        <f t="shared" si="22"/>
        <v>1754Vigilancia de la salud ambiental</v>
      </c>
      <c r="E659" s="8" t="s">
        <v>285</v>
      </c>
      <c r="F659" s="8" t="s">
        <v>288</v>
      </c>
      <c r="G659" s="8" t="s">
        <v>362</v>
      </c>
      <c r="H659" s="8" t="s">
        <v>406</v>
      </c>
      <c r="I659" s="136" t="s">
        <v>504</v>
      </c>
      <c r="J659" s="136" t="s">
        <v>504</v>
      </c>
      <c r="K659" s="91" t="s">
        <v>442</v>
      </c>
      <c r="L659" s="91" t="s">
        <v>521</v>
      </c>
      <c r="M659" s="8" t="str">
        <f t="shared" si="21"/>
        <v>1754Vigilancia de la salud ambientalANTONIO NARIÑOI. AGOSTO 2025</v>
      </c>
      <c r="N659" s="127">
        <v>0</v>
      </c>
      <c r="O659" s="127" cm="1">
        <f t="array" ref="O659">IFERROR(S659/Q659:Q659,0)</f>
        <v>75140</v>
      </c>
      <c r="P659" s="127"/>
      <c r="Q659" s="98">
        <v>9</v>
      </c>
      <c r="R659" s="98"/>
      <c r="S659" s="99">
        <v>676260</v>
      </c>
      <c r="T659" s="98"/>
      <c r="U659" s="98">
        <v>9</v>
      </c>
      <c r="V659" s="98"/>
      <c r="W659" s="98">
        <v>676260</v>
      </c>
    </row>
    <row r="660" spans="2:23" ht="72" x14ac:dyDescent="0.35">
      <c r="B660" s="84">
        <v>1754</v>
      </c>
      <c r="C660" s="91" t="s">
        <v>70</v>
      </c>
      <c r="D660" s="8" t="str">
        <f t="shared" si="22"/>
        <v>1754Vigilancia de la salud ambiental</v>
      </c>
      <c r="E660" s="8" t="s">
        <v>285</v>
      </c>
      <c r="F660" s="8" t="s">
        <v>288</v>
      </c>
      <c r="G660" s="8" t="s">
        <v>362</v>
      </c>
      <c r="H660" s="8" t="s">
        <v>406</v>
      </c>
      <c r="I660" s="136" t="s">
        <v>504</v>
      </c>
      <c r="J660" s="136" t="s">
        <v>504</v>
      </c>
      <c r="K660" s="79" t="s">
        <v>445</v>
      </c>
      <c r="L660" s="91" t="s">
        <v>521</v>
      </c>
      <c r="M660" s="8" t="str">
        <f t="shared" si="21"/>
        <v>1754Vigilancia de la salud ambientalRAFAEL URIBE URIBEI. AGOSTO 2025</v>
      </c>
      <c r="N660" s="127">
        <v>0</v>
      </c>
      <c r="O660" s="127" cm="1">
        <f t="array" ref="O660">IFERROR(S660/Q660:Q660,0)</f>
        <v>75140</v>
      </c>
      <c r="P660" s="127"/>
      <c r="Q660" s="98">
        <v>13</v>
      </c>
      <c r="R660" s="98"/>
      <c r="S660" s="99">
        <v>976820</v>
      </c>
      <c r="T660" s="98"/>
      <c r="U660" s="98">
        <v>12</v>
      </c>
      <c r="V660" s="98"/>
      <c r="W660" s="98">
        <v>901680</v>
      </c>
    </row>
    <row r="661" spans="2:23" ht="48" x14ac:dyDescent="0.35">
      <c r="B661" s="84">
        <v>1755</v>
      </c>
      <c r="C661" s="91" t="s">
        <v>70</v>
      </c>
      <c r="D661" s="8" t="str">
        <f t="shared" si="22"/>
        <v>1755Vigilancia de la salud ambiental</v>
      </c>
      <c r="E661" s="8" t="s">
        <v>285</v>
      </c>
      <c r="F661" s="8" t="s">
        <v>288</v>
      </c>
      <c r="G661" s="8" t="s">
        <v>363</v>
      </c>
      <c r="H661" s="8" t="s">
        <v>406</v>
      </c>
      <c r="I661" s="136" t="s">
        <v>504</v>
      </c>
      <c r="J661" s="136" t="s">
        <v>504</v>
      </c>
      <c r="K661" s="91" t="s">
        <v>444</v>
      </c>
      <c r="L661" s="91" t="s">
        <v>521</v>
      </c>
      <c r="M661" s="8" t="str">
        <f t="shared" si="21"/>
        <v>1755Vigilancia de la salud ambientalMARTIRESI. AGOSTO 2025</v>
      </c>
      <c r="N661" s="127">
        <v>0</v>
      </c>
      <c r="O661" s="127" cm="1">
        <f t="array" ref="O661">IFERROR(S661/Q661:Q661,0)</f>
        <v>0</v>
      </c>
      <c r="P661" s="127"/>
      <c r="Q661" s="98">
        <v>0</v>
      </c>
      <c r="R661" s="98"/>
      <c r="S661" s="99">
        <v>0</v>
      </c>
      <c r="T661" s="98"/>
      <c r="U661" s="98">
        <v>0</v>
      </c>
      <c r="V661" s="98"/>
      <c r="W661" s="98">
        <v>0</v>
      </c>
    </row>
    <row r="662" spans="2:23" ht="60" x14ac:dyDescent="0.35">
      <c r="B662" s="84">
        <v>1755</v>
      </c>
      <c r="C662" s="91" t="s">
        <v>70</v>
      </c>
      <c r="D662" s="8" t="str">
        <f t="shared" si="22"/>
        <v>1755Vigilancia de la salud ambiental</v>
      </c>
      <c r="E662" s="8" t="s">
        <v>285</v>
      </c>
      <c r="F662" s="8" t="s">
        <v>288</v>
      </c>
      <c r="G662" s="8" t="s">
        <v>363</v>
      </c>
      <c r="H662" s="8" t="s">
        <v>406</v>
      </c>
      <c r="I662" s="136" t="s">
        <v>504</v>
      </c>
      <c r="J662" s="136" t="s">
        <v>504</v>
      </c>
      <c r="K662" s="79" t="s">
        <v>442</v>
      </c>
      <c r="L662" s="91" t="s">
        <v>521</v>
      </c>
      <c r="M662" s="8" t="str">
        <f t="shared" si="21"/>
        <v>1755Vigilancia de la salud ambientalANTONIO NARIÑOI. AGOSTO 2025</v>
      </c>
      <c r="N662" s="127">
        <v>0</v>
      </c>
      <c r="O662" s="127" cm="1">
        <f t="array" ref="O662">IFERROR(S662/Q662:Q662,0)</f>
        <v>0</v>
      </c>
      <c r="P662" s="127"/>
      <c r="Q662" s="98">
        <v>0</v>
      </c>
      <c r="R662" s="98"/>
      <c r="S662" s="99">
        <v>0</v>
      </c>
      <c r="T662" s="98"/>
      <c r="U662" s="98">
        <v>0</v>
      </c>
      <c r="V662" s="98"/>
      <c r="W662" s="98">
        <v>0</v>
      </c>
    </row>
    <row r="663" spans="2:23" ht="48" x14ac:dyDescent="0.35">
      <c r="B663" s="84">
        <v>1756</v>
      </c>
      <c r="C663" s="91" t="s">
        <v>70</v>
      </c>
      <c r="D663" s="8" t="str">
        <f t="shared" si="22"/>
        <v>1756Vigilancia de la salud ambiental</v>
      </c>
      <c r="E663" s="8" t="s">
        <v>285</v>
      </c>
      <c r="F663" s="8" t="s">
        <v>288</v>
      </c>
      <c r="G663" s="8" t="s">
        <v>364</v>
      </c>
      <c r="H663" s="8" t="s">
        <v>406</v>
      </c>
      <c r="I663" s="136" t="s">
        <v>504</v>
      </c>
      <c r="J663" s="136" t="s">
        <v>504</v>
      </c>
      <c r="K663" s="91" t="s">
        <v>446</v>
      </c>
      <c r="L663" s="91" t="s">
        <v>521</v>
      </c>
      <c r="M663" s="8" t="str">
        <f t="shared" si="21"/>
        <v>1756Vigilancia de la salud ambientalSAN CRISTOBALI. AGOSTO 2025</v>
      </c>
      <c r="N663" s="127">
        <v>0</v>
      </c>
      <c r="O663" s="127" cm="1">
        <f t="array" ref="O663">IFERROR(S663/Q663:Q663,0)</f>
        <v>0</v>
      </c>
      <c r="P663" s="127"/>
      <c r="Q663" s="98">
        <v>0</v>
      </c>
      <c r="R663" s="98"/>
      <c r="S663" s="99">
        <v>0</v>
      </c>
      <c r="T663" s="98"/>
      <c r="U663" s="98">
        <v>0</v>
      </c>
      <c r="V663" s="98"/>
      <c r="W663" s="98">
        <v>0</v>
      </c>
    </row>
    <row r="664" spans="2:23" ht="48" x14ac:dyDescent="0.35">
      <c r="B664" s="84">
        <v>1756</v>
      </c>
      <c r="C664" s="91" t="s">
        <v>70</v>
      </c>
      <c r="D664" s="8" t="str">
        <f t="shared" si="22"/>
        <v>1756Vigilancia de la salud ambiental</v>
      </c>
      <c r="E664" s="8" t="s">
        <v>285</v>
      </c>
      <c r="F664" s="8" t="s">
        <v>288</v>
      </c>
      <c r="G664" s="8" t="s">
        <v>364</v>
      </c>
      <c r="H664" s="8" t="s">
        <v>406</v>
      </c>
      <c r="I664" s="136" t="s">
        <v>504</v>
      </c>
      <c r="J664" s="136" t="s">
        <v>504</v>
      </c>
      <c r="K664" s="79" t="s">
        <v>444</v>
      </c>
      <c r="L664" s="91" t="s">
        <v>521</v>
      </c>
      <c r="M664" s="8" t="str">
        <f t="shared" si="21"/>
        <v>1756Vigilancia de la salud ambientalMARTIRESI. AGOSTO 2025</v>
      </c>
      <c r="N664" s="127">
        <v>0</v>
      </c>
      <c r="O664" s="127" cm="1">
        <f t="array" ref="O664">IFERROR(S664/Q664:Q664,0)</f>
        <v>60112</v>
      </c>
      <c r="P664" s="127"/>
      <c r="Q664" s="98">
        <v>4</v>
      </c>
      <c r="R664" s="98"/>
      <c r="S664" s="99">
        <v>240448</v>
      </c>
      <c r="T664" s="98"/>
      <c r="U664" s="98">
        <v>4</v>
      </c>
      <c r="V664" s="98"/>
      <c r="W664" s="98">
        <v>240448</v>
      </c>
    </row>
    <row r="665" spans="2:23" ht="60" x14ac:dyDescent="0.35">
      <c r="B665" s="84">
        <v>1756</v>
      </c>
      <c r="C665" s="91" t="s">
        <v>70</v>
      </c>
      <c r="D665" s="8" t="str">
        <f t="shared" si="22"/>
        <v>1756Vigilancia de la salud ambiental</v>
      </c>
      <c r="E665" s="8" t="s">
        <v>285</v>
      </c>
      <c r="F665" s="8" t="s">
        <v>288</v>
      </c>
      <c r="G665" s="8" t="s">
        <v>364</v>
      </c>
      <c r="H665" s="8" t="s">
        <v>406</v>
      </c>
      <c r="I665" s="136" t="s">
        <v>504</v>
      </c>
      <c r="J665" s="136" t="s">
        <v>504</v>
      </c>
      <c r="K665" s="91" t="s">
        <v>442</v>
      </c>
      <c r="L665" s="91" t="s">
        <v>521</v>
      </c>
      <c r="M665" s="8" t="str">
        <f t="shared" si="21"/>
        <v>1756Vigilancia de la salud ambientalANTONIO NARIÑOI. AGOSTO 2025</v>
      </c>
      <c r="N665" s="127">
        <v>0</v>
      </c>
      <c r="O665" s="127" cm="1">
        <f t="array" ref="O665">IFERROR(S665/Q665:Q665,0)</f>
        <v>60112</v>
      </c>
      <c r="P665" s="127"/>
      <c r="Q665" s="98">
        <v>1</v>
      </c>
      <c r="R665" s="98"/>
      <c r="S665" s="99">
        <v>60112</v>
      </c>
      <c r="T665" s="98"/>
      <c r="U665" s="98">
        <v>0</v>
      </c>
      <c r="V665" s="98"/>
      <c r="W665" s="98">
        <v>0</v>
      </c>
    </row>
    <row r="666" spans="2:23" ht="60" x14ac:dyDescent="0.35">
      <c r="B666" s="84">
        <v>1756</v>
      </c>
      <c r="C666" s="91" t="s">
        <v>70</v>
      </c>
      <c r="D666" s="8" t="str">
        <f t="shared" si="22"/>
        <v>1756Vigilancia de la salud ambiental</v>
      </c>
      <c r="E666" s="8" t="s">
        <v>285</v>
      </c>
      <c r="F666" s="8" t="s">
        <v>288</v>
      </c>
      <c r="G666" s="8" t="s">
        <v>364</v>
      </c>
      <c r="H666" s="8" t="s">
        <v>406</v>
      </c>
      <c r="I666" s="136" t="s">
        <v>504</v>
      </c>
      <c r="J666" s="136" t="s">
        <v>504</v>
      </c>
      <c r="K666" s="79" t="s">
        <v>445</v>
      </c>
      <c r="L666" s="91" t="s">
        <v>521</v>
      </c>
      <c r="M666" s="8" t="str">
        <f t="shared" si="21"/>
        <v>1756Vigilancia de la salud ambientalRAFAEL URIBE URIBEI. AGOSTO 2025</v>
      </c>
      <c r="N666" s="127">
        <v>0</v>
      </c>
      <c r="O666" s="127" cm="1">
        <f t="array" ref="O666">IFERROR(S666/Q666:Q666,0)</f>
        <v>60112</v>
      </c>
      <c r="P666" s="127"/>
      <c r="Q666" s="98">
        <v>1</v>
      </c>
      <c r="R666" s="98"/>
      <c r="S666" s="99">
        <v>60112</v>
      </c>
      <c r="T666" s="98"/>
      <c r="U666" s="98">
        <v>0</v>
      </c>
      <c r="V666" s="98"/>
      <c r="W666" s="98">
        <v>0</v>
      </c>
    </row>
    <row r="667" spans="2:23" ht="60" x14ac:dyDescent="0.35">
      <c r="B667" s="84">
        <v>1758</v>
      </c>
      <c r="C667" s="91" t="s">
        <v>70</v>
      </c>
      <c r="D667" s="8" t="str">
        <f t="shared" si="22"/>
        <v>1758Vigilancia de la salud ambiental</v>
      </c>
      <c r="E667" s="8" t="s">
        <v>285</v>
      </c>
      <c r="F667" s="8" t="s">
        <v>288</v>
      </c>
      <c r="G667" s="8" t="s">
        <v>365</v>
      </c>
      <c r="H667" s="8" t="s">
        <v>406</v>
      </c>
      <c r="I667" s="136" t="s">
        <v>504</v>
      </c>
      <c r="J667" s="136" t="s">
        <v>504</v>
      </c>
      <c r="K667" s="91" t="s">
        <v>446</v>
      </c>
      <c r="L667" s="91" t="s">
        <v>521</v>
      </c>
      <c r="M667" s="8" t="str">
        <f t="shared" si="21"/>
        <v>1758Vigilancia de la salud ambientalSAN CRISTOBALI. AGOSTO 2025</v>
      </c>
      <c r="N667" s="127">
        <v>0</v>
      </c>
      <c r="O667" s="127" cm="1">
        <f t="array" ref="O667">IFERROR(S667/Q667:Q667,0)</f>
        <v>90168</v>
      </c>
      <c r="P667" s="127"/>
      <c r="Q667" s="98">
        <v>1</v>
      </c>
      <c r="R667" s="98"/>
      <c r="S667" s="99">
        <v>90168</v>
      </c>
      <c r="T667" s="98"/>
      <c r="U667" s="98">
        <v>1</v>
      </c>
      <c r="V667" s="98"/>
      <c r="W667" s="98">
        <v>90168</v>
      </c>
    </row>
    <row r="668" spans="2:23" ht="60" x14ac:dyDescent="0.35">
      <c r="B668" s="84">
        <v>1758</v>
      </c>
      <c r="C668" s="91" t="s">
        <v>70</v>
      </c>
      <c r="D668" s="8" t="str">
        <f t="shared" si="22"/>
        <v>1758Vigilancia de la salud ambiental</v>
      </c>
      <c r="E668" s="8" t="s">
        <v>285</v>
      </c>
      <c r="F668" s="8" t="s">
        <v>288</v>
      </c>
      <c r="G668" s="8" t="s">
        <v>365</v>
      </c>
      <c r="H668" s="8" t="s">
        <v>406</v>
      </c>
      <c r="I668" s="136" t="s">
        <v>504</v>
      </c>
      <c r="J668" s="136" t="s">
        <v>504</v>
      </c>
      <c r="K668" s="79" t="s">
        <v>444</v>
      </c>
      <c r="L668" s="91" t="s">
        <v>521</v>
      </c>
      <c r="M668" s="8" t="str">
        <f t="shared" si="21"/>
        <v>1758Vigilancia de la salud ambientalMARTIRESI. AGOSTO 2025</v>
      </c>
      <c r="N668" s="127">
        <v>0</v>
      </c>
      <c r="O668" s="127" cm="1">
        <f t="array" ref="O668">IFERROR(S668/Q668:Q668,0)</f>
        <v>90168</v>
      </c>
      <c r="P668" s="127"/>
      <c r="Q668" s="98">
        <v>1</v>
      </c>
      <c r="R668" s="98"/>
      <c r="S668" s="99">
        <v>90168</v>
      </c>
      <c r="T668" s="98"/>
      <c r="U668" s="98">
        <v>1</v>
      </c>
      <c r="V668" s="98"/>
      <c r="W668" s="98">
        <v>90168</v>
      </c>
    </row>
    <row r="669" spans="2:23" ht="60" x14ac:dyDescent="0.35">
      <c r="B669" s="84">
        <v>1758</v>
      </c>
      <c r="C669" s="91" t="s">
        <v>70</v>
      </c>
      <c r="D669" s="8" t="str">
        <f t="shared" si="22"/>
        <v>1758Vigilancia de la salud ambiental</v>
      </c>
      <c r="E669" s="8" t="s">
        <v>285</v>
      </c>
      <c r="F669" s="8" t="s">
        <v>288</v>
      </c>
      <c r="G669" s="8" t="s">
        <v>365</v>
      </c>
      <c r="H669" s="8" t="s">
        <v>406</v>
      </c>
      <c r="I669" s="136" t="s">
        <v>504</v>
      </c>
      <c r="J669" s="136" t="s">
        <v>504</v>
      </c>
      <c r="K669" s="91" t="s">
        <v>442</v>
      </c>
      <c r="L669" s="91" t="s">
        <v>521</v>
      </c>
      <c r="M669" s="8" t="str">
        <f t="shared" si="21"/>
        <v>1758Vigilancia de la salud ambientalANTONIO NARIÑOI. AGOSTO 2025</v>
      </c>
      <c r="N669" s="127">
        <v>0</v>
      </c>
      <c r="O669" s="127" cm="1">
        <f t="array" ref="O669">IFERROR(S669/Q669:Q669,0)</f>
        <v>90168</v>
      </c>
      <c r="P669" s="127"/>
      <c r="Q669" s="98">
        <v>2</v>
      </c>
      <c r="R669" s="98"/>
      <c r="S669" s="99">
        <v>180336</v>
      </c>
      <c r="T669" s="98"/>
      <c r="U669" s="98">
        <v>1</v>
      </c>
      <c r="V669" s="98"/>
      <c r="W669" s="98">
        <v>90168</v>
      </c>
    </row>
    <row r="670" spans="2:23" ht="72" x14ac:dyDescent="0.35">
      <c r="B670" s="84">
        <v>1759</v>
      </c>
      <c r="C670" s="91" t="s">
        <v>70</v>
      </c>
      <c r="D670" s="8" t="str">
        <f t="shared" si="22"/>
        <v>1759Vigilancia de la salud ambiental</v>
      </c>
      <c r="E670" s="8" t="s">
        <v>285</v>
      </c>
      <c r="F670" s="8" t="s">
        <v>288</v>
      </c>
      <c r="G670" s="8" t="s">
        <v>366</v>
      </c>
      <c r="H670" s="8" t="s">
        <v>406</v>
      </c>
      <c r="I670" s="136" t="s">
        <v>504</v>
      </c>
      <c r="J670" s="136" t="s">
        <v>504</v>
      </c>
      <c r="K670" s="79" t="s">
        <v>447</v>
      </c>
      <c r="L670" s="91" t="s">
        <v>521</v>
      </c>
      <c r="M670" s="8" t="str">
        <f t="shared" si="21"/>
        <v>1759Vigilancia de la salud ambientalSANTA FEI. AGOSTO 2025</v>
      </c>
      <c r="N670" s="127">
        <v>0</v>
      </c>
      <c r="O670" s="127" cm="1">
        <f t="array" ref="O670">IFERROR(S670/Q670:Q670,0)</f>
        <v>60112</v>
      </c>
      <c r="P670" s="127"/>
      <c r="Q670" s="98">
        <v>7</v>
      </c>
      <c r="R670" s="98"/>
      <c r="S670" s="99">
        <v>420784</v>
      </c>
      <c r="T670" s="98"/>
      <c r="U670" s="98">
        <v>7</v>
      </c>
      <c r="V670" s="98"/>
      <c r="W670" s="98">
        <v>420784</v>
      </c>
    </row>
    <row r="671" spans="2:23" ht="72" x14ac:dyDescent="0.35">
      <c r="B671" s="84">
        <v>1759</v>
      </c>
      <c r="C671" s="91" t="s">
        <v>70</v>
      </c>
      <c r="D671" s="8" t="str">
        <f t="shared" si="22"/>
        <v>1759Vigilancia de la salud ambiental</v>
      </c>
      <c r="E671" s="8" t="s">
        <v>285</v>
      </c>
      <c r="F671" s="8" t="s">
        <v>288</v>
      </c>
      <c r="G671" s="8" t="s">
        <v>366</v>
      </c>
      <c r="H671" s="8" t="s">
        <v>406</v>
      </c>
      <c r="I671" s="136" t="s">
        <v>504</v>
      </c>
      <c r="J671" s="136" t="s">
        <v>504</v>
      </c>
      <c r="K671" s="91" t="s">
        <v>446</v>
      </c>
      <c r="L671" s="91" t="s">
        <v>521</v>
      </c>
      <c r="M671" s="8" t="str">
        <f t="shared" si="21"/>
        <v>1759Vigilancia de la salud ambientalSAN CRISTOBALI. AGOSTO 2025</v>
      </c>
      <c r="N671" s="127">
        <v>0</v>
      </c>
      <c r="O671" s="127" cm="1">
        <f t="array" ref="O671">IFERROR(S671/Q671:Q671,0)</f>
        <v>60112</v>
      </c>
      <c r="P671" s="127"/>
      <c r="Q671" s="98">
        <v>44</v>
      </c>
      <c r="R671" s="98"/>
      <c r="S671" s="99">
        <v>2644928</v>
      </c>
      <c r="T671" s="98"/>
      <c r="U671" s="98">
        <v>36</v>
      </c>
      <c r="V671" s="98"/>
      <c r="W671" s="98">
        <v>2164032</v>
      </c>
    </row>
    <row r="672" spans="2:23" ht="72" x14ac:dyDescent="0.35">
      <c r="B672" s="84">
        <v>1759</v>
      </c>
      <c r="C672" s="91" t="s">
        <v>70</v>
      </c>
      <c r="D672" s="8" t="str">
        <f t="shared" si="22"/>
        <v>1759Vigilancia de la salud ambiental</v>
      </c>
      <c r="E672" s="8" t="s">
        <v>285</v>
      </c>
      <c r="F672" s="8" t="s">
        <v>288</v>
      </c>
      <c r="G672" s="8" t="s">
        <v>366</v>
      </c>
      <c r="H672" s="8" t="s">
        <v>406</v>
      </c>
      <c r="I672" s="136" t="s">
        <v>504</v>
      </c>
      <c r="J672" s="136" t="s">
        <v>504</v>
      </c>
      <c r="K672" s="79" t="s">
        <v>444</v>
      </c>
      <c r="L672" s="91" t="s">
        <v>521</v>
      </c>
      <c r="M672" s="8" t="str">
        <f t="shared" si="21"/>
        <v>1759Vigilancia de la salud ambientalMARTIRESI. AGOSTO 2025</v>
      </c>
      <c r="N672" s="127">
        <v>0</v>
      </c>
      <c r="O672" s="127" cm="1">
        <f t="array" ref="O672">IFERROR(S672/Q672:Q672,0)</f>
        <v>60112</v>
      </c>
      <c r="P672" s="127"/>
      <c r="Q672" s="98">
        <v>153</v>
      </c>
      <c r="R672" s="98"/>
      <c r="S672" s="99">
        <v>9197136</v>
      </c>
      <c r="T672" s="98"/>
      <c r="U672" s="98">
        <v>130</v>
      </c>
      <c r="V672" s="98"/>
      <c r="W672" s="98">
        <v>7814560</v>
      </c>
    </row>
    <row r="673" spans="2:23" ht="72" x14ac:dyDescent="0.35">
      <c r="B673" s="84">
        <v>1759</v>
      </c>
      <c r="C673" s="91" t="s">
        <v>70</v>
      </c>
      <c r="D673" s="8" t="str">
        <f t="shared" si="22"/>
        <v>1759Vigilancia de la salud ambiental</v>
      </c>
      <c r="E673" s="8" t="s">
        <v>285</v>
      </c>
      <c r="F673" s="8" t="s">
        <v>288</v>
      </c>
      <c r="G673" s="8" t="s">
        <v>366</v>
      </c>
      <c r="H673" s="8" t="s">
        <v>406</v>
      </c>
      <c r="I673" s="136" t="s">
        <v>504</v>
      </c>
      <c r="J673" s="136" t="s">
        <v>504</v>
      </c>
      <c r="K673" s="91" t="s">
        <v>442</v>
      </c>
      <c r="L673" s="91" t="s">
        <v>521</v>
      </c>
      <c r="M673" s="8" t="str">
        <f t="shared" si="21"/>
        <v>1759Vigilancia de la salud ambientalANTONIO NARIÑOI. AGOSTO 2025</v>
      </c>
      <c r="N673" s="127">
        <v>0</v>
      </c>
      <c r="O673" s="127" cm="1">
        <f t="array" ref="O673">IFERROR(S673/Q673:Q673,0)</f>
        <v>60112</v>
      </c>
      <c r="P673" s="127"/>
      <c r="Q673" s="98">
        <v>42</v>
      </c>
      <c r="R673" s="98"/>
      <c r="S673" s="99">
        <v>2524704</v>
      </c>
      <c r="T673" s="98"/>
      <c r="U673" s="98">
        <v>42</v>
      </c>
      <c r="V673" s="98"/>
      <c r="W673" s="98">
        <v>2524704</v>
      </c>
    </row>
    <row r="674" spans="2:23" ht="72" x14ac:dyDescent="0.35">
      <c r="B674" s="84">
        <v>1759</v>
      </c>
      <c r="C674" s="91" t="s">
        <v>70</v>
      </c>
      <c r="D674" s="8" t="str">
        <f t="shared" si="22"/>
        <v>1759Vigilancia de la salud ambiental</v>
      </c>
      <c r="E674" s="8" t="s">
        <v>285</v>
      </c>
      <c r="F674" s="8" t="s">
        <v>288</v>
      </c>
      <c r="G674" s="8" t="s">
        <v>366</v>
      </c>
      <c r="H674" s="8" t="s">
        <v>406</v>
      </c>
      <c r="I674" s="136" t="s">
        <v>504</v>
      </c>
      <c r="J674" s="136" t="s">
        <v>504</v>
      </c>
      <c r="K674" s="79" t="s">
        <v>445</v>
      </c>
      <c r="L674" s="91" t="s">
        <v>521</v>
      </c>
      <c r="M674" s="8" t="str">
        <f t="shared" si="21"/>
        <v>1759Vigilancia de la salud ambientalRAFAEL URIBE URIBEI. AGOSTO 2025</v>
      </c>
      <c r="N674" s="127">
        <v>0</v>
      </c>
      <c r="O674" s="127" cm="1">
        <f t="array" ref="O674">IFERROR(S674/Q674:Q674,0)</f>
        <v>60112</v>
      </c>
      <c r="P674" s="127"/>
      <c r="Q674" s="98">
        <v>39</v>
      </c>
      <c r="R674" s="98"/>
      <c r="S674" s="99">
        <v>2344368</v>
      </c>
      <c r="T674" s="98"/>
      <c r="U674" s="98">
        <v>20</v>
      </c>
      <c r="V674" s="98"/>
      <c r="W674" s="98">
        <v>1202240</v>
      </c>
    </row>
    <row r="675" spans="2:23" ht="48" x14ac:dyDescent="0.35">
      <c r="B675" s="84">
        <v>1760</v>
      </c>
      <c r="C675" s="91" t="s">
        <v>70</v>
      </c>
      <c r="D675" s="8" t="str">
        <f t="shared" si="22"/>
        <v>1760Vigilancia de la salud ambiental</v>
      </c>
      <c r="E675" s="8" t="s">
        <v>285</v>
      </c>
      <c r="F675" s="8" t="s">
        <v>288</v>
      </c>
      <c r="G675" s="8" t="s">
        <v>508</v>
      </c>
      <c r="H675" s="8" t="s">
        <v>406</v>
      </c>
      <c r="I675" s="136" t="s">
        <v>504</v>
      </c>
      <c r="J675" s="136" t="s">
        <v>504</v>
      </c>
      <c r="K675" s="91" t="s">
        <v>444</v>
      </c>
      <c r="L675" s="91" t="s">
        <v>521</v>
      </c>
      <c r="M675" s="8" t="str">
        <f t="shared" si="21"/>
        <v>1760Vigilancia de la salud ambientalMARTIRESI. AGOSTO 2025</v>
      </c>
      <c r="N675" s="127">
        <v>0</v>
      </c>
      <c r="O675" s="127" cm="1">
        <f t="array" ref="O675">IFERROR(S675/Q675:Q675,0)</f>
        <v>0</v>
      </c>
      <c r="P675" s="127"/>
      <c r="Q675" s="98">
        <v>0</v>
      </c>
      <c r="R675" s="98"/>
      <c r="S675" s="99">
        <v>0</v>
      </c>
      <c r="T675" s="98"/>
      <c r="U675" s="98">
        <v>0</v>
      </c>
      <c r="V675" s="98"/>
      <c r="W675" s="98">
        <v>0</v>
      </c>
    </row>
    <row r="676" spans="2:23" ht="60" x14ac:dyDescent="0.35">
      <c r="B676" s="84">
        <v>1760</v>
      </c>
      <c r="C676" s="91" t="s">
        <v>70</v>
      </c>
      <c r="D676" s="8" t="str">
        <f t="shared" si="22"/>
        <v>1760Vigilancia de la salud ambiental</v>
      </c>
      <c r="E676" s="8" t="s">
        <v>285</v>
      </c>
      <c r="F676" s="8" t="s">
        <v>288</v>
      </c>
      <c r="G676" s="8" t="s">
        <v>508</v>
      </c>
      <c r="H676" s="8" t="s">
        <v>406</v>
      </c>
      <c r="I676" s="136" t="s">
        <v>504</v>
      </c>
      <c r="J676" s="136" t="s">
        <v>504</v>
      </c>
      <c r="K676" s="79" t="s">
        <v>445</v>
      </c>
      <c r="L676" s="91" t="s">
        <v>521</v>
      </c>
      <c r="M676" s="8" t="str">
        <f t="shared" si="21"/>
        <v>1760Vigilancia de la salud ambientalRAFAEL URIBE URIBEI. AGOSTO 2025</v>
      </c>
      <c r="N676" s="127">
        <v>0</v>
      </c>
      <c r="O676" s="127" cm="1">
        <f t="array" ref="O676">IFERROR(S676/Q676:Q676,0)</f>
        <v>0</v>
      </c>
      <c r="P676" s="127"/>
      <c r="Q676" s="98">
        <v>0</v>
      </c>
      <c r="R676" s="98"/>
      <c r="S676" s="99">
        <v>0</v>
      </c>
      <c r="T676" s="98"/>
      <c r="U676" s="98">
        <v>0</v>
      </c>
      <c r="V676" s="98"/>
      <c r="W676" s="98">
        <v>0</v>
      </c>
    </row>
    <row r="677" spans="2:23" ht="43.5" x14ac:dyDescent="0.35">
      <c r="B677" s="84">
        <v>1761</v>
      </c>
      <c r="C677" s="91" t="s">
        <v>70</v>
      </c>
      <c r="D677" s="8" t="str">
        <f t="shared" si="22"/>
        <v>1761Vigilancia de la salud ambiental</v>
      </c>
      <c r="E677" s="8" t="s">
        <v>285</v>
      </c>
      <c r="F677" s="8" t="s">
        <v>288</v>
      </c>
      <c r="G677" s="8" t="s">
        <v>367</v>
      </c>
      <c r="H677" s="8" t="s">
        <v>406</v>
      </c>
      <c r="I677" s="136" t="s">
        <v>504</v>
      </c>
      <c r="J677" s="136" t="s">
        <v>504</v>
      </c>
      <c r="K677" s="91" t="s">
        <v>447</v>
      </c>
      <c r="L677" s="91" t="s">
        <v>521</v>
      </c>
      <c r="M677" s="8" t="str">
        <f t="shared" si="21"/>
        <v>1761Vigilancia de la salud ambientalSANTA FEI. AGOSTO 2025</v>
      </c>
      <c r="N677" s="127">
        <v>0</v>
      </c>
      <c r="O677" s="127" cm="1">
        <f t="array" ref="O677">IFERROR(S677/Q677:Q677,0)</f>
        <v>60112</v>
      </c>
      <c r="P677" s="127"/>
      <c r="Q677" s="98">
        <v>2</v>
      </c>
      <c r="R677" s="98"/>
      <c r="S677" s="99">
        <v>120224</v>
      </c>
      <c r="T677" s="98"/>
      <c r="U677" s="98">
        <v>2</v>
      </c>
      <c r="V677" s="98"/>
      <c r="W677" s="98">
        <v>120224</v>
      </c>
    </row>
    <row r="678" spans="2:23" ht="48" x14ac:dyDescent="0.35">
      <c r="B678" s="84">
        <v>1761</v>
      </c>
      <c r="C678" s="91" t="s">
        <v>70</v>
      </c>
      <c r="D678" s="8" t="str">
        <f t="shared" si="22"/>
        <v>1761Vigilancia de la salud ambiental</v>
      </c>
      <c r="E678" s="8" t="s">
        <v>285</v>
      </c>
      <c r="F678" s="8" t="s">
        <v>288</v>
      </c>
      <c r="G678" s="8" t="s">
        <v>367</v>
      </c>
      <c r="H678" s="8" t="s">
        <v>406</v>
      </c>
      <c r="I678" s="136" t="s">
        <v>504</v>
      </c>
      <c r="J678" s="136" t="s">
        <v>504</v>
      </c>
      <c r="K678" s="79" t="s">
        <v>446</v>
      </c>
      <c r="L678" s="91" t="s">
        <v>521</v>
      </c>
      <c r="M678" s="8" t="str">
        <f t="shared" si="21"/>
        <v>1761Vigilancia de la salud ambientalSAN CRISTOBALI. AGOSTO 2025</v>
      </c>
      <c r="N678" s="127">
        <v>0</v>
      </c>
      <c r="O678" s="127" cm="1">
        <f t="array" ref="O678">IFERROR(S678/Q678:Q678,0)</f>
        <v>60112</v>
      </c>
      <c r="P678" s="127"/>
      <c r="Q678" s="98">
        <v>3</v>
      </c>
      <c r="R678" s="98"/>
      <c r="S678" s="99">
        <v>180336</v>
      </c>
      <c r="T678" s="98"/>
      <c r="U678" s="98">
        <v>3</v>
      </c>
      <c r="V678" s="98"/>
      <c r="W678" s="98">
        <v>180336</v>
      </c>
    </row>
    <row r="679" spans="2:23" ht="48" x14ac:dyDescent="0.35">
      <c r="B679" s="84">
        <v>1761</v>
      </c>
      <c r="C679" s="91" t="s">
        <v>70</v>
      </c>
      <c r="D679" s="8" t="str">
        <f t="shared" si="22"/>
        <v>1761Vigilancia de la salud ambiental</v>
      </c>
      <c r="E679" s="8" t="s">
        <v>285</v>
      </c>
      <c r="F679" s="8" t="s">
        <v>288</v>
      </c>
      <c r="G679" s="8" t="s">
        <v>367</v>
      </c>
      <c r="H679" s="8" t="s">
        <v>406</v>
      </c>
      <c r="I679" s="136" t="s">
        <v>504</v>
      </c>
      <c r="J679" s="136" t="s">
        <v>504</v>
      </c>
      <c r="K679" s="91" t="s">
        <v>444</v>
      </c>
      <c r="L679" s="91" t="s">
        <v>521</v>
      </c>
      <c r="M679" s="8" t="str">
        <f t="shared" si="21"/>
        <v>1761Vigilancia de la salud ambientalMARTIRESI. AGOSTO 2025</v>
      </c>
      <c r="N679" s="127">
        <v>0</v>
      </c>
      <c r="O679" s="127" cm="1">
        <f t="array" ref="O679">IFERROR(S679/Q679:Q679,0)</f>
        <v>60112</v>
      </c>
      <c r="P679" s="127"/>
      <c r="Q679" s="98">
        <v>2</v>
      </c>
      <c r="R679" s="98"/>
      <c r="S679" s="99">
        <v>120224</v>
      </c>
      <c r="T679" s="98"/>
      <c r="U679" s="98">
        <v>2</v>
      </c>
      <c r="V679" s="98"/>
      <c r="W679" s="98">
        <v>120224</v>
      </c>
    </row>
    <row r="680" spans="2:23" ht="60" x14ac:dyDescent="0.35">
      <c r="B680" s="84">
        <v>1761</v>
      </c>
      <c r="C680" s="91" t="s">
        <v>70</v>
      </c>
      <c r="D680" s="8" t="str">
        <f t="shared" si="22"/>
        <v>1761Vigilancia de la salud ambiental</v>
      </c>
      <c r="E680" s="8" t="s">
        <v>285</v>
      </c>
      <c r="F680" s="8" t="s">
        <v>288</v>
      </c>
      <c r="G680" s="8" t="s">
        <v>367</v>
      </c>
      <c r="H680" s="8" t="s">
        <v>406</v>
      </c>
      <c r="I680" s="136" t="s">
        <v>504</v>
      </c>
      <c r="J680" s="136" t="s">
        <v>504</v>
      </c>
      <c r="K680" s="79" t="s">
        <v>442</v>
      </c>
      <c r="L680" s="91" t="s">
        <v>521</v>
      </c>
      <c r="M680" s="8" t="str">
        <f t="shared" si="21"/>
        <v>1761Vigilancia de la salud ambientalANTONIO NARIÑOI. AGOSTO 2025</v>
      </c>
      <c r="N680" s="127">
        <v>0</v>
      </c>
      <c r="O680" s="127" cm="1">
        <f t="array" ref="O680">IFERROR(S680/Q680:Q680,0)</f>
        <v>0</v>
      </c>
      <c r="P680" s="127"/>
      <c r="Q680" s="98">
        <v>0</v>
      </c>
      <c r="R680" s="98"/>
      <c r="S680" s="99">
        <v>0</v>
      </c>
      <c r="T680" s="98"/>
      <c r="U680" s="98">
        <v>0</v>
      </c>
      <c r="V680" s="98"/>
      <c r="W680" s="98">
        <v>0</v>
      </c>
    </row>
    <row r="681" spans="2:23" ht="48" x14ac:dyDescent="0.35">
      <c r="B681" s="84">
        <v>1761</v>
      </c>
      <c r="C681" s="91" t="s">
        <v>70</v>
      </c>
      <c r="D681" s="8" t="str">
        <f t="shared" si="22"/>
        <v>1761Vigilancia de la salud ambiental</v>
      </c>
      <c r="E681" s="8" t="s">
        <v>285</v>
      </c>
      <c r="F681" s="8" t="s">
        <v>288</v>
      </c>
      <c r="G681" s="8" t="s">
        <v>367</v>
      </c>
      <c r="H681" s="8" t="s">
        <v>406</v>
      </c>
      <c r="I681" s="136" t="s">
        <v>504</v>
      </c>
      <c r="J681" s="136" t="s">
        <v>504</v>
      </c>
      <c r="K681" s="91" t="s">
        <v>443</v>
      </c>
      <c r="L681" s="91" t="s">
        <v>521</v>
      </c>
      <c r="M681" s="8" t="str">
        <f t="shared" si="21"/>
        <v>1761Vigilancia de la salud ambientalCANDELARIAI. AGOSTO 2025</v>
      </c>
      <c r="N681" s="127">
        <v>0</v>
      </c>
      <c r="O681" s="127" cm="1">
        <f t="array" ref="O681">IFERROR(S681/Q681:Q681,0)</f>
        <v>60112</v>
      </c>
      <c r="P681" s="127"/>
      <c r="Q681" s="98">
        <v>1</v>
      </c>
      <c r="R681" s="98"/>
      <c r="S681" s="99">
        <v>60112</v>
      </c>
      <c r="T681" s="98"/>
      <c r="U681" s="98">
        <v>0</v>
      </c>
      <c r="V681" s="98"/>
      <c r="W681" s="98">
        <v>0</v>
      </c>
    </row>
    <row r="682" spans="2:23" ht="60" x14ac:dyDescent="0.35">
      <c r="B682" s="84">
        <v>1761</v>
      </c>
      <c r="C682" s="91" t="s">
        <v>70</v>
      </c>
      <c r="D682" s="8" t="str">
        <f t="shared" si="22"/>
        <v>1761Vigilancia de la salud ambiental</v>
      </c>
      <c r="E682" s="8" t="s">
        <v>285</v>
      </c>
      <c r="F682" s="8" t="s">
        <v>288</v>
      </c>
      <c r="G682" s="8" t="s">
        <v>367</v>
      </c>
      <c r="H682" s="8" t="s">
        <v>406</v>
      </c>
      <c r="I682" s="136" t="s">
        <v>504</v>
      </c>
      <c r="J682" s="136" t="s">
        <v>504</v>
      </c>
      <c r="K682" s="79" t="s">
        <v>445</v>
      </c>
      <c r="L682" s="91" t="s">
        <v>521</v>
      </c>
      <c r="M682" s="8" t="str">
        <f t="shared" si="21"/>
        <v>1761Vigilancia de la salud ambientalRAFAEL URIBE URIBEI. AGOSTO 2025</v>
      </c>
      <c r="N682" s="127">
        <v>0</v>
      </c>
      <c r="O682" s="127" cm="1">
        <f t="array" ref="O682">IFERROR(S682/Q682:Q682,0)</f>
        <v>60112</v>
      </c>
      <c r="P682" s="127"/>
      <c r="Q682" s="98">
        <v>5</v>
      </c>
      <c r="R682" s="98"/>
      <c r="S682" s="99">
        <v>300560</v>
      </c>
      <c r="T682" s="98"/>
      <c r="U682" s="98">
        <v>4</v>
      </c>
      <c r="V682" s="98"/>
      <c r="W682" s="98">
        <v>240448</v>
      </c>
    </row>
    <row r="683" spans="2:23" ht="43.5" x14ac:dyDescent="0.35">
      <c r="B683" s="84">
        <v>1762</v>
      </c>
      <c r="C683" s="91" t="s">
        <v>70</v>
      </c>
      <c r="D683" s="8" t="str">
        <f t="shared" si="22"/>
        <v>1762Vigilancia de la salud ambiental</v>
      </c>
      <c r="E683" s="8" t="s">
        <v>285</v>
      </c>
      <c r="F683" s="8" t="s">
        <v>288</v>
      </c>
      <c r="G683" s="8" t="s">
        <v>368</v>
      </c>
      <c r="H683" s="8" t="s">
        <v>406</v>
      </c>
      <c r="I683" s="136" t="s">
        <v>504</v>
      </c>
      <c r="J683" s="136" t="s">
        <v>504</v>
      </c>
      <c r="K683" s="91" t="s">
        <v>447</v>
      </c>
      <c r="L683" s="91" t="s">
        <v>521</v>
      </c>
      <c r="M683" s="8" t="str">
        <f t="shared" si="21"/>
        <v>1762Vigilancia de la salud ambientalSANTA FEI. AGOSTO 2025</v>
      </c>
      <c r="N683" s="127">
        <v>0</v>
      </c>
      <c r="O683" s="127" cm="1">
        <f t="array" ref="O683">IFERROR(S683/Q683:Q683,0)</f>
        <v>0</v>
      </c>
      <c r="P683" s="127"/>
      <c r="Q683" s="98">
        <v>0</v>
      </c>
      <c r="R683" s="98"/>
      <c r="S683" s="99">
        <v>0</v>
      </c>
      <c r="T683" s="98"/>
      <c r="U683" s="98">
        <v>0</v>
      </c>
      <c r="V683" s="98"/>
      <c r="W683" s="98">
        <v>0</v>
      </c>
    </row>
    <row r="684" spans="2:23" ht="48" x14ac:dyDescent="0.35">
      <c r="B684" s="84">
        <v>1762</v>
      </c>
      <c r="C684" s="91" t="s">
        <v>70</v>
      </c>
      <c r="D684" s="8" t="str">
        <f t="shared" si="22"/>
        <v>1762Vigilancia de la salud ambiental</v>
      </c>
      <c r="E684" s="8" t="s">
        <v>285</v>
      </c>
      <c r="F684" s="8" t="s">
        <v>288</v>
      </c>
      <c r="G684" s="8" t="s">
        <v>368</v>
      </c>
      <c r="H684" s="8" t="s">
        <v>406</v>
      </c>
      <c r="I684" s="136" t="s">
        <v>504</v>
      </c>
      <c r="J684" s="136" t="s">
        <v>504</v>
      </c>
      <c r="K684" s="79" t="s">
        <v>446</v>
      </c>
      <c r="L684" s="91" t="s">
        <v>521</v>
      </c>
      <c r="M684" s="8" t="str">
        <f t="shared" si="21"/>
        <v>1762Vigilancia de la salud ambientalSAN CRISTOBALI. AGOSTO 2025</v>
      </c>
      <c r="N684" s="127">
        <v>0</v>
      </c>
      <c r="O684" s="127" cm="1">
        <f t="array" ref="O684">IFERROR(S684/Q684:Q684,0)</f>
        <v>90168</v>
      </c>
      <c r="P684" s="127"/>
      <c r="Q684" s="98">
        <v>5</v>
      </c>
      <c r="R684" s="98"/>
      <c r="S684" s="99">
        <v>450840</v>
      </c>
      <c r="T684" s="98"/>
      <c r="U684" s="98">
        <v>5</v>
      </c>
      <c r="V684" s="98"/>
      <c r="W684" s="98">
        <v>450840</v>
      </c>
    </row>
    <row r="685" spans="2:23" ht="48" x14ac:dyDescent="0.35">
      <c r="B685" s="84">
        <v>1762</v>
      </c>
      <c r="C685" s="91" t="s">
        <v>70</v>
      </c>
      <c r="D685" s="8" t="str">
        <f t="shared" si="22"/>
        <v>1762Vigilancia de la salud ambiental</v>
      </c>
      <c r="E685" s="8" t="s">
        <v>285</v>
      </c>
      <c r="F685" s="8" t="s">
        <v>288</v>
      </c>
      <c r="G685" s="8" t="s">
        <v>368</v>
      </c>
      <c r="H685" s="8" t="s">
        <v>406</v>
      </c>
      <c r="I685" s="136" t="s">
        <v>504</v>
      </c>
      <c r="J685" s="136" t="s">
        <v>504</v>
      </c>
      <c r="K685" s="91" t="s">
        <v>444</v>
      </c>
      <c r="L685" s="91" t="s">
        <v>521</v>
      </c>
      <c r="M685" s="8" t="str">
        <f t="shared" si="21"/>
        <v>1762Vigilancia de la salud ambientalMARTIRESI. AGOSTO 2025</v>
      </c>
      <c r="N685" s="127">
        <v>0</v>
      </c>
      <c r="O685" s="127" cm="1">
        <f t="array" ref="O685">IFERROR(S685/Q685:Q685,0)</f>
        <v>0</v>
      </c>
      <c r="P685" s="127"/>
      <c r="Q685" s="98">
        <v>0</v>
      </c>
      <c r="R685" s="98"/>
      <c r="S685" s="99">
        <v>0</v>
      </c>
      <c r="T685" s="98"/>
      <c r="U685" s="98">
        <v>0</v>
      </c>
      <c r="V685" s="98"/>
      <c r="W685" s="98">
        <v>0</v>
      </c>
    </row>
    <row r="686" spans="2:23" ht="60" x14ac:dyDescent="0.35">
      <c r="B686" s="84">
        <v>1762</v>
      </c>
      <c r="C686" s="91" t="s">
        <v>70</v>
      </c>
      <c r="D686" s="8" t="str">
        <f t="shared" si="22"/>
        <v>1762Vigilancia de la salud ambiental</v>
      </c>
      <c r="E686" s="8" t="s">
        <v>285</v>
      </c>
      <c r="F686" s="8" t="s">
        <v>288</v>
      </c>
      <c r="G686" s="8" t="s">
        <v>368</v>
      </c>
      <c r="H686" s="8" t="s">
        <v>406</v>
      </c>
      <c r="I686" s="136" t="s">
        <v>504</v>
      </c>
      <c r="J686" s="136" t="s">
        <v>504</v>
      </c>
      <c r="K686" s="79" t="s">
        <v>442</v>
      </c>
      <c r="L686" s="91" t="s">
        <v>521</v>
      </c>
      <c r="M686" s="8" t="str">
        <f t="shared" si="21"/>
        <v>1762Vigilancia de la salud ambientalANTONIO NARIÑOI. AGOSTO 2025</v>
      </c>
      <c r="N686" s="127">
        <v>0</v>
      </c>
      <c r="O686" s="127" cm="1">
        <f t="array" ref="O686">IFERROR(S686/Q686:Q686,0)</f>
        <v>90168</v>
      </c>
      <c r="P686" s="127"/>
      <c r="Q686" s="98">
        <v>2</v>
      </c>
      <c r="R686" s="98"/>
      <c r="S686" s="99">
        <v>180336</v>
      </c>
      <c r="T686" s="98"/>
      <c r="U686" s="98">
        <v>2</v>
      </c>
      <c r="V686" s="98"/>
      <c r="W686" s="98">
        <v>180336</v>
      </c>
    </row>
    <row r="687" spans="2:23" ht="48" x14ac:dyDescent="0.35">
      <c r="B687" s="84">
        <v>1762</v>
      </c>
      <c r="C687" s="91" t="s">
        <v>70</v>
      </c>
      <c r="D687" s="8" t="str">
        <f t="shared" si="22"/>
        <v>1762Vigilancia de la salud ambiental</v>
      </c>
      <c r="E687" s="8" t="s">
        <v>285</v>
      </c>
      <c r="F687" s="8" t="s">
        <v>288</v>
      </c>
      <c r="G687" s="8" t="s">
        <v>368</v>
      </c>
      <c r="H687" s="8" t="s">
        <v>406</v>
      </c>
      <c r="I687" s="136" t="s">
        <v>504</v>
      </c>
      <c r="J687" s="136" t="s">
        <v>504</v>
      </c>
      <c r="K687" s="79" t="s">
        <v>443</v>
      </c>
      <c r="L687" s="91" t="s">
        <v>521</v>
      </c>
      <c r="M687" s="8" t="str">
        <f t="shared" si="21"/>
        <v>1762Vigilancia de la salud ambientalCANDELARIAI. AGOSTO 2025</v>
      </c>
      <c r="N687" s="127">
        <v>0</v>
      </c>
      <c r="O687" s="127" cm="1">
        <f t="array" ref="O687">IFERROR(S687/Q687:Q687,0)</f>
        <v>0</v>
      </c>
      <c r="P687" s="127"/>
      <c r="Q687" s="98">
        <v>0</v>
      </c>
      <c r="R687" s="98"/>
      <c r="S687" s="99">
        <v>0</v>
      </c>
      <c r="T687" s="98"/>
      <c r="U687" s="98">
        <v>0</v>
      </c>
      <c r="V687" s="98"/>
      <c r="W687" s="98">
        <v>0</v>
      </c>
    </row>
    <row r="688" spans="2:23" ht="60" x14ac:dyDescent="0.35">
      <c r="B688" s="84">
        <v>1762</v>
      </c>
      <c r="C688" s="91" t="s">
        <v>70</v>
      </c>
      <c r="D688" s="8" t="str">
        <f t="shared" si="22"/>
        <v>1762Vigilancia de la salud ambiental</v>
      </c>
      <c r="E688" s="8" t="s">
        <v>285</v>
      </c>
      <c r="F688" s="8" t="s">
        <v>288</v>
      </c>
      <c r="G688" s="8" t="s">
        <v>368</v>
      </c>
      <c r="H688" s="8" t="s">
        <v>406</v>
      </c>
      <c r="I688" s="136" t="s">
        <v>504</v>
      </c>
      <c r="J688" s="136" t="s">
        <v>504</v>
      </c>
      <c r="K688" s="91" t="s">
        <v>445</v>
      </c>
      <c r="L688" s="91" t="s">
        <v>521</v>
      </c>
      <c r="M688" s="8" t="str">
        <f t="shared" si="21"/>
        <v>1762Vigilancia de la salud ambientalRAFAEL URIBE URIBEI. AGOSTO 2025</v>
      </c>
      <c r="N688" s="127">
        <v>0</v>
      </c>
      <c r="O688" s="127" cm="1">
        <f t="array" ref="O688">IFERROR(S688/Q688:Q688,0)</f>
        <v>90168</v>
      </c>
      <c r="P688" s="127"/>
      <c r="Q688" s="98">
        <v>2</v>
      </c>
      <c r="R688" s="98"/>
      <c r="S688" s="99">
        <v>180336</v>
      </c>
      <c r="T688" s="98"/>
      <c r="U688" s="98">
        <v>2</v>
      </c>
      <c r="V688" s="98"/>
      <c r="W688" s="98">
        <v>180336</v>
      </c>
    </row>
    <row r="689" spans="2:23" ht="72" x14ac:dyDescent="0.35">
      <c r="B689" s="84">
        <v>1763</v>
      </c>
      <c r="C689" s="91" t="s">
        <v>70</v>
      </c>
      <c r="D689" s="8" t="str">
        <f t="shared" si="22"/>
        <v>1763Vigilancia de la salud ambiental</v>
      </c>
      <c r="E689" s="8" t="s">
        <v>285</v>
      </c>
      <c r="F689" s="8" t="s">
        <v>290</v>
      </c>
      <c r="G689" s="8" t="s">
        <v>425</v>
      </c>
      <c r="H689" s="8" t="s">
        <v>406</v>
      </c>
      <c r="I689" s="136" t="s">
        <v>504</v>
      </c>
      <c r="J689" s="136" t="s">
        <v>504</v>
      </c>
      <c r="K689" s="79" t="s">
        <v>447</v>
      </c>
      <c r="L689" s="91" t="s">
        <v>521</v>
      </c>
      <c r="M689" s="8" t="str">
        <f t="shared" si="21"/>
        <v>1763Vigilancia de la salud ambientalSANTA FEI. AGOSTO 2025</v>
      </c>
      <c r="N689" s="127">
        <v>0</v>
      </c>
      <c r="O689" s="127" cm="1">
        <f t="array" ref="O689">IFERROR(S689/Q689:Q689,0)</f>
        <v>258946</v>
      </c>
      <c r="P689" s="127"/>
      <c r="Q689" s="98">
        <v>6</v>
      </c>
      <c r="R689" s="98"/>
      <c r="S689" s="99">
        <v>1553676</v>
      </c>
      <c r="T689" s="98"/>
      <c r="U689" s="98">
        <v>3</v>
      </c>
      <c r="V689" s="98"/>
      <c r="W689" s="98">
        <v>776838</v>
      </c>
    </row>
    <row r="690" spans="2:23" ht="72" x14ac:dyDescent="0.35">
      <c r="B690" s="84">
        <v>1763</v>
      </c>
      <c r="C690" s="91" t="s">
        <v>70</v>
      </c>
      <c r="D690" s="8" t="str">
        <f t="shared" si="22"/>
        <v>1763Vigilancia de la salud ambiental</v>
      </c>
      <c r="E690" s="8" t="s">
        <v>285</v>
      </c>
      <c r="F690" s="8" t="s">
        <v>290</v>
      </c>
      <c r="G690" s="8" t="s">
        <v>425</v>
      </c>
      <c r="H690" s="8" t="s">
        <v>406</v>
      </c>
      <c r="I690" s="136" t="s">
        <v>504</v>
      </c>
      <c r="J690" s="136" t="s">
        <v>504</v>
      </c>
      <c r="K690" s="91" t="s">
        <v>444</v>
      </c>
      <c r="L690" s="91" t="s">
        <v>521</v>
      </c>
      <c r="M690" s="8" t="str">
        <f t="shared" si="21"/>
        <v>1763Vigilancia de la salud ambientalMARTIRESI. AGOSTO 2025</v>
      </c>
      <c r="N690" s="127">
        <v>0</v>
      </c>
      <c r="O690" s="127" cm="1">
        <f t="array" ref="O690">IFERROR(S690/Q690:Q690,0)</f>
        <v>0</v>
      </c>
      <c r="P690" s="127"/>
      <c r="Q690" s="98">
        <v>0</v>
      </c>
      <c r="R690" s="98"/>
      <c r="S690" s="99">
        <v>0</v>
      </c>
      <c r="T690" s="98"/>
      <c r="U690" s="98">
        <v>0</v>
      </c>
      <c r="V690" s="98"/>
      <c r="W690" s="98">
        <v>0</v>
      </c>
    </row>
    <row r="691" spans="2:23" ht="72" x14ac:dyDescent="0.35">
      <c r="B691" s="84">
        <v>1763</v>
      </c>
      <c r="C691" s="91" t="s">
        <v>70</v>
      </c>
      <c r="D691" s="8" t="str">
        <f t="shared" si="22"/>
        <v>1763Vigilancia de la salud ambiental</v>
      </c>
      <c r="E691" s="8" t="s">
        <v>285</v>
      </c>
      <c r="F691" s="8" t="s">
        <v>290</v>
      </c>
      <c r="G691" s="8" t="s">
        <v>425</v>
      </c>
      <c r="H691" s="8" t="s">
        <v>406</v>
      </c>
      <c r="I691" s="136" t="s">
        <v>504</v>
      </c>
      <c r="J691" s="136" t="s">
        <v>504</v>
      </c>
      <c r="K691" s="79" t="s">
        <v>442</v>
      </c>
      <c r="L691" s="91" t="s">
        <v>521</v>
      </c>
      <c r="M691" s="8" t="str">
        <f t="shared" si="21"/>
        <v>1763Vigilancia de la salud ambientalANTONIO NARIÑOI. AGOSTO 2025</v>
      </c>
      <c r="N691" s="127">
        <v>0</v>
      </c>
      <c r="O691" s="127" cm="1">
        <f t="array" ref="O691">IFERROR(S691/Q691:Q691,0)</f>
        <v>258946</v>
      </c>
      <c r="P691" s="127"/>
      <c r="Q691" s="98">
        <v>3</v>
      </c>
      <c r="R691" s="98"/>
      <c r="S691" s="99">
        <v>776838</v>
      </c>
      <c r="T691" s="98"/>
      <c r="U691" s="98">
        <v>3</v>
      </c>
      <c r="V691" s="98"/>
      <c r="W691" s="98">
        <v>776838</v>
      </c>
    </row>
    <row r="692" spans="2:23" ht="48" x14ac:dyDescent="0.35">
      <c r="B692" s="84">
        <v>1767</v>
      </c>
      <c r="C692" s="91" t="s">
        <v>70</v>
      </c>
      <c r="D692" s="8" t="str">
        <f t="shared" si="22"/>
        <v>1767Vigilancia de la salud ambiental</v>
      </c>
      <c r="E692" s="8" t="s">
        <v>285</v>
      </c>
      <c r="F692" s="8" t="s">
        <v>289</v>
      </c>
      <c r="G692" s="8" t="s">
        <v>426</v>
      </c>
      <c r="H692" s="8" t="s">
        <v>406</v>
      </c>
      <c r="I692" s="136" t="s">
        <v>504</v>
      </c>
      <c r="J692" s="136" t="s">
        <v>504</v>
      </c>
      <c r="K692" s="79" t="s">
        <v>444</v>
      </c>
      <c r="L692" s="91" t="s">
        <v>521</v>
      </c>
      <c r="M692" s="8" t="str">
        <f t="shared" si="21"/>
        <v>1767Vigilancia de la salud ambientalMARTIRESI. AGOSTO 2025</v>
      </c>
      <c r="N692" s="127">
        <v>0</v>
      </c>
      <c r="O692" s="127" cm="1">
        <f t="array" ref="O692">IFERROR(S692/Q692:Q692,0)</f>
        <v>360672</v>
      </c>
      <c r="P692" s="127"/>
      <c r="Q692" s="98">
        <v>1</v>
      </c>
      <c r="R692" s="98"/>
      <c r="S692" s="99">
        <v>360672</v>
      </c>
      <c r="T692" s="98"/>
      <c r="U692" s="98">
        <v>1</v>
      </c>
      <c r="V692" s="98"/>
      <c r="W692" s="98">
        <v>360672</v>
      </c>
    </row>
    <row r="693" spans="2:23" ht="60" x14ac:dyDescent="0.35">
      <c r="B693" s="84">
        <v>1767</v>
      </c>
      <c r="C693" s="91" t="s">
        <v>70</v>
      </c>
      <c r="D693" s="8" t="str">
        <f t="shared" si="22"/>
        <v>1767Vigilancia de la salud ambiental</v>
      </c>
      <c r="E693" s="8" t="s">
        <v>285</v>
      </c>
      <c r="F693" s="8" t="s">
        <v>289</v>
      </c>
      <c r="G693" s="8" t="s">
        <v>426</v>
      </c>
      <c r="H693" s="8" t="s">
        <v>406</v>
      </c>
      <c r="I693" s="136" t="s">
        <v>504</v>
      </c>
      <c r="J693" s="136" t="s">
        <v>504</v>
      </c>
      <c r="K693" s="91" t="s">
        <v>445</v>
      </c>
      <c r="L693" s="91" t="s">
        <v>521</v>
      </c>
      <c r="M693" s="8" t="str">
        <f t="shared" si="21"/>
        <v>1767Vigilancia de la salud ambientalRAFAEL URIBE URIBEI. AGOSTO 2025</v>
      </c>
      <c r="N693" s="127">
        <v>0</v>
      </c>
      <c r="O693" s="127" cm="1">
        <f t="array" ref="O693">IFERROR(S693/Q693:Q693,0)</f>
        <v>0</v>
      </c>
      <c r="P693" s="127"/>
      <c r="Q693" s="98">
        <v>0</v>
      </c>
      <c r="R693" s="98"/>
      <c r="S693" s="99">
        <v>0</v>
      </c>
      <c r="T693" s="98"/>
      <c r="U693" s="98">
        <v>0</v>
      </c>
      <c r="V693" s="98"/>
      <c r="W693" s="98">
        <v>0</v>
      </c>
    </row>
    <row r="694" spans="2:23" ht="48" x14ac:dyDescent="0.35">
      <c r="B694" s="84">
        <v>1771</v>
      </c>
      <c r="C694" s="91" t="s">
        <v>70</v>
      </c>
      <c r="D694" s="8" t="str">
        <f t="shared" si="22"/>
        <v>1771Vigilancia de la salud ambiental</v>
      </c>
      <c r="E694" s="8" t="s">
        <v>285</v>
      </c>
      <c r="F694" s="8" t="s">
        <v>290</v>
      </c>
      <c r="G694" s="8" t="s">
        <v>369</v>
      </c>
      <c r="H694" s="8" t="s">
        <v>406</v>
      </c>
      <c r="I694" s="136" t="s">
        <v>504</v>
      </c>
      <c r="J694" s="136" t="s">
        <v>504</v>
      </c>
      <c r="K694" s="79" t="s">
        <v>447</v>
      </c>
      <c r="L694" s="91" t="s">
        <v>521</v>
      </c>
      <c r="M694" s="8" t="str">
        <f t="shared" si="21"/>
        <v>1771Vigilancia de la salud ambientalSANTA FEI. AGOSTO 2025</v>
      </c>
      <c r="N694" s="127">
        <v>0</v>
      </c>
      <c r="O694" s="127" cm="1">
        <f t="array" ref="O694">IFERROR(S694/Q694:Q694,0)</f>
        <v>104040</v>
      </c>
      <c r="P694" s="127"/>
      <c r="Q694" s="98">
        <v>1</v>
      </c>
      <c r="R694" s="98"/>
      <c r="S694" s="99">
        <v>104040</v>
      </c>
      <c r="T694" s="98"/>
      <c r="U694" s="98">
        <v>1</v>
      </c>
      <c r="V694" s="98"/>
      <c r="W694" s="98">
        <v>104040</v>
      </c>
    </row>
    <row r="695" spans="2:23" ht="48" x14ac:dyDescent="0.35">
      <c r="B695" s="84">
        <v>1771</v>
      </c>
      <c r="C695" s="91" t="s">
        <v>70</v>
      </c>
      <c r="D695" s="8" t="str">
        <f t="shared" si="22"/>
        <v>1771Vigilancia de la salud ambiental</v>
      </c>
      <c r="E695" s="8" t="s">
        <v>285</v>
      </c>
      <c r="F695" s="8" t="s">
        <v>290</v>
      </c>
      <c r="G695" s="8" t="s">
        <v>369</v>
      </c>
      <c r="H695" s="8" t="s">
        <v>406</v>
      </c>
      <c r="I695" s="136" t="s">
        <v>504</v>
      </c>
      <c r="J695" s="136" t="s">
        <v>504</v>
      </c>
      <c r="K695" s="91" t="s">
        <v>446</v>
      </c>
      <c r="L695" s="91" t="s">
        <v>521</v>
      </c>
      <c r="M695" s="8" t="str">
        <f t="shared" si="21"/>
        <v>1771Vigilancia de la salud ambientalSAN CRISTOBALI. AGOSTO 2025</v>
      </c>
      <c r="N695" s="127">
        <v>0</v>
      </c>
      <c r="O695" s="127" cm="1">
        <f t="array" ref="O695">IFERROR(S695/Q695:Q695,0)</f>
        <v>0</v>
      </c>
      <c r="P695" s="127"/>
      <c r="Q695" s="105">
        <v>0</v>
      </c>
      <c r="R695" s="98"/>
      <c r="S695" s="99">
        <v>0</v>
      </c>
      <c r="T695" s="98"/>
      <c r="U695" s="105">
        <v>0</v>
      </c>
      <c r="V695" s="98"/>
      <c r="W695" s="98">
        <v>0</v>
      </c>
    </row>
    <row r="696" spans="2:23" ht="48" x14ac:dyDescent="0.35">
      <c r="B696" s="84">
        <v>1771</v>
      </c>
      <c r="C696" s="91" t="s">
        <v>70</v>
      </c>
      <c r="D696" s="8" t="str">
        <f t="shared" si="22"/>
        <v>1771Vigilancia de la salud ambiental</v>
      </c>
      <c r="E696" s="8" t="s">
        <v>285</v>
      </c>
      <c r="F696" s="8" t="s">
        <v>290</v>
      </c>
      <c r="G696" s="8" t="s">
        <v>369</v>
      </c>
      <c r="H696" s="8" t="s">
        <v>406</v>
      </c>
      <c r="I696" s="136" t="s">
        <v>504</v>
      </c>
      <c r="J696" s="136" t="s">
        <v>504</v>
      </c>
      <c r="K696" s="79" t="s">
        <v>444</v>
      </c>
      <c r="L696" s="91" t="s">
        <v>521</v>
      </c>
      <c r="M696" s="8" t="str">
        <f t="shared" si="21"/>
        <v>1771Vigilancia de la salud ambientalMARTIRESI. AGOSTO 2025</v>
      </c>
      <c r="N696" s="127">
        <v>0</v>
      </c>
      <c r="O696" s="127" cm="1">
        <f t="array" ref="O696">IFERROR(S696/Q696:Q696,0)</f>
        <v>104040</v>
      </c>
      <c r="P696" s="127"/>
      <c r="Q696" s="105">
        <v>1</v>
      </c>
      <c r="R696" s="98"/>
      <c r="S696" s="99">
        <v>104040</v>
      </c>
      <c r="T696" s="98"/>
      <c r="U696" s="105">
        <v>1</v>
      </c>
      <c r="V696" s="98"/>
      <c r="W696" s="98">
        <v>104040</v>
      </c>
    </row>
    <row r="697" spans="2:23" ht="60" x14ac:dyDescent="0.35">
      <c r="B697" s="84">
        <v>1771</v>
      </c>
      <c r="C697" s="91" t="s">
        <v>70</v>
      </c>
      <c r="D697" s="8" t="str">
        <f t="shared" si="22"/>
        <v>1771Vigilancia de la salud ambiental</v>
      </c>
      <c r="E697" s="8" t="s">
        <v>285</v>
      </c>
      <c r="F697" s="8" t="s">
        <v>290</v>
      </c>
      <c r="G697" s="8" t="s">
        <v>369</v>
      </c>
      <c r="H697" s="8" t="s">
        <v>406</v>
      </c>
      <c r="I697" s="136" t="s">
        <v>504</v>
      </c>
      <c r="J697" s="136" t="s">
        <v>504</v>
      </c>
      <c r="K697" s="91" t="s">
        <v>442</v>
      </c>
      <c r="L697" s="91" t="s">
        <v>521</v>
      </c>
      <c r="M697" s="8" t="str">
        <f t="shared" si="21"/>
        <v>1771Vigilancia de la salud ambientalANTONIO NARIÑOI. AGOSTO 2025</v>
      </c>
      <c r="N697" s="127">
        <v>0</v>
      </c>
      <c r="O697" s="127" cm="1">
        <f t="array" ref="O697">IFERROR(S697/Q697:Q697,0)</f>
        <v>104040</v>
      </c>
      <c r="P697" s="127"/>
      <c r="Q697" s="105">
        <v>1</v>
      </c>
      <c r="R697" s="98"/>
      <c r="S697" s="99">
        <v>104040</v>
      </c>
      <c r="T697" s="98"/>
      <c r="U697" s="105">
        <v>1</v>
      </c>
      <c r="V697" s="98"/>
      <c r="W697" s="98">
        <v>104040</v>
      </c>
    </row>
    <row r="698" spans="2:23" ht="48" x14ac:dyDescent="0.35">
      <c r="B698" s="84">
        <v>1771</v>
      </c>
      <c r="C698" s="91" t="s">
        <v>70</v>
      </c>
      <c r="D698" s="8" t="str">
        <f t="shared" si="22"/>
        <v>1771Vigilancia de la salud ambiental</v>
      </c>
      <c r="E698" s="8" t="s">
        <v>285</v>
      </c>
      <c r="F698" s="8" t="s">
        <v>290</v>
      </c>
      <c r="G698" s="8" t="s">
        <v>369</v>
      </c>
      <c r="H698" s="8" t="s">
        <v>406</v>
      </c>
      <c r="I698" s="136" t="s">
        <v>504</v>
      </c>
      <c r="J698" s="136" t="s">
        <v>504</v>
      </c>
      <c r="K698" s="91" t="s">
        <v>443</v>
      </c>
      <c r="L698" s="91" t="s">
        <v>521</v>
      </c>
      <c r="M698" s="8" t="str">
        <f t="shared" si="21"/>
        <v>1771Vigilancia de la salud ambientalCANDELARIAI. AGOSTO 2025</v>
      </c>
      <c r="N698" s="127">
        <v>0</v>
      </c>
      <c r="O698" s="127" cm="1">
        <f t="array" ref="O698">IFERROR(S698/Q698:Q698,0)</f>
        <v>0</v>
      </c>
      <c r="P698" s="127"/>
      <c r="Q698" s="105">
        <v>0</v>
      </c>
      <c r="R698" s="98"/>
      <c r="S698" s="99">
        <v>0</v>
      </c>
      <c r="T698" s="98"/>
      <c r="U698" s="105">
        <v>0</v>
      </c>
      <c r="V698" s="98"/>
      <c r="W698" s="98">
        <v>0</v>
      </c>
    </row>
    <row r="699" spans="2:23" ht="60" x14ac:dyDescent="0.35">
      <c r="B699" s="84">
        <v>1771</v>
      </c>
      <c r="C699" s="91" t="s">
        <v>70</v>
      </c>
      <c r="D699" s="8" t="str">
        <f t="shared" si="22"/>
        <v>1771Vigilancia de la salud ambiental</v>
      </c>
      <c r="E699" s="8" t="s">
        <v>285</v>
      </c>
      <c r="F699" s="8" t="s">
        <v>290</v>
      </c>
      <c r="G699" s="8" t="s">
        <v>369</v>
      </c>
      <c r="H699" s="8" t="s">
        <v>406</v>
      </c>
      <c r="I699" s="136" t="s">
        <v>504</v>
      </c>
      <c r="J699" s="136" t="s">
        <v>504</v>
      </c>
      <c r="K699" s="79" t="s">
        <v>445</v>
      </c>
      <c r="L699" s="91" t="s">
        <v>521</v>
      </c>
      <c r="M699" s="8" t="str">
        <f t="shared" si="21"/>
        <v>1771Vigilancia de la salud ambientalRAFAEL URIBE URIBEI. AGOSTO 2025</v>
      </c>
      <c r="N699" s="127">
        <v>0</v>
      </c>
      <c r="O699" s="127" cm="1">
        <f t="array" ref="O699">IFERROR(S699/Q699:Q699,0)</f>
        <v>104040</v>
      </c>
      <c r="P699" s="127"/>
      <c r="Q699" s="105">
        <v>1</v>
      </c>
      <c r="R699" s="98"/>
      <c r="S699" s="99">
        <v>104040</v>
      </c>
      <c r="T699" s="98"/>
      <c r="U699" s="105">
        <v>1</v>
      </c>
      <c r="V699" s="98"/>
      <c r="W699" s="98">
        <v>104040</v>
      </c>
    </row>
    <row r="700" spans="2:23" ht="43.5" x14ac:dyDescent="0.35">
      <c r="B700" s="84">
        <v>1777</v>
      </c>
      <c r="C700" s="91" t="s">
        <v>70</v>
      </c>
      <c r="D700" s="8" t="str">
        <f t="shared" si="22"/>
        <v>1777Vigilancia de la salud ambiental</v>
      </c>
      <c r="E700" s="8" t="s">
        <v>285</v>
      </c>
      <c r="F700" s="8" t="s">
        <v>288</v>
      </c>
      <c r="G700" s="8" t="s">
        <v>370</v>
      </c>
      <c r="H700" s="8" t="s">
        <v>406</v>
      </c>
      <c r="I700" s="136" t="s">
        <v>504</v>
      </c>
      <c r="J700" s="136" t="s">
        <v>504</v>
      </c>
      <c r="K700" s="91" t="s">
        <v>447</v>
      </c>
      <c r="L700" s="91" t="s">
        <v>521</v>
      </c>
      <c r="M700" s="8" t="str">
        <f t="shared" si="21"/>
        <v>1777Vigilancia de la salud ambientalSANTA FEI. AGOSTO 2025</v>
      </c>
      <c r="N700" s="127">
        <v>0</v>
      </c>
      <c r="O700" s="127" cm="1">
        <f t="array" ref="O700">IFERROR(S700/Q700:Q700,0)</f>
        <v>1</v>
      </c>
      <c r="P700" s="127"/>
      <c r="Q700" s="105">
        <v>45084</v>
      </c>
      <c r="R700" s="98"/>
      <c r="S700" s="99">
        <v>45084</v>
      </c>
      <c r="T700" s="98"/>
      <c r="U700" s="105">
        <v>0</v>
      </c>
      <c r="V700" s="98"/>
      <c r="W700" s="98">
        <v>0</v>
      </c>
    </row>
    <row r="701" spans="2:23" ht="48" x14ac:dyDescent="0.35">
      <c r="B701" s="84">
        <v>1777</v>
      </c>
      <c r="C701" s="91" t="s">
        <v>70</v>
      </c>
      <c r="D701" s="8" t="str">
        <f t="shared" si="22"/>
        <v>1777Vigilancia de la salud ambiental</v>
      </c>
      <c r="E701" s="8" t="s">
        <v>285</v>
      </c>
      <c r="F701" s="8" t="s">
        <v>288</v>
      </c>
      <c r="G701" s="8" t="s">
        <v>370</v>
      </c>
      <c r="H701" s="8" t="s">
        <v>406</v>
      </c>
      <c r="I701" s="136" t="s">
        <v>504</v>
      </c>
      <c r="J701" s="136" t="s">
        <v>504</v>
      </c>
      <c r="K701" s="79" t="s">
        <v>446</v>
      </c>
      <c r="L701" s="91" t="s">
        <v>521</v>
      </c>
      <c r="M701" s="8" t="str">
        <f t="shared" si="21"/>
        <v>1777Vigilancia de la salud ambientalSAN CRISTOBALI. AGOSTO 2025</v>
      </c>
      <c r="N701" s="127">
        <v>0</v>
      </c>
      <c r="O701" s="127" cm="1">
        <f t="array" ref="O701">IFERROR(S701/Q701:Q701,0)</f>
        <v>0</v>
      </c>
      <c r="P701" s="127"/>
      <c r="Q701" s="105">
        <v>0</v>
      </c>
      <c r="R701" s="98"/>
      <c r="S701" s="99">
        <v>0</v>
      </c>
      <c r="T701" s="98"/>
      <c r="U701" s="105">
        <v>0</v>
      </c>
      <c r="V701" s="98"/>
      <c r="W701" s="98">
        <v>0</v>
      </c>
    </row>
    <row r="702" spans="2:23" ht="48" x14ac:dyDescent="0.35">
      <c r="B702" s="84">
        <v>1777</v>
      </c>
      <c r="C702" s="91" t="s">
        <v>70</v>
      </c>
      <c r="D702" s="8" t="str">
        <f t="shared" si="22"/>
        <v>1777Vigilancia de la salud ambiental</v>
      </c>
      <c r="E702" s="8" t="s">
        <v>285</v>
      </c>
      <c r="F702" s="8" t="s">
        <v>288</v>
      </c>
      <c r="G702" s="8" t="s">
        <v>370</v>
      </c>
      <c r="H702" s="8" t="s">
        <v>406</v>
      </c>
      <c r="I702" s="136" t="s">
        <v>504</v>
      </c>
      <c r="J702" s="136" t="s">
        <v>504</v>
      </c>
      <c r="K702" s="91" t="s">
        <v>444</v>
      </c>
      <c r="L702" s="91" t="s">
        <v>521</v>
      </c>
      <c r="M702" s="8" t="str">
        <f t="shared" si="21"/>
        <v>1777Vigilancia de la salud ambientalMARTIRESI. AGOSTO 2025</v>
      </c>
      <c r="N702" s="127">
        <v>0</v>
      </c>
      <c r="O702" s="127" cm="1">
        <f t="array" ref="O702">IFERROR(S702/Q702:Q702,0)</f>
        <v>1</v>
      </c>
      <c r="P702" s="127"/>
      <c r="Q702" s="105">
        <v>245299</v>
      </c>
      <c r="R702" s="98"/>
      <c r="S702" s="99">
        <v>245299</v>
      </c>
      <c r="T702" s="98"/>
      <c r="U702" s="105">
        <v>0</v>
      </c>
      <c r="V702" s="98"/>
      <c r="W702" s="98">
        <v>0</v>
      </c>
    </row>
    <row r="703" spans="2:23" ht="60" x14ac:dyDescent="0.35">
      <c r="B703" s="84">
        <v>1777</v>
      </c>
      <c r="C703" s="91" t="s">
        <v>70</v>
      </c>
      <c r="D703" s="8" t="str">
        <f t="shared" si="22"/>
        <v>1777Vigilancia de la salud ambiental</v>
      </c>
      <c r="E703" s="8" t="s">
        <v>285</v>
      </c>
      <c r="F703" s="8" t="s">
        <v>288</v>
      </c>
      <c r="G703" s="8" t="s">
        <v>370</v>
      </c>
      <c r="H703" s="8" t="s">
        <v>406</v>
      </c>
      <c r="I703" s="136" t="s">
        <v>504</v>
      </c>
      <c r="J703" s="136" t="s">
        <v>504</v>
      </c>
      <c r="K703" s="79" t="s">
        <v>442</v>
      </c>
      <c r="L703" s="91" t="s">
        <v>521</v>
      </c>
      <c r="M703" s="8" t="str">
        <f t="shared" si="21"/>
        <v>1777Vigilancia de la salud ambientalANTONIO NARIÑOI. AGOSTO 2025</v>
      </c>
      <c r="N703" s="127">
        <v>0</v>
      </c>
      <c r="O703" s="127" cm="1">
        <f t="array" ref="O703">IFERROR(S703/Q703:Q703,0)</f>
        <v>1</v>
      </c>
      <c r="P703" s="127"/>
      <c r="Q703" s="105">
        <v>22</v>
      </c>
      <c r="R703" s="98"/>
      <c r="S703" s="99">
        <v>22</v>
      </c>
      <c r="T703" s="98"/>
      <c r="U703" s="105">
        <v>0</v>
      </c>
      <c r="V703" s="98"/>
      <c r="W703" s="98">
        <v>0</v>
      </c>
    </row>
    <row r="704" spans="2:23" ht="48" x14ac:dyDescent="0.35">
      <c r="B704" s="84">
        <v>1777</v>
      </c>
      <c r="C704" s="91" t="s">
        <v>70</v>
      </c>
      <c r="D704" s="8" t="str">
        <f t="shared" si="22"/>
        <v>1777Vigilancia de la salud ambiental</v>
      </c>
      <c r="E704" s="8" t="s">
        <v>285</v>
      </c>
      <c r="F704" s="8" t="s">
        <v>288</v>
      </c>
      <c r="G704" s="8" t="s">
        <v>370</v>
      </c>
      <c r="H704" s="8" t="s">
        <v>406</v>
      </c>
      <c r="I704" s="136" t="s">
        <v>504</v>
      </c>
      <c r="J704" s="136" t="s">
        <v>504</v>
      </c>
      <c r="K704" s="91" t="s">
        <v>443</v>
      </c>
      <c r="L704" s="91" t="s">
        <v>521</v>
      </c>
      <c r="M704" s="8" t="str">
        <f t="shared" si="21"/>
        <v>1777Vigilancia de la salud ambientalCANDELARIAI. AGOSTO 2025</v>
      </c>
      <c r="N704" s="127">
        <v>0</v>
      </c>
      <c r="O704" s="127" cm="1">
        <f t="array" ref="O704">IFERROR(S704/Q704:Q704,0)</f>
        <v>1</v>
      </c>
      <c r="P704" s="127"/>
      <c r="Q704" s="105">
        <v>267</v>
      </c>
      <c r="R704" s="98"/>
      <c r="S704" s="99">
        <v>267</v>
      </c>
      <c r="T704" s="98"/>
      <c r="U704" s="105">
        <v>0</v>
      </c>
      <c r="V704" s="98"/>
      <c r="W704" s="98">
        <v>0</v>
      </c>
    </row>
    <row r="705" spans="2:23" ht="60" x14ac:dyDescent="0.35">
      <c r="B705" s="84">
        <v>1777</v>
      </c>
      <c r="C705" s="91" t="s">
        <v>70</v>
      </c>
      <c r="D705" s="8" t="str">
        <f t="shared" si="22"/>
        <v>1777Vigilancia de la salud ambiental</v>
      </c>
      <c r="E705" s="8" t="s">
        <v>285</v>
      </c>
      <c r="F705" s="8" t="s">
        <v>288</v>
      </c>
      <c r="G705" s="8" t="s">
        <v>370</v>
      </c>
      <c r="H705" s="8" t="s">
        <v>406</v>
      </c>
      <c r="I705" s="136" t="s">
        <v>504</v>
      </c>
      <c r="J705" s="136" t="s">
        <v>504</v>
      </c>
      <c r="K705" s="79" t="s">
        <v>445</v>
      </c>
      <c r="L705" s="91" t="s">
        <v>521</v>
      </c>
      <c r="M705" s="8" t="str">
        <f t="shared" si="21"/>
        <v>1777Vigilancia de la salud ambientalRAFAEL URIBE URIBEI. AGOSTO 2025</v>
      </c>
      <c r="N705" s="127">
        <v>0</v>
      </c>
      <c r="O705" s="127" cm="1">
        <f t="array" ref="O705">IFERROR(S705/Q705:Q705,0)</f>
        <v>0</v>
      </c>
      <c r="P705" s="127"/>
      <c r="Q705" s="105">
        <v>0</v>
      </c>
      <c r="R705" s="98"/>
      <c r="S705" s="99">
        <v>0</v>
      </c>
      <c r="T705" s="98"/>
      <c r="U705" s="105">
        <v>0</v>
      </c>
      <c r="V705" s="98"/>
      <c r="W705" s="98">
        <v>0</v>
      </c>
    </row>
    <row r="706" spans="2:23" ht="43.5" x14ac:dyDescent="0.35">
      <c r="B706" s="84">
        <v>1780</v>
      </c>
      <c r="C706" s="91" t="s">
        <v>70</v>
      </c>
      <c r="D706" s="8" t="str">
        <f t="shared" si="22"/>
        <v>1780Vigilancia de la salud ambiental</v>
      </c>
      <c r="E706" s="8" t="s">
        <v>285</v>
      </c>
      <c r="F706" s="8" t="s">
        <v>291</v>
      </c>
      <c r="G706" s="8" t="s">
        <v>371</v>
      </c>
      <c r="H706" s="8" t="s">
        <v>406</v>
      </c>
      <c r="I706" s="136" t="s">
        <v>504</v>
      </c>
      <c r="J706" s="136" t="s">
        <v>504</v>
      </c>
      <c r="K706" s="91" t="s">
        <v>447</v>
      </c>
      <c r="L706" s="91" t="s">
        <v>521</v>
      </c>
      <c r="M706" s="8" t="str">
        <f t="shared" si="21"/>
        <v>1780Vigilancia de la salud ambientalSANTA FEI. AGOSTO 2025</v>
      </c>
      <c r="N706" s="127">
        <v>0</v>
      </c>
      <c r="O706" s="127" cm="1">
        <f t="array" ref="O706">IFERROR(S706/Q706:Q706,0)</f>
        <v>1</v>
      </c>
      <c r="P706" s="127"/>
      <c r="Q706" s="105">
        <v>13821</v>
      </c>
      <c r="R706" s="98"/>
      <c r="S706" s="99">
        <v>13821</v>
      </c>
      <c r="T706" s="98"/>
      <c r="U706" s="98">
        <v>0</v>
      </c>
      <c r="V706" s="98"/>
      <c r="W706" s="98">
        <v>0</v>
      </c>
    </row>
    <row r="707" spans="2:23" ht="48" x14ac:dyDescent="0.35">
      <c r="B707" s="84">
        <v>1780</v>
      </c>
      <c r="C707" s="91" t="s">
        <v>70</v>
      </c>
      <c r="D707" s="8" t="str">
        <f t="shared" si="22"/>
        <v>1780Vigilancia de la salud ambiental</v>
      </c>
      <c r="E707" s="8" t="s">
        <v>285</v>
      </c>
      <c r="F707" s="8" t="s">
        <v>291</v>
      </c>
      <c r="G707" s="8" t="s">
        <v>371</v>
      </c>
      <c r="H707" s="8" t="s">
        <v>406</v>
      </c>
      <c r="I707" s="136" t="s">
        <v>504</v>
      </c>
      <c r="J707" s="136" t="s">
        <v>504</v>
      </c>
      <c r="K707" s="79" t="s">
        <v>446</v>
      </c>
      <c r="L707" s="91" t="s">
        <v>521</v>
      </c>
      <c r="M707" s="8" t="str">
        <f t="shared" ref="M707:M770" si="23">+D707&amp;K707&amp;L707</f>
        <v>1780Vigilancia de la salud ambientalSAN CRISTOBALI. AGOSTO 2025</v>
      </c>
      <c r="N707" s="127">
        <v>0</v>
      </c>
      <c r="O707" s="127" cm="1">
        <f t="array" ref="O707">IFERROR(S707/Q707:Q707,0)</f>
        <v>1</v>
      </c>
      <c r="P707" s="127"/>
      <c r="Q707" s="105">
        <v>3468</v>
      </c>
      <c r="R707" s="98"/>
      <c r="S707" s="99">
        <v>3468</v>
      </c>
      <c r="T707" s="98"/>
      <c r="U707" s="98">
        <v>0</v>
      </c>
      <c r="V707" s="98"/>
      <c r="W707" s="98">
        <v>0</v>
      </c>
    </row>
    <row r="708" spans="2:23" ht="48" x14ac:dyDescent="0.35">
      <c r="B708" s="84">
        <v>1780</v>
      </c>
      <c r="C708" s="91" t="s">
        <v>70</v>
      </c>
      <c r="D708" s="8" t="str">
        <f t="shared" ref="D708:D771" si="24">+B708&amp;C708</f>
        <v>1780Vigilancia de la salud ambiental</v>
      </c>
      <c r="E708" s="8" t="s">
        <v>285</v>
      </c>
      <c r="F708" s="8" t="s">
        <v>291</v>
      </c>
      <c r="G708" s="8" t="s">
        <v>371</v>
      </c>
      <c r="H708" s="8" t="s">
        <v>406</v>
      </c>
      <c r="I708" s="136" t="s">
        <v>504</v>
      </c>
      <c r="J708" s="136" t="s">
        <v>504</v>
      </c>
      <c r="K708" s="91" t="s">
        <v>444</v>
      </c>
      <c r="L708" s="91" t="s">
        <v>521</v>
      </c>
      <c r="M708" s="8" t="str">
        <f t="shared" si="23"/>
        <v>1780Vigilancia de la salud ambientalMARTIRESI. AGOSTO 2025</v>
      </c>
      <c r="N708" s="127">
        <v>0</v>
      </c>
      <c r="O708" s="127" cm="1">
        <f t="array" ref="O708">IFERROR(S708/Q708:Q708,0)</f>
        <v>0</v>
      </c>
      <c r="P708" s="127"/>
      <c r="Q708" s="105">
        <v>0</v>
      </c>
      <c r="R708" s="98"/>
      <c r="S708" s="99">
        <v>0</v>
      </c>
      <c r="T708" s="98"/>
      <c r="U708" s="105">
        <v>0</v>
      </c>
      <c r="V708" s="98"/>
      <c r="W708" s="98">
        <v>0</v>
      </c>
    </row>
    <row r="709" spans="2:23" ht="60" x14ac:dyDescent="0.35">
      <c r="B709" s="84">
        <v>1780</v>
      </c>
      <c r="C709" s="91" t="s">
        <v>70</v>
      </c>
      <c r="D709" s="8" t="str">
        <f t="shared" si="24"/>
        <v>1780Vigilancia de la salud ambiental</v>
      </c>
      <c r="E709" s="8" t="s">
        <v>285</v>
      </c>
      <c r="F709" s="8" t="s">
        <v>291</v>
      </c>
      <c r="G709" s="8" t="s">
        <v>371</v>
      </c>
      <c r="H709" s="8" t="s">
        <v>406</v>
      </c>
      <c r="I709" s="136" t="s">
        <v>504</v>
      </c>
      <c r="J709" s="136" t="s">
        <v>504</v>
      </c>
      <c r="K709" s="79" t="s">
        <v>442</v>
      </c>
      <c r="L709" s="91" t="s">
        <v>521</v>
      </c>
      <c r="M709" s="8" t="str">
        <f t="shared" si="23"/>
        <v>1780Vigilancia de la salud ambientalANTONIO NARIÑOI. AGOSTO 2025</v>
      </c>
      <c r="N709" s="127">
        <v>0</v>
      </c>
      <c r="O709" s="127" cm="1">
        <f t="array" ref="O709">IFERROR(S709/Q709:Q709,0)</f>
        <v>1</v>
      </c>
      <c r="P709" s="127"/>
      <c r="Q709" s="105">
        <v>4927</v>
      </c>
      <c r="R709" s="98"/>
      <c r="S709" s="99">
        <v>4927</v>
      </c>
      <c r="T709" s="98"/>
      <c r="U709" s="105">
        <v>0</v>
      </c>
      <c r="V709" s="98"/>
      <c r="W709" s="98">
        <v>0</v>
      </c>
    </row>
    <row r="710" spans="2:23" ht="48" x14ac:dyDescent="0.35">
      <c r="B710" s="84">
        <v>1780</v>
      </c>
      <c r="C710" s="91" t="s">
        <v>70</v>
      </c>
      <c r="D710" s="8" t="str">
        <f t="shared" si="24"/>
        <v>1780Vigilancia de la salud ambiental</v>
      </c>
      <c r="E710" s="8" t="s">
        <v>285</v>
      </c>
      <c r="F710" s="8" t="s">
        <v>291</v>
      </c>
      <c r="G710" s="8" t="s">
        <v>371</v>
      </c>
      <c r="H710" s="8" t="s">
        <v>406</v>
      </c>
      <c r="I710" s="136" t="s">
        <v>504</v>
      </c>
      <c r="J710" s="136" t="s">
        <v>504</v>
      </c>
      <c r="K710" s="91" t="s">
        <v>443</v>
      </c>
      <c r="L710" s="91" t="s">
        <v>521</v>
      </c>
      <c r="M710" s="8" t="str">
        <f t="shared" si="23"/>
        <v>1780Vigilancia de la salud ambientalCANDELARIAI. AGOSTO 2025</v>
      </c>
      <c r="N710" s="127">
        <v>0</v>
      </c>
      <c r="O710" s="127" cm="1">
        <f t="array" ref="O710">IFERROR(S710/Q710:Q710,0)</f>
        <v>1</v>
      </c>
      <c r="P710" s="127"/>
      <c r="Q710" s="105">
        <v>24259</v>
      </c>
      <c r="R710" s="98"/>
      <c r="S710" s="99">
        <v>24259</v>
      </c>
      <c r="T710" s="98"/>
      <c r="U710" s="105">
        <v>0</v>
      </c>
      <c r="V710" s="98"/>
      <c r="W710" s="98">
        <v>0</v>
      </c>
    </row>
    <row r="711" spans="2:23" ht="60" x14ac:dyDescent="0.35">
      <c r="B711" s="84">
        <v>1780</v>
      </c>
      <c r="C711" s="91" t="s">
        <v>70</v>
      </c>
      <c r="D711" s="8" t="str">
        <f t="shared" si="24"/>
        <v>1780Vigilancia de la salud ambiental</v>
      </c>
      <c r="E711" s="8" t="s">
        <v>285</v>
      </c>
      <c r="F711" s="8" t="s">
        <v>291</v>
      </c>
      <c r="G711" s="8" t="s">
        <v>371</v>
      </c>
      <c r="H711" s="8" t="s">
        <v>406</v>
      </c>
      <c r="I711" s="136" t="s">
        <v>504</v>
      </c>
      <c r="J711" s="136" t="s">
        <v>504</v>
      </c>
      <c r="K711" s="91" t="s">
        <v>445</v>
      </c>
      <c r="L711" s="91" t="s">
        <v>521</v>
      </c>
      <c r="M711" s="8" t="str">
        <f t="shared" si="23"/>
        <v>1780Vigilancia de la salud ambientalRAFAEL URIBE URIBEI. AGOSTO 2025</v>
      </c>
      <c r="N711" s="127">
        <v>0</v>
      </c>
      <c r="O711" s="127" cm="1">
        <f t="array" ref="O711">IFERROR(S711/Q711:Q711,0)</f>
        <v>0</v>
      </c>
      <c r="P711" s="127"/>
      <c r="Q711" s="105">
        <v>0</v>
      </c>
      <c r="R711" s="98"/>
      <c r="S711" s="99">
        <v>0</v>
      </c>
      <c r="T711" s="98"/>
      <c r="U711" s="105">
        <v>0</v>
      </c>
      <c r="V711" s="98"/>
      <c r="W711" s="98">
        <v>0</v>
      </c>
    </row>
    <row r="712" spans="2:23" ht="43.5" x14ac:dyDescent="0.35">
      <c r="B712" s="84">
        <v>1783</v>
      </c>
      <c r="C712" s="91" t="s">
        <v>70</v>
      </c>
      <c r="D712" s="8" t="str">
        <f t="shared" si="24"/>
        <v>1783Vigilancia de la salud ambiental</v>
      </c>
      <c r="E712" s="8" t="s">
        <v>285</v>
      </c>
      <c r="F712" s="8" t="s">
        <v>292</v>
      </c>
      <c r="G712" s="8" t="s">
        <v>427</v>
      </c>
      <c r="H712" s="8" t="s">
        <v>406</v>
      </c>
      <c r="I712" s="136" t="s">
        <v>504</v>
      </c>
      <c r="J712" s="136" t="s">
        <v>504</v>
      </c>
      <c r="K712" s="79" t="s">
        <v>447</v>
      </c>
      <c r="L712" s="91" t="s">
        <v>521</v>
      </c>
      <c r="M712" s="8" t="str">
        <f t="shared" si="23"/>
        <v>1783Vigilancia de la salud ambientalSANTA FEI. AGOSTO 2025</v>
      </c>
      <c r="N712" s="127">
        <v>0</v>
      </c>
      <c r="O712" s="127" cm="1">
        <f t="array" ref="O712">IFERROR(S712/Q712:Q712,0)</f>
        <v>1</v>
      </c>
      <c r="P712" s="127"/>
      <c r="Q712" s="105">
        <v>400</v>
      </c>
      <c r="R712" s="98"/>
      <c r="S712" s="99">
        <v>400</v>
      </c>
      <c r="T712" s="98"/>
      <c r="U712" s="105">
        <v>0</v>
      </c>
      <c r="V712" s="98"/>
      <c r="W712" s="98">
        <v>0</v>
      </c>
    </row>
    <row r="713" spans="2:23" ht="48" x14ac:dyDescent="0.35">
      <c r="B713" s="84">
        <v>1783</v>
      </c>
      <c r="C713" s="91" t="s">
        <v>70</v>
      </c>
      <c r="D713" s="8" t="str">
        <f t="shared" si="24"/>
        <v>1783Vigilancia de la salud ambiental</v>
      </c>
      <c r="E713" s="8" t="s">
        <v>285</v>
      </c>
      <c r="F713" s="8" t="s">
        <v>292</v>
      </c>
      <c r="G713" s="8" t="s">
        <v>427</v>
      </c>
      <c r="H713" s="8" t="s">
        <v>406</v>
      </c>
      <c r="I713" s="136" t="s">
        <v>504</v>
      </c>
      <c r="J713" s="136" t="s">
        <v>504</v>
      </c>
      <c r="K713" s="91" t="s">
        <v>446</v>
      </c>
      <c r="L713" s="91" t="s">
        <v>521</v>
      </c>
      <c r="M713" s="8" t="str">
        <f t="shared" si="23"/>
        <v>1783Vigilancia de la salud ambientalSAN CRISTOBALI. AGOSTO 2025</v>
      </c>
      <c r="N713" s="127">
        <v>0</v>
      </c>
      <c r="O713" s="127" cm="1">
        <f t="array" ref="O713">IFERROR(S713/Q713:Q713,0)</f>
        <v>1</v>
      </c>
      <c r="P713" s="127"/>
      <c r="Q713" s="105">
        <v>1085</v>
      </c>
      <c r="R713" s="98"/>
      <c r="S713" s="99">
        <v>1085</v>
      </c>
      <c r="T713" s="98"/>
      <c r="U713" s="105">
        <v>0</v>
      </c>
      <c r="V713" s="98"/>
      <c r="W713" s="98">
        <v>0</v>
      </c>
    </row>
    <row r="714" spans="2:23" ht="48" x14ac:dyDescent="0.35">
      <c r="B714" s="84">
        <v>1783</v>
      </c>
      <c r="C714" s="91" t="s">
        <v>70</v>
      </c>
      <c r="D714" s="8" t="str">
        <f t="shared" si="24"/>
        <v>1783Vigilancia de la salud ambiental</v>
      </c>
      <c r="E714" s="8" t="s">
        <v>285</v>
      </c>
      <c r="F714" s="8" t="s">
        <v>292</v>
      </c>
      <c r="G714" s="8" t="s">
        <v>427</v>
      </c>
      <c r="H714" s="8" t="s">
        <v>406</v>
      </c>
      <c r="I714" s="136" t="s">
        <v>504</v>
      </c>
      <c r="J714" s="136" t="s">
        <v>504</v>
      </c>
      <c r="K714" s="79" t="s">
        <v>444</v>
      </c>
      <c r="L714" s="91" t="s">
        <v>521</v>
      </c>
      <c r="M714" s="8" t="str">
        <f t="shared" si="23"/>
        <v>1783Vigilancia de la salud ambientalMARTIRESI. AGOSTO 2025</v>
      </c>
      <c r="N714" s="127">
        <v>0</v>
      </c>
      <c r="O714" s="127" cm="1">
        <f t="array" ref="O714">IFERROR(S714/Q714:Q714,0)</f>
        <v>1</v>
      </c>
      <c r="P714" s="127"/>
      <c r="Q714" s="105">
        <v>1201</v>
      </c>
      <c r="R714" s="98"/>
      <c r="S714" s="99">
        <v>1201</v>
      </c>
      <c r="T714" s="98"/>
      <c r="U714" s="105">
        <v>0</v>
      </c>
      <c r="V714" s="98"/>
      <c r="W714" s="98">
        <v>0</v>
      </c>
    </row>
    <row r="715" spans="2:23" ht="60" x14ac:dyDescent="0.35">
      <c r="B715" s="84">
        <v>1783</v>
      </c>
      <c r="C715" s="91" t="s">
        <v>70</v>
      </c>
      <c r="D715" s="8" t="str">
        <f t="shared" si="24"/>
        <v>1783Vigilancia de la salud ambiental</v>
      </c>
      <c r="E715" s="8" t="s">
        <v>285</v>
      </c>
      <c r="F715" s="8" t="s">
        <v>292</v>
      </c>
      <c r="G715" s="8" t="s">
        <v>427</v>
      </c>
      <c r="H715" s="8" t="s">
        <v>406</v>
      </c>
      <c r="I715" s="136" t="s">
        <v>504</v>
      </c>
      <c r="J715" s="136" t="s">
        <v>504</v>
      </c>
      <c r="K715" s="91" t="s">
        <v>442</v>
      </c>
      <c r="L715" s="91" t="s">
        <v>521</v>
      </c>
      <c r="M715" s="8" t="str">
        <f t="shared" si="23"/>
        <v>1783Vigilancia de la salud ambientalANTONIO NARIÑOI. AGOSTO 2025</v>
      </c>
      <c r="N715" s="127">
        <v>0</v>
      </c>
      <c r="O715" s="127" cm="1">
        <f t="array" ref="O715">IFERROR(S715/Q715:Q715,0)</f>
        <v>1</v>
      </c>
      <c r="P715" s="127"/>
      <c r="Q715" s="105">
        <v>815</v>
      </c>
      <c r="R715" s="98"/>
      <c r="S715" s="99">
        <v>815</v>
      </c>
      <c r="T715" s="98"/>
      <c r="U715" s="105">
        <v>0</v>
      </c>
      <c r="V715" s="98"/>
      <c r="W715" s="98">
        <v>0</v>
      </c>
    </row>
    <row r="716" spans="2:23" ht="48" x14ac:dyDescent="0.35">
      <c r="B716" s="84">
        <v>1783</v>
      </c>
      <c r="C716" s="91" t="s">
        <v>70</v>
      </c>
      <c r="D716" s="8" t="str">
        <f t="shared" si="24"/>
        <v>1783Vigilancia de la salud ambiental</v>
      </c>
      <c r="E716" s="8" t="s">
        <v>285</v>
      </c>
      <c r="F716" s="8" t="s">
        <v>292</v>
      </c>
      <c r="G716" s="8" t="s">
        <v>427</v>
      </c>
      <c r="H716" s="8" t="s">
        <v>406</v>
      </c>
      <c r="I716" s="136" t="s">
        <v>504</v>
      </c>
      <c r="J716" s="136" t="s">
        <v>504</v>
      </c>
      <c r="K716" s="79" t="s">
        <v>443</v>
      </c>
      <c r="L716" s="91" t="s">
        <v>521</v>
      </c>
      <c r="M716" s="8" t="str">
        <f t="shared" si="23"/>
        <v>1783Vigilancia de la salud ambientalCANDELARIAI. AGOSTO 2025</v>
      </c>
      <c r="N716" s="127">
        <v>0</v>
      </c>
      <c r="O716" s="127" cm="1">
        <f t="array" ref="O716">IFERROR(S716/Q716:Q716,0)</f>
        <v>1</v>
      </c>
      <c r="P716" s="127"/>
      <c r="Q716" s="105">
        <v>28679</v>
      </c>
      <c r="R716" s="98"/>
      <c r="S716" s="99">
        <v>28679</v>
      </c>
      <c r="T716" s="98"/>
      <c r="U716" s="109">
        <v>0</v>
      </c>
      <c r="V716" s="98"/>
      <c r="W716" s="98">
        <v>0</v>
      </c>
    </row>
    <row r="717" spans="2:23" ht="60" x14ac:dyDescent="0.35">
      <c r="B717" s="84">
        <v>1783</v>
      </c>
      <c r="C717" s="91" t="s">
        <v>70</v>
      </c>
      <c r="D717" s="8" t="str">
        <f t="shared" si="24"/>
        <v>1783Vigilancia de la salud ambiental</v>
      </c>
      <c r="E717" s="8" t="s">
        <v>285</v>
      </c>
      <c r="F717" s="8" t="s">
        <v>292</v>
      </c>
      <c r="G717" s="8" t="s">
        <v>427</v>
      </c>
      <c r="H717" s="8" t="s">
        <v>406</v>
      </c>
      <c r="I717" s="136" t="s">
        <v>504</v>
      </c>
      <c r="J717" s="136" t="s">
        <v>504</v>
      </c>
      <c r="K717" s="91" t="s">
        <v>445</v>
      </c>
      <c r="L717" s="91" t="s">
        <v>521</v>
      </c>
      <c r="M717" s="8" t="str">
        <f t="shared" si="23"/>
        <v>1783Vigilancia de la salud ambientalRAFAEL URIBE URIBEI. AGOSTO 2025</v>
      </c>
      <c r="N717" s="127">
        <v>0</v>
      </c>
      <c r="O717" s="127" cm="1">
        <f t="array" ref="O717">IFERROR(S717/Q717:Q717,0)</f>
        <v>1</v>
      </c>
      <c r="P717" s="127"/>
      <c r="Q717" s="105">
        <v>934</v>
      </c>
      <c r="R717" s="98"/>
      <c r="S717" s="99">
        <v>934</v>
      </c>
      <c r="T717" s="98"/>
      <c r="U717" s="105">
        <v>0</v>
      </c>
      <c r="V717" s="98"/>
      <c r="W717" s="98">
        <v>0</v>
      </c>
    </row>
    <row r="718" spans="2:23" ht="48" x14ac:dyDescent="0.35">
      <c r="B718" s="84">
        <v>1797</v>
      </c>
      <c r="C718" s="91" t="s">
        <v>70</v>
      </c>
      <c r="D718" s="8" t="str">
        <f t="shared" si="24"/>
        <v>1797Vigilancia de la salud ambiental</v>
      </c>
      <c r="E718" s="8" t="s">
        <v>285</v>
      </c>
      <c r="F718" s="8" t="s">
        <v>292</v>
      </c>
      <c r="G718" s="8" t="s">
        <v>515</v>
      </c>
      <c r="H718" s="8" t="s">
        <v>411</v>
      </c>
      <c r="I718" s="136" t="s">
        <v>504</v>
      </c>
      <c r="J718" s="136" t="s">
        <v>504</v>
      </c>
      <c r="K718" s="79" t="s">
        <v>443</v>
      </c>
      <c r="L718" s="91" t="s">
        <v>521</v>
      </c>
      <c r="M718" s="8" t="str">
        <f t="shared" si="23"/>
        <v>1797Vigilancia de la salud ambientalCANDELARIAI. AGOSTO 2025</v>
      </c>
      <c r="N718" s="127">
        <v>0</v>
      </c>
      <c r="O718" s="127" cm="1">
        <f t="array" ref="O718">IFERROR(S718/Q718:Q718,0)</f>
        <v>1</v>
      </c>
      <c r="P718" s="127"/>
      <c r="Q718" s="105">
        <v>180290</v>
      </c>
      <c r="R718" s="98"/>
      <c r="S718" s="99">
        <v>180290</v>
      </c>
      <c r="T718" s="98"/>
      <c r="U718" s="105">
        <v>0</v>
      </c>
      <c r="V718" s="98"/>
      <c r="W718" s="98">
        <v>0</v>
      </c>
    </row>
    <row r="719" spans="2:23" ht="48" x14ac:dyDescent="0.35">
      <c r="B719" s="84">
        <v>1842</v>
      </c>
      <c r="C719" s="91" t="s">
        <v>70</v>
      </c>
      <c r="D719" s="8" t="str">
        <f t="shared" si="24"/>
        <v>1842Vigilancia de la salud ambiental</v>
      </c>
      <c r="E719" s="8" t="s">
        <v>285</v>
      </c>
      <c r="F719" s="8" t="s">
        <v>289</v>
      </c>
      <c r="G719" s="8" t="s">
        <v>435</v>
      </c>
      <c r="H719" s="8" t="s">
        <v>406</v>
      </c>
      <c r="I719" s="136" t="s">
        <v>504</v>
      </c>
      <c r="J719" s="136" t="s">
        <v>504</v>
      </c>
      <c r="K719" s="91" t="s">
        <v>444</v>
      </c>
      <c r="L719" s="91" t="s">
        <v>521</v>
      </c>
      <c r="M719" s="8" t="str">
        <f t="shared" si="23"/>
        <v>1842Vigilancia de la salud ambientalMARTIRESI. AGOSTO 2025</v>
      </c>
      <c r="N719" s="127">
        <v>0</v>
      </c>
      <c r="O719" s="127" cm="1">
        <f t="array" ref="O719">IFERROR(S719/Q719:Q719,0)</f>
        <v>0</v>
      </c>
      <c r="P719" s="127"/>
      <c r="Q719" s="105">
        <v>0</v>
      </c>
      <c r="R719" s="98"/>
      <c r="S719" s="99">
        <v>0</v>
      </c>
      <c r="T719" s="98"/>
      <c r="U719" s="109">
        <v>0</v>
      </c>
      <c r="V719" s="98"/>
      <c r="W719" s="98">
        <v>0</v>
      </c>
    </row>
    <row r="720" spans="2:23" ht="60" x14ac:dyDescent="0.35">
      <c r="B720" s="84">
        <v>1844</v>
      </c>
      <c r="C720" s="91" t="s">
        <v>70</v>
      </c>
      <c r="D720" s="8" t="str">
        <f t="shared" si="24"/>
        <v>1844Vigilancia de la salud ambiental</v>
      </c>
      <c r="E720" s="8" t="s">
        <v>285</v>
      </c>
      <c r="F720" s="8" t="s">
        <v>289</v>
      </c>
      <c r="G720" s="8" t="s">
        <v>474</v>
      </c>
      <c r="H720" s="8" t="s">
        <v>407</v>
      </c>
      <c r="I720" s="136" t="s">
        <v>504</v>
      </c>
      <c r="J720" s="136" t="s">
        <v>504</v>
      </c>
      <c r="K720" s="79" t="s">
        <v>447</v>
      </c>
      <c r="L720" s="91" t="s">
        <v>521</v>
      </c>
      <c r="M720" s="8" t="str">
        <f t="shared" si="23"/>
        <v>1844Vigilancia de la salud ambientalSANTA FEI. AGOSTO 2025</v>
      </c>
      <c r="N720" s="127">
        <v>0</v>
      </c>
      <c r="O720" s="127" cm="1">
        <f t="array" ref="O720">IFERROR(S720/Q720:Q720,0)</f>
        <v>0</v>
      </c>
      <c r="P720" s="127"/>
      <c r="Q720" s="105">
        <v>0</v>
      </c>
      <c r="R720" s="98"/>
      <c r="S720" s="99">
        <v>0</v>
      </c>
      <c r="T720" s="98"/>
      <c r="U720" s="105">
        <v>0</v>
      </c>
      <c r="V720" s="98"/>
      <c r="W720" s="98">
        <v>0</v>
      </c>
    </row>
    <row r="721" spans="2:23" ht="48" x14ac:dyDescent="0.35">
      <c r="B721" s="84">
        <v>1847</v>
      </c>
      <c r="C721" s="91" t="s">
        <v>70</v>
      </c>
      <c r="D721" s="8" t="str">
        <f t="shared" si="24"/>
        <v>1847Vigilancia de la salud ambiental</v>
      </c>
      <c r="E721" s="8" t="s">
        <v>285</v>
      </c>
      <c r="F721" s="8" t="s">
        <v>293</v>
      </c>
      <c r="G721" s="8" t="s">
        <v>333</v>
      </c>
      <c r="H721" s="8" t="s">
        <v>409</v>
      </c>
      <c r="I721" s="136" t="s">
        <v>504</v>
      </c>
      <c r="J721" s="136" t="s">
        <v>504</v>
      </c>
      <c r="K721" s="91" t="s">
        <v>444</v>
      </c>
      <c r="L721" s="91" t="s">
        <v>521</v>
      </c>
      <c r="M721" s="8" t="str">
        <f t="shared" si="23"/>
        <v>1847Vigilancia de la salud ambientalMARTIRESI. AGOSTO 2025</v>
      </c>
      <c r="N721" s="127">
        <v>0</v>
      </c>
      <c r="O721" s="127" cm="1">
        <f t="array" ref="O721">IFERROR(S721/Q721:Q721,0)</f>
        <v>0</v>
      </c>
      <c r="P721" s="127"/>
      <c r="Q721" s="105">
        <v>0</v>
      </c>
      <c r="R721" s="98"/>
      <c r="S721" s="99">
        <v>0</v>
      </c>
      <c r="T721" s="98"/>
      <c r="U721" s="105">
        <v>0</v>
      </c>
      <c r="V721" s="98"/>
      <c r="W721" s="98">
        <v>0</v>
      </c>
    </row>
    <row r="722" spans="2:23" ht="48" x14ac:dyDescent="0.35">
      <c r="B722" s="84">
        <v>1849</v>
      </c>
      <c r="C722" s="91" t="s">
        <v>70</v>
      </c>
      <c r="D722" s="8" t="str">
        <f t="shared" si="24"/>
        <v>1849Vigilancia de la salud ambiental</v>
      </c>
      <c r="E722" s="8" t="s">
        <v>285</v>
      </c>
      <c r="F722" s="8" t="s">
        <v>292</v>
      </c>
      <c r="G722" s="8" t="s">
        <v>351</v>
      </c>
      <c r="H722" s="8" t="s">
        <v>411</v>
      </c>
      <c r="I722" s="136" t="s">
        <v>504</v>
      </c>
      <c r="J722" s="136" t="s">
        <v>504</v>
      </c>
      <c r="K722" s="79" t="s">
        <v>443</v>
      </c>
      <c r="L722" s="91" t="s">
        <v>521</v>
      </c>
      <c r="M722" s="8" t="str">
        <f t="shared" si="23"/>
        <v>1849Vigilancia de la salud ambientalCANDELARIAI. AGOSTO 2025</v>
      </c>
      <c r="N722" s="127">
        <v>0</v>
      </c>
      <c r="O722" s="127" cm="1">
        <f t="array" ref="O722">IFERROR(S722/Q722:Q722,0)</f>
        <v>0</v>
      </c>
      <c r="P722" s="127"/>
      <c r="Q722" s="105">
        <v>0</v>
      </c>
      <c r="R722" s="98"/>
      <c r="S722" s="99">
        <v>0</v>
      </c>
      <c r="T722" s="98"/>
      <c r="U722" s="105">
        <v>0</v>
      </c>
      <c r="V722" s="98"/>
      <c r="W722" s="98">
        <v>0</v>
      </c>
    </row>
    <row r="723" spans="2:23" ht="43.5" x14ac:dyDescent="0.35">
      <c r="B723" s="84">
        <v>1860</v>
      </c>
      <c r="C723" s="91" t="s">
        <v>70</v>
      </c>
      <c r="D723" s="8" t="str">
        <f t="shared" si="24"/>
        <v>1860Vigilancia de la salud ambiental</v>
      </c>
      <c r="E723" s="8" t="s">
        <v>285</v>
      </c>
      <c r="F723" s="8" t="s">
        <v>288</v>
      </c>
      <c r="G723" s="8" t="s">
        <v>428</v>
      </c>
      <c r="H723" s="8" t="s">
        <v>414</v>
      </c>
      <c r="I723" s="136" t="s">
        <v>504</v>
      </c>
      <c r="J723" s="136" t="s">
        <v>504</v>
      </c>
      <c r="K723" s="91" t="s">
        <v>447</v>
      </c>
      <c r="L723" s="91" t="s">
        <v>521</v>
      </c>
      <c r="M723" s="8" t="str">
        <f t="shared" si="23"/>
        <v>1860Vigilancia de la salud ambientalSANTA FEI. AGOSTO 2025</v>
      </c>
      <c r="N723" s="127">
        <v>0</v>
      </c>
      <c r="O723" s="127" cm="1">
        <f t="array" ref="O723">IFERROR(S723/Q723:Q723,0)</f>
        <v>180339</v>
      </c>
      <c r="P723" s="127"/>
      <c r="Q723" s="105">
        <v>1</v>
      </c>
      <c r="R723" s="98"/>
      <c r="S723" s="99">
        <v>180339</v>
      </c>
      <c r="T723" s="98"/>
      <c r="U723" s="105">
        <v>0</v>
      </c>
      <c r="V723" s="98"/>
      <c r="W723" s="98">
        <v>0</v>
      </c>
    </row>
    <row r="724" spans="2:23" ht="48" x14ac:dyDescent="0.35">
      <c r="B724" s="84">
        <v>1860</v>
      </c>
      <c r="C724" s="91" t="s">
        <v>70</v>
      </c>
      <c r="D724" s="8" t="str">
        <f t="shared" si="24"/>
        <v>1860Vigilancia de la salud ambiental</v>
      </c>
      <c r="E724" s="8" t="s">
        <v>285</v>
      </c>
      <c r="F724" s="8" t="s">
        <v>288</v>
      </c>
      <c r="G724" s="8" t="s">
        <v>428</v>
      </c>
      <c r="H724" s="8" t="s">
        <v>414</v>
      </c>
      <c r="I724" s="136" t="s">
        <v>504</v>
      </c>
      <c r="J724" s="136" t="s">
        <v>504</v>
      </c>
      <c r="K724" s="79" t="s">
        <v>446</v>
      </c>
      <c r="L724" s="91" t="s">
        <v>521</v>
      </c>
      <c r="M724" s="8" t="str">
        <f t="shared" si="23"/>
        <v>1860Vigilancia de la salud ambientalSAN CRISTOBALI. AGOSTO 2025</v>
      </c>
      <c r="N724" s="127">
        <v>0</v>
      </c>
      <c r="O724" s="127" cm="1">
        <f t="array" ref="O724">IFERROR(S724/Q724:Q724,0)</f>
        <v>180339</v>
      </c>
      <c r="P724" s="127"/>
      <c r="Q724" s="105">
        <v>1</v>
      </c>
      <c r="R724" s="98"/>
      <c r="S724" s="99">
        <v>180339</v>
      </c>
      <c r="T724" s="98"/>
      <c r="U724" s="105">
        <v>1</v>
      </c>
      <c r="V724" s="98"/>
      <c r="W724" s="98">
        <v>180339</v>
      </c>
    </row>
    <row r="725" spans="2:23" ht="48" x14ac:dyDescent="0.35">
      <c r="B725" s="84">
        <v>1860</v>
      </c>
      <c r="C725" s="91" t="s">
        <v>70</v>
      </c>
      <c r="D725" s="8" t="str">
        <f t="shared" si="24"/>
        <v>1860Vigilancia de la salud ambiental</v>
      </c>
      <c r="E725" s="8" t="s">
        <v>285</v>
      </c>
      <c r="F725" s="8" t="s">
        <v>288</v>
      </c>
      <c r="G725" s="8" t="s">
        <v>428</v>
      </c>
      <c r="H725" s="8" t="s">
        <v>414</v>
      </c>
      <c r="I725" s="136" t="s">
        <v>504</v>
      </c>
      <c r="J725" s="136" t="s">
        <v>504</v>
      </c>
      <c r="K725" s="79" t="s">
        <v>444</v>
      </c>
      <c r="L725" s="91" t="s">
        <v>521</v>
      </c>
      <c r="M725" s="8" t="str">
        <f t="shared" si="23"/>
        <v>1860Vigilancia de la salud ambientalMARTIRESI. AGOSTO 2025</v>
      </c>
      <c r="N725" s="127">
        <v>0</v>
      </c>
      <c r="O725" s="127" cm="1">
        <f t="array" ref="O725">IFERROR(S725/Q725:Q725,0)</f>
        <v>180339</v>
      </c>
      <c r="P725" s="127"/>
      <c r="Q725" s="105">
        <v>1</v>
      </c>
      <c r="R725" s="98"/>
      <c r="S725" s="99">
        <v>180339</v>
      </c>
      <c r="T725" s="98"/>
      <c r="U725" s="98">
        <v>1</v>
      </c>
      <c r="V725" s="98"/>
      <c r="W725" s="98">
        <v>180339</v>
      </c>
    </row>
    <row r="726" spans="2:23" ht="60" x14ac:dyDescent="0.35">
      <c r="B726" s="84">
        <v>1860</v>
      </c>
      <c r="C726" s="91" t="s">
        <v>70</v>
      </c>
      <c r="D726" s="8" t="str">
        <f t="shared" si="24"/>
        <v>1860Vigilancia de la salud ambiental</v>
      </c>
      <c r="E726" s="8" t="s">
        <v>285</v>
      </c>
      <c r="F726" s="8" t="s">
        <v>288</v>
      </c>
      <c r="G726" s="8" t="s">
        <v>428</v>
      </c>
      <c r="H726" s="8" t="s">
        <v>414</v>
      </c>
      <c r="I726" s="136" t="s">
        <v>504</v>
      </c>
      <c r="J726" s="136" t="s">
        <v>504</v>
      </c>
      <c r="K726" s="91" t="s">
        <v>442</v>
      </c>
      <c r="L726" s="91" t="s">
        <v>521</v>
      </c>
      <c r="M726" s="8" t="str">
        <f t="shared" si="23"/>
        <v>1860Vigilancia de la salud ambientalANTONIO NARIÑOI. AGOSTO 2025</v>
      </c>
      <c r="N726" s="127">
        <v>0</v>
      </c>
      <c r="O726" s="127" cm="1">
        <f t="array" ref="O726">IFERROR(S726/Q726:Q726,0)</f>
        <v>0</v>
      </c>
      <c r="P726" s="127"/>
      <c r="Q726" s="105">
        <v>0</v>
      </c>
      <c r="R726" s="98"/>
      <c r="S726" s="99">
        <v>0</v>
      </c>
      <c r="T726" s="98"/>
      <c r="U726" s="105">
        <v>0</v>
      </c>
      <c r="V726" s="98"/>
      <c r="W726" s="98">
        <v>0</v>
      </c>
    </row>
    <row r="727" spans="2:23" ht="48" x14ac:dyDescent="0.35">
      <c r="B727" s="84">
        <v>1860</v>
      </c>
      <c r="C727" s="91" t="s">
        <v>70</v>
      </c>
      <c r="D727" s="8" t="str">
        <f t="shared" si="24"/>
        <v>1860Vigilancia de la salud ambiental</v>
      </c>
      <c r="E727" s="8" t="s">
        <v>285</v>
      </c>
      <c r="F727" s="8" t="s">
        <v>288</v>
      </c>
      <c r="G727" s="8" t="s">
        <v>428</v>
      </c>
      <c r="H727" s="8" t="s">
        <v>414</v>
      </c>
      <c r="I727" s="136" t="s">
        <v>504</v>
      </c>
      <c r="J727" s="136" t="s">
        <v>504</v>
      </c>
      <c r="K727" s="79" t="s">
        <v>443</v>
      </c>
      <c r="L727" s="91" t="s">
        <v>521</v>
      </c>
      <c r="M727" s="8" t="str">
        <f t="shared" si="23"/>
        <v>1860Vigilancia de la salud ambientalCANDELARIAI. AGOSTO 2025</v>
      </c>
      <c r="N727" s="127">
        <v>0</v>
      </c>
      <c r="O727" s="127" cm="1">
        <f t="array" ref="O727">IFERROR(S727/Q727:Q727,0)</f>
        <v>180339</v>
      </c>
      <c r="P727" s="127"/>
      <c r="Q727" s="105">
        <v>1</v>
      </c>
      <c r="R727" s="98"/>
      <c r="S727" s="99">
        <v>180339</v>
      </c>
      <c r="T727" s="98"/>
      <c r="U727" s="105">
        <v>0</v>
      </c>
      <c r="V727" s="98"/>
      <c r="W727" s="98">
        <v>0</v>
      </c>
    </row>
    <row r="728" spans="2:23" ht="60" x14ac:dyDescent="0.35">
      <c r="B728" s="84">
        <v>1860</v>
      </c>
      <c r="C728" s="91" t="s">
        <v>70</v>
      </c>
      <c r="D728" s="8" t="str">
        <f t="shared" si="24"/>
        <v>1860Vigilancia de la salud ambiental</v>
      </c>
      <c r="E728" s="8" t="s">
        <v>285</v>
      </c>
      <c r="F728" s="8" t="s">
        <v>288</v>
      </c>
      <c r="G728" s="8" t="s">
        <v>428</v>
      </c>
      <c r="H728" s="8" t="s">
        <v>414</v>
      </c>
      <c r="I728" s="136" t="s">
        <v>504</v>
      </c>
      <c r="J728" s="136" t="s">
        <v>504</v>
      </c>
      <c r="K728" s="91" t="s">
        <v>445</v>
      </c>
      <c r="L728" s="91" t="s">
        <v>521</v>
      </c>
      <c r="M728" s="8" t="str">
        <f t="shared" si="23"/>
        <v>1860Vigilancia de la salud ambientalRAFAEL URIBE URIBEI. AGOSTO 2025</v>
      </c>
      <c r="N728" s="127">
        <v>0</v>
      </c>
      <c r="O728" s="127" cm="1">
        <f t="array" ref="O728">IFERROR(S728/Q728:Q728,0)</f>
        <v>0</v>
      </c>
      <c r="P728" s="127"/>
      <c r="Q728" s="105">
        <v>0</v>
      </c>
      <c r="R728" s="98"/>
      <c r="S728" s="99">
        <v>0</v>
      </c>
      <c r="T728" s="98"/>
      <c r="U728" s="105">
        <v>0</v>
      </c>
      <c r="V728" s="98"/>
      <c r="W728" s="98">
        <v>0</v>
      </c>
    </row>
    <row r="729" spans="2:23" ht="48" x14ac:dyDescent="0.35">
      <c r="B729" s="84">
        <v>1861</v>
      </c>
      <c r="C729" s="91" t="s">
        <v>70</v>
      </c>
      <c r="D729" s="8" t="str">
        <f t="shared" si="24"/>
        <v>1861Vigilancia de la salud ambiental</v>
      </c>
      <c r="E729" s="8" t="s">
        <v>285</v>
      </c>
      <c r="F729" s="8" t="s">
        <v>288</v>
      </c>
      <c r="G729" s="8" t="s">
        <v>429</v>
      </c>
      <c r="H729" s="8" t="s">
        <v>414</v>
      </c>
      <c r="I729" s="136" t="s">
        <v>504</v>
      </c>
      <c r="J729" s="136" t="s">
        <v>504</v>
      </c>
      <c r="K729" s="79" t="s">
        <v>446</v>
      </c>
      <c r="L729" s="91" t="s">
        <v>521</v>
      </c>
      <c r="M729" s="8" t="str">
        <f t="shared" si="23"/>
        <v>1861Vigilancia de la salud ambientalSAN CRISTOBALI. AGOSTO 2025</v>
      </c>
      <c r="N729" s="127">
        <v>0</v>
      </c>
      <c r="O729" s="127" cm="1">
        <f t="array" ref="O729">IFERROR(S729/Q729:Q729,0)</f>
        <v>180339</v>
      </c>
      <c r="P729" s="127"/>
      <c r="Q729" s="105">
        <v>2</v>
      </c>
      <c r="R729" s="98"/>
      <c r="S729" s="99">
        <v>360678</v>
      </c>
      <c r="T729" s="98"/>
      <c r="U729" s="105">
        <v>2</v>
      </c>
      <c r="V729" s="98"/>
      <c r="W729" s="98">
        <v>360678</v>
      </c>
    </row>
    <row r="730" spans="2:23" ht="48" x14ac:dyDescent="0.35">
      <c r="B730" s="84">
        <v>1861</v>
      </c>
      <c r="C730" s="91" t="s">
        <v>70</v>
      </c>
      <c r="D730" s="8" t="str">
        <f t="shared" si="24"/>
        <v>1861Vigilancia de la salud ambiental</v>
      </c>
      <c r="E730" s="8" t="s">
        <v>285</v>
      </c>
      <c r="F730" s="8" t="s">
        <v>288</v>
      </c>
      <c r="G730" s="8" t="s">
        <v>429</v>
      </c>
      <c r="H730" s="8" t="s">
        <v>414</v>
      </c>
      <c r="I730" s="136" t="s">
        <v>504</v>
      </c>
      <c r="J730" s="136" t="s">
        <v>504</v>
      </c>
      <c r="K730" s="91" t="s">
        <v>444</v>
      </c>
      <c r="L730" s="91" t="s">
        <v>521</v>
      </c>
      <c r="M730" s="8" t="str">
        <f t="shared" si="23"/>
        <v>1861Vigilancia de la salud ambientalMARTIRESI. AGOSTO 2025</v>
      </c>
      <c r="N730" s="127">
        <v>0</v>
      </c>
      <c r="O730" s="127" cm="1">
        <f t="array" ref="O730">IFERROR(S730/Q730:Q730,0)</f>
        <v>180339</v>
      </c>
      <c r="P730" s="127"/>
      <c r="Q730" s="105">
        <v>2</v>
      </c>
      <c r="R730" s="98"/>
      <c r="S730" s="99">
        <v>360678</v>
      </c>
      <c r="T730" s="98"/>
      <c r="U730" s="105">
        <v>2</v>
      </c>
      <c r="V730" s="98"/>
      <c r="W730" s="98">
        <v>360678</v>
      </c>
    </row>
    <row r="731" spans="2:23" ht="60" x14ac:dyDescent="0.35">
      <c r="B731" s="84">
        <v>1861</v>
      </c>
      <c r="C731" s="91" t="s">
        <v>70</v>
      </c>
      <c r="D731" s="8" t="str">
        <f t="shared" si="24"/>
        <v>1861Vigilancia de la salud ambiental</v>
      </c>
      <c r="E731" s="8" t="s">
        <v>285</v>
      </c>
      <c r="F731" s="8" t="s">
        <v>288</v>
      </c>
      <c r="G731" s="8" t="s">
        <v>429</v>
      </c>
      <c r="H731" s="8" t="s">
        <v>414</v>
      </c>
      <c r="I731" s="136" t="s">
        <v>504</v>
      </c>
      <c r="J731" s="136" t="s">
        <v>504</v>
      </c>
      <c r="K731" s="79" t="s">
        <v>442</v>
      </c>
      <c r="L731" s="91" t="s">
        <v>521</v>
      </c>
      <c r="M731" s="8" t="str">
        <f t="shared" si="23"/>
        <v>1861Vigilancia de la salud ambientalANTONIO NARIÑOI. AGOSTO 2025</v>
      </c>
      <c r="N731" s="127">
        <v>0</v>
      </c>
      <c r="O731" s="127" cm="1">
        <f t="array" ref="O731">IFERROR(S731/Q731:Q731,0)</f>
        <v>0</v>
      </c>
      <c r="P731" s="127"/>
      <c r="Q731" s="105">
        <v>0</v>
      </c>
      <c r="R731" s="98"/>
      <c r="S731" s="99">
        <v>0</v>
      </c>
      <c r="T731" s="98"/>
      <c r="U731" s="105">
        <v>0</v>
      </c>
      <c r="V731" s="98"/>
      <c r="W731" s="98">
        <v>0</v>
      </c>
    </row>
    <row r="732" spans="2:23" ht="60" x14ac:dyDescent="0.35">
      <c r="B732" s="84">
        <v>1861</v>
      </c>
      <c r="C732" s="91" t="s">
        <v>70</v>
      </c>
      <c r="D732" s="8" t="str">
        <f t="shared" si="24"/>
        <v>1861Vigilancia de la salud ambiental</v>
      </c>
      <c r="E732" s="8" t="s">
        <v>285</v>
      </c>
      <c r="F732" s="8" t="s">
        <v>288</v>
      </c>
      <c r="G732" s="8" t="s">
        <v>429</v>
      </c>
      <c r="H732" s="8" t="s">
        <v>414</v>
      </c>
      <c r="I732" s="136" t="s">
        <v>504</v>
      </c>
      <c r="J732" s="136" t="s">
        <v>504</v>
      </c>
      <c r="K732" s="91" t="s">
        <v>445</v>
      </c>
      <c r="L732" s="91" t="s">
        <v>521</v>
      </c>
      <c r="M732" s="8" t="str">
        <f t="shared" si="23"/>
        <v>1861Vigilancia de la salud ambientalRAFAEL URIBE URIBEI. AGOSTO 2025</v>
      </c>
      <c r="N732" s="127">
        <v>0</v>
      </c>
      <c r="O732" s="127" cm="1">
        <f t="array" ref="O732">IFERROR(S732/Q732:Q732,0)</f>
        <v>0</v>
      </c>
      <c r="P732" s="127"/>
      <c r="Q732" s="105">
        <v>0</v>
      </c>
      <c r="R732" s="98"/>
      <c r="S732" s="99">
        <v>0</v>
      </c>
      <c r="T732" s="98"/>
      <c r="U732" s="105">
        <v>0</v>
      </c>
      <c r="V732" s="98"/>
      <c r="W732" s="98">
        <v>0</v>
      </c>
    </row>
    <row r="733" spans="2:23" ht="72" x14ac:dyDescent="0.35">
      <c r="B733" s="84">
        <v>1862</v>
      </c>
      <c r="C733" s="91" t="s">
        <v>70</v>
      </c>
      <c r="D733" s="8" t="str">
        <f t="shared" si="24"/>
        <v>1862Vigilancia de la salud ambiental</v>
      </c>
      <c r="E733" s="8" t="s">
        <v>285</v>
      </c>
      <c r="F733" s="8" t="s">
        <v>290</v>
      </c>
      <c r="G733" s="8" t="s">
        <v>509</v>
      </c>
      <c r="H733" s="8" t="s">
        <v>414</v>
      </c>
      <c r="I733" s="136" t="s">
        <v>504</v>
      </c>
      <c r="J733" s="136" t="s">
        <v>504</v>
      </c>
      <c r="K733" s="79" t="s">
        <v>445</v>
      </c>
      <c r="L733" s="91" t="s">
        <v>521</v>
      </c>
      <c r="M733" s="8" t="str">
        <f t="shared" si="23"/>
        <v>1862Vigilancia de la salud ambientalRAFAEL URIBE URIBEI. AGOSTO 2025</v>
      </c>
      <c r="N733" s="127">
        <v>0</v>
      </c>
      <c r="O733" s="127" cm="1">
        <f t="array" ref="O733">IFERROR(S733/Q733:Q733,0)</f>
        <v>0</v>
      </c>
      <c r="P733" s="127"/>
      <c r="Q733" s="105">
        <v>0</v>
      </c>
      <c r="R733" s="98"/>
      <c r="S733" s="99">
        <v>0</v>
      </c>
      <c r="T733" s="98"/>
      <c r="U733" s="105">
        <v>0</v>
      </c>
      <c r="V733" s="98"/>
      <c r="W733" s="98">
        <v>0</v>
      </c>
    </row>
    <row r="734" spans="2:23" ht="60" x14ac:dyDescent="0.35">
      <c r="B734" s="84">
        <v>1863</v>
      </c>
      <c r="C734" s="91" t="s">
        <v>70</v>
      </c>
      <c r="D734" s="8" t="str">
        <f t="shared" si="24"/>
        <v>1863Vigilancia de la salud ambiental</v>
      </c>
      <c r="E734" s="8" t="s">
        <v>285</v>
      </c>
      <c r="F734" s="8" t="s">
        <v>290</v>
      </c>
      <c r="G734" s="8" t="s">
        <v>510</v>
      </c>
      <c r="H734" s="8" t="s">
        <v>414</v>
      </c>
      <c r="I734" s="136" t="s">
        <v>504</v>
      </c>
      <c r="J734" s="136" t="s">
        <v>504</v>
      </c>
      <c r="K734" s="91" t="s">
        <v>442</v>
      </c>
      <c r="L734" s="91" t="s">
        <v>521</v>
      </c>
      <c r="M734" s="8" t="str">
        <f t="shared" si="23"/>
        <v>1863Vigilancia de la salud ambientalANTONIO NARIÑOI. AGOSTO 2025</v>
      </c>
      <c r="N734" s="127">
        <v>0</v>
      </c>
      <c r="O734" s="127" cm="1">
        <f t="array" ref="O734">IFERROR(S734/Q734:Q734,0)</f>
        <v>0</v>
      </c>
      <c r="P734" s="127"/>
      <c r="Q734" s="105">
        <v>0</v>
      </c>
      <c r="R734" s="98"/>
      <c r="S734" s="99">
        <v>0</v>
      </c>
      <c r="T734" s="98"/>
      <c r="U734" s="105">
        <v>0</v>
      </c>
      <c r="V734" s="98"/>
      <c r="W734" s="98">
        <v>0</v>
      </c>
    </row>
    <row r="735" spans="2:23" ht="48" x14ac:dyDescent="0.35">
      <c r="B735" s="84">
        <v>1864</v>
      </c>
      <c r="C735" s="91" t="s">
        <v>70</v>
      </c>
      <c r="D735" s="8" t="str">
        <f t="shared" si="24"/>
        <v>1864Vigilancia de la salud ambiental</v>
      </c>
      <c r="E735" s="8" t="s">
        <v>285</v>
      </c>
      <c r="F735" s="8" t="s">
        <v>291</v>
      </c>
      <c r="G735" s="8" t="s">
        <v>372</v>
      </c>
      <c r="H735" s="8" t="s">
        <v>414</v>
      </c>
      <c r="I735" s="136" t="s">
        <v>504</v>
      </c>
      <c r="J735" s="136" t="s">
        <v>504</v>
      </c>
      <c r="K735" s="79" t="s">
        <v>447</v>
      </c>
      <c r="L735" s="91" t="s">
        <v>521</v>
      </c>
      <c r="M735" s="8" t="str">
        <f t="shared" si="23"/>
        <v>1864Vigilancia de la salud ambientalSANTA FEI. AGOSTO 2025</v>
      </c>
      <c r="N735" s="127">
        <v>0</v>
      </c>
      <c r="O735" s="127" cm="1">
        <f t="array" ref="O735">IFERROR(S735/Q735:Q735,0)</f>
        <v>90169</v>
      </c>
      <c r="P735" s="127"/>
      <c r="Q735" s="105">
        <v>2</v>
      </c>
      <c r="R735" s="98"/>
      <c r="S735" s="99">
        <v>180338</v>
      </c>
      <c r="T735" s="98"/>
      <c r="U735" s="98">
        <v>2</v>
      </c>
      <c r="V735" s="98"/>
      <c r="W735" s="98">
        <v>180338</v>
      </c>
    </row>
    <row r="736" spans="2:23" ht="48" x14ac:dyDescent="0.35">
      <c r="B736" s="84">
        <v>1864</v>
      </c>
      <c r="C736" s="91" t="s">
        <v>70</v>
      </c>
      <c r="D736" s="8" t="str">
        <f t="shared" si="24"/>
        <v>1864Vigilancia de la salud ambiental</v>
      </c>
      <c r="E736" s="8" t="s">
        <v>285</v>
      </c>
      <c r="F736" s="8" t="s">
        <v>291</v>
      </c>
      <c r="G736" s="8" t="s">
        <v>372</v>
      </c>
      <c r="H736" s="8" t="s">
        <v>414</v>
      </c>
      <c r="I736" s="136" t="s">
        <v>504</v>
      </c>
      <c r="J736" s="136" t="s">
        <v>504</v>
      </c>
      <c r="K736" s="91" t="s">
        <v>446</v>
      </c>
      <c r="L736" s="91" t="s">
        <v>521</v>
      </c>
      <c r="M736" s="8" t="str">
        <f t="shared" si="23"/>
        <v>1864Vigilancia de la salud ambientalSAN CRISTOBALI. AGOSTO 2025</v>
      </c>
      <c r="N736" s="127">
        <v>0</v>
      </c>
      <c r="O736" s="127" cm="1">
        <f t="array" ref="O736">IFERROR(S736/Q736:Q736,0)</f>
        <v>90169</v>
      </c>
      <c r="P736" s="127"/>
      <c r="Q736" s="105">
        <v>2</v>
      </c>
      <c r="R736" s="98"/>
      <c r="S736" s="99">
        <v>180338</v>
      </c>
      <c r="T736" s="98"/>
      <c r="U736" s="105">
        <v>2</v>
      </c>
      <c r="V736" s="98"/>
      <c r="W736" s="98">
        <v>180338</v>
      </c>
    </row>
    <row r="737" spans="2:23" ht="48" x14ac:dyDescent="0.35">
      <c r="B737" s="84">
        <v>1864</v>
      </c>
      <c r="C737" s="91" t="s">
        <v>70</v>
      </c>
      <c r="D737" s="8" t="str">
        <f t="shared" si="24"/>
        <v>1864Vigilancia de la salud ambiental</v>
      </c>
      <c r="E737" s="8" t="s">
        <v>285</v>
      </c>
      <c r="F737" s="8" t="s">
        <v>291</v>
      </c>
      <c r="G737" s="8" t="s">
        <v>372</v>
      </c>
      <c r="H737" s="8" t="s">
        <v>414</v>
      </c>
      <c r="I737" s="136" t="s">
        <v>504</v>
      </c>
      <c r="J737" s="136" t="s">
        <v>504</v>
      </c>
      <c r="K737" s="79" t="s">
        <v>444</v>
      </c>
      <c r="L737" s="91" t="s">
        <v>521</v>
      </c>
      <c r="M737" s="8" t="str">
        <f t="shared" si="23"/>
        <v>1864Vigilancia de la salud ambientalMARTIRESI. AGOSTO 2025</v>
      </c>
      <c r="N737" s="127">
        <v>0</v>
      </c>
      <c r="O737" s="127" cm="1">
        <f t="array" ref="O737">IFERROR(S737/Q737:Q737,0)</f>
        <v>90169</v>
      </c>
      <c r="P737" s="127"/>
      <c r="Q737" s="105">
        <v>3</v>
      </c>
      <c r="R737" s="98"/>
      <c r="S737" s="99">
        <v>270507</v>
      </c>
      <c r="T737" s="98"/>
      <c r="U737" s="105">
        <v>3</v>
      </c>
      <c r="V737" s="98"/>
      <c r="W737" s="98">
        <v>270507</v>
      </c>
    </row>
    <row r="738" spans="2:23" ht="60" x14ac:dyDescent="0.35">
      <c r="B738" s="84">
        <v>1864</v>
      </c>
      <c r="C738" s="91" t="s">
        <v>70</v>
      </c>
      <c r="D738" s="8" t="str">
        <f t="shared" si="24"/>
        <v>1864Vigilancia de la salud ambiental</v>
      </c>
      <c r="E738" s="8" t="s">
        <v>285</v>
      </c>
      <c r="F738" s="8" t="s">
        <v>291</v>
      </c>
      <c r="G738" s="8" t="s">
        <v>372</v>
      </c>
      <c r="H738" s="8" t="s">
        <v>414</v>
      </c>
      <c r="I738" s="136" t="s">
        <v>504</v>
      </c>
      <c r="J738" s="136" t="s">
        <v>504</v>
      </c>
      <c r="K738" s="91" t="s">
        <v>442</v>
      </c>
      <c r="L738" s="91" t="s">
        <v>521</v>
      </c>
      <c r="M738" s="8" t="str">
        <f t="shared" si="23"/>
        <v>1864Vigilancia de la salud ambientalANTONIO NARIÑOI. AGOSTO 2025</v>
      </c>
      <c r="N738" s="127">
        <v>0</v>
      </c>
      <c r="O738" s="127" cm="1">
        <f t="array" ref="O738">IFERROR(S738/Q738:Q738,0)</f>
        <v>90169</v>
      </c>
      <c r="P738" s="127"/>
      <c r="Q738" s="105">
        <v>3</v>
      </c>
      <c r="R738" s="98"/>
      <c r="S738" s="99">
        <v>270507</v>
      </c>
      <c r="T738" s="98"/>
      <c r="U738" s="105">
        <v>3</v>
      </c>
      <c r="V738" s="98"/>
      <c r="W738" s="98">
        <v>270507</v>
      </c>
    </row>
    <row r="739" spans="2:23" ht="48" x14ac:dyDescent="0.35">
      <c r="B739" s="84">
        <v>1864</v>
      </c>
      <c r="C739" s="91" t="s">
        <v>70</v>
      </c>
      <c r="D739" s="8" t="str">
        <f t="shared" si="24"/>
        <v>1864Vigilancia de la salud ambiental</v>
      </c>
      <c r="E739" s="8" t="s">
        <v>285</v>
      </c>
      <c r="F739" s="8" t="s">
        <v>291</v>
      </c>
      <c r="G739" s="8" t="s">
        <v>372</v>
      </c>
      <c r="H739" s="8" t="s">
        <v>414</v>
      </c>
      <c r="I739" s="136" t="s">
        <v>504</v>
      </c>
      <c r="J739" s="136" t="s">
        <v>504</v>
      </c>
      <c r="K739" s="79" t="s">
        <v>443</v>
      </c>
      <c r="L739" s="91" t="s">
        <v>521</v>
      </c>
      <c r="M739" s="8" t="str">
        <f t="shared" si="23"/>
        <v>1864Vigilancia de la salud ambientalCANDELARIAI. AGOSTO 2025</v>
      </c>
      <c r="N739" s="127">
        <v>0</v>
      </c>
      <c r="O739" s="127" cm="1">
        <f t="array" ref="O739">IFERROR(S739/Q739:Q739,0)</f>
        <v>90169</v>
      </c>
      <c r="P739" s="127"/>
      <c r="Q739" s="105">
        <v>3</v>
      </c>
      <c r="R739" s="98"/>
      <c r="S739" s="99">
        <v>270507</v>
      </c>
      <c r="T739" s="98"/>
      <c r="U739" s="105">
        <v>3</v>
      </c>
      <c r="V739" s="98"/>
      <c r="W739" s="98">
        <v>270507</v>
      </c>
    </row>
    <row r="740" spans="2:23" ht="60" x14ac:dyDescent="0.35">
      <c r="B740" s="84">
        <v>1864</v>
      </c>
      <c r="C740" s="91" t="s">
        <v>70</v>
      </c>
      <c r="D740" s="8" t="str">
        <f t="shared" si="24"/>
        <v>1864Vigilancia de la salud ambiental</v>
      </c>
      <c r="E740" s="8" t="s">
        <v>285</v>
      </c>
      <c r="F740" s="8" t="s">
        <v>291</v>
      </c>
      <c r="G740" s="8" t="s">
        <v>372</v>
      </c>
      <c r="H740" s="8" t="s">
        <v>414</v>
      </c>
      <c r="I740" s="136" t="s">
        <v>504</v>
      </c>
      <c r="J740" s="136" t="s">
        <v>504</v>
      </c>
      <c r="K740" s="91" t="s">
        <v>445</v>
      </c>
      <c r="L740" s="91" t="s">
        <v>521</v>
      </c>
      <c r="M740" s="8" t="str">
        <f t="shared" si="23"/>
        <v>1864Vigilancia de la salud ambientalRAFAEL URIBE URIBEI. AGOSTO 2025</v>
      </c>
      <c r="N740" s="127">
        <v>0</v>
      </c>
      <c r="O740" s="127" cm="1">
        <f t="array" ref="O740">IFERROR(S740/Q740:Q740,0)</f>
        <v>90169</v>
      </c>
      <c r="P740" s="127"/>
      <c r="Q740" s="105">
        <v>3</v>
      </c>
      <c r="R740" s="98"/>
      <c r="S740" s="99">
        <v>270507</v>
      </c>
      <c r="T740" s="98"/>
      <c r="U740" s="105">
        <v>3</v>
      </c>
      <c r="V740" s="98"/>
      <c r="W740" s="98">
        <v>270507</v>
      </c>
    </row>
    <row r="741" spans="2:23" ht="48" x14ac:dyDescent="0.35">
      <c r="B741" s="84">
        <v>1865</v>
      </c>
      <c r="C741" s="91" t="s">
        <v>70</v>
      </c>
      <c r="D741" s="8" t="str">
        <f t="shared" si="24"/>
        <v>1865Vigilancia de la salud ambiental</v>
      </c>
      <c r="E741" s="8" t="s">
        <v>285</v>
      </c>
      <c r="F741" s="8" t="s">
        <v>293</v>
      </c>
      <c r="G741" s="8" t="s">
        <v>334</v>
      </c>
      <c r="H741" s="8" t="s">
        <v>409</v>
      </c>
      <c r="I741" s="136" t="s">
        <v>504</v>
      </c>
      <c r="J741" s="136" t="s">
        <v>504</v>
      </c>
      <c r="K741" s="79" t="s">
        <v>447</v>
      </c>
      <c r="L741" s="91" t="s">
        <v>521</v>
      </c>
      <c r="M741" s="8" t="str">
        <f t="shared" si="23"/>
        <v>1865Vigilancia de la salud ambientalSANTA FEI. AGOSTO 2025</v>
      </c>
      <c r="N741" s="127">
        <v>0</v>
      </c>
      <c r="O741" s="127" cm="1">
        <f t="array" ref="O741">IFERROR(S741/Q741:Q741,0)</f>
        <v>0</v>
      </c>
      <c r="P741" s="127"/>
      <c r="Q741" s="105">
        <v>0</v>
      </c>
      <c r="R741" s="98"/>
      <c r="S741" s="99">
        <v>0</v>
      </c>
      <c r="T741" s="98"/>
      <c r="U741" s="105">
        <v>0</v>
      </c>
      <c r="V741" s="98"/>
      <c r="W741" s="98">
        <v>0</v>
      </c>
    </row>
    <row r="742" spans="2:23" ht="43.5" x14ac:dyDescent="0.35">
      <c r="B742" s="84">
        <v>1868</v>
      </c>
      <c r="C742" s="91" t="s">
        <v>70</v>
      </c>
      <c r="D742" s="8" t="str">
        <f t="shared" si="24"/>
        <v>1868Vigilancia de la salud ambiental</v>
      </c>
      <c r="E742" s="8" t="s">
        <v>285</v>
      </c>
      <c r="F742" s="8" t="s">
        <v>289</v>
      </c>
      <c r="G742" s="8" t="s">
        <v>373</v>
      </c>
      <c r="H742" s="8" t="s">
        <v>406</v>
      </c>
      <c r="I742" s="136" t="s">
        <v>504</v>
      </c>
      <c r="J742" s="136" t="s">
        <v>504</v>
      </c>
      <c r="K742" s="91" t="s">
        <v>447</v>
      </c>
      <c r="L742" s="91" t="s">
        <v>521</v>
      </c>
      <c r="M742" s="8" t="str">
        <f t="shared" si="23"/>
        <v>1868Vigilancia de la salud ambientalSANTA FEI. AGOSTO 2025</v>
      </c>
      <c r="N742" s="127">
        <v>0</v>
      </c>
      <c r="O742" s="127" cm="1">
        <f t="array" ref="O742">IFERROR(S742/Q742:Q742,0)</f>
        <v>1</v>
      </c>
      <c r="P742" s="127"/>
      <c r="Q742" s="105">
        <v>8092</v>
      </c>
      <c r="R742" s="98"/>
      <c r="S742" s="99">
        <v>8092</v>
      </c>
      <c r="T742" s="98"/>
      <c r="U742" s="105">
        <v>0</v>
      </c>
      <c r="V742" s="98"/>
      <c r="W742" s="98">
        <v>0</v>
      </c>
    </row>
    <row r="743" spans="2:23" ht="48" x14ac:dyDescent="0.35">
      <c r="B743" s="84">
        <v>1868</v>
      </c>
      <c r="C743" s="91" t="s">
        <v>70</v>
      </c>
      <c r="D743" s="8" t="str">
        <f t="shared" si="24"/>
        <v>1868Vigilancia de la salud ambiental</v>
      </c>
      <c r="E743" s="8" t="s">
        <v>285</v>
      </c>
      <c r="F743" s="8" t="s">
        <v>289</v>
      </c>
      <c r="G743" s="8" t="s">
        <v>373</v>
      </c>
      <c r="H743" s="8" t="s">
        <v>406</v>
      </c>
      <c r="I743" s="136" t="s">
        <v>504</v>
      </c>
      <c r="J743" s="136" t="s">
        <v>504</v>
      </c>
      <c r="K743" s="79" t="s">
        <v>446</v>
      </c>
      <c r="L743" s="91" t="s">
        <v>521</v>
      </c>
      <c r="M743" s="8" t="str">
        <f t="shared" si="23"/>
        <v>1868Vigilancia de la salud ambientalSAN CRISTOBALI. AGOSTO 2025</v>
      </c>
      <c r="N743" s="127">
        <v>0</v>
      </c>
      <c r="O743" s="127" cm="1">
        <f t="array" ref="O743">IFERROR(S743/Q743:Q743,0)</f>
        <v>1</v>
      </c>
      <c r="P743" s="127"/>
      <c r="Q743" s="105">
        <v>47394</v>
      </c>
      <c r="R743" s="98"/>
      <c r="S743" s="99">
        <v>47394</v>
      </c>
      <c r="T743" s="98"/>
      <c r="U743" s="105">
        <v>0</v>
      </c>
      <c r="V743" s="98"/>
      <c r="W743" s="98">
        <v>0</v>
      </c>
    </row>
    <row r="744" spans="2:23" ht="48" x14ac:dyDescent="0.35">
      <c r="B744" s="84">
        <v>1868</v>
      </c>
      <c r="C744" s="91" t="s">
        <v>70</v>
      </c>
      <c r="D744" s="8" t="str">
        <f t="shared" si="24"/>
        <v>1868Vigilancia de la salud ambiental</v>
      </c>
      <c r="E744" s="8" t="s">
        <v>285</v>
      </c>
      <c r="F744" s="8" t="s">
        <v>289</v>
      </c>
      <c r="G744" s="8" t="s">
        <v>373</v>
      </c>
      <c r="H744" s="8" t="s">
        <v>406</v>
      </c>
      <c r="I744" s="136" t="s">
        <v>504</v>
      </c>
      <c r="J744" s="136" t="s">
        <v>504</v>
      </c>
      <c r="K744" s="91" t="s">
        <v>444</v>
      </c>
      <c r="L744" s="91" t="s">
        <v>521</v>
      </c>
      <c r="M744" s="8" t="str">
        <f t="shared" si="23"/>
        <v>1868Vigilancia de la salud ambientalMARTIRESI. AGOSTO 2025</v>
      </c>
      <c r="N744" s="127">
        <v>0</v>
      </c>
      <c r="O744" s="127" cm="1">
        <f t="array" ref="O744">IFERROR(S744/Q744:Q744,0)</f>
        <v>1</v>
      </c>
      <c r="P744" s="127"/>
      <c r="Q744" s="105">
        <v>5780</v>
      </c>
      <c r="R744" s="98"/>
      <c r="S744" s="99">
        <v>5780</v>
      </c>
      <c r="T744" s="98"/>
      <c r="U744" s="105">
        <v>0</v>
      </c>
      <c r="V744" s="98"/>
      <c r="W744" s="98">
        <v>0</v>
      </c>
    </row>
    <row r="745" spans="2:23" ht="60" x14ac:dyDescent="0.35">
      <c r="B745" s="84">
        <v>1868</v>
      </c>
      <c r="C745" s="91" t="s">
        <v>70</v>
      </c>
      <c r="D745" s="8" t="str">
        <f t="shared" si="24"/>
        <v>1868Vigilancia de la salud ambiental</v>
      </c>
      <c r="E745" s="8" t="s">
        <v>285</v>
      </c>
      <c r="F745" s="8" t="s">
        <v>289</v>
      </c>
      <c r="G745" s="8" t="s">
        <v>373</v>
      </c>
      <c r="H745" s="8" t="s">
        <v>406</v>
      </c>
      <c r="I745" s="136" t="s">
        <v>504</v>
      </c>
      <c r="J745" s="136" t="s">
        <v>504</v>
      </c>
      <c r="K745" s="79" t="s">
        <v>442</v>
      </c>
      <c r="L745" s="91" t="s">
        <v>521</v>
      </c>
      <c r="M745" s="8" t="str">
        <f t="shared" si="23"/>
        <v>1868Vigilancia de la salud ambientalANTONIO NARIÑOI. AGOSTO 2025</v>
      </c>
      <c r="N745" s="127">
        <v>0</v>
      </c>
      <c r="O745" s="127" cm="1">
        <f t="array" ref="O745">IFERROR(S745/Q745:Q745,0)</f>
        <v>1</v>
      </c>
      <c r="P745" s="127"/>
      <c r="Q745" s="105">
        <v>2798</v>
      </c>
      <c r="R745" s="98"/>
      <c r="S745" s="99">
        <v>2798</v>
      </c>
      <c r="T745" s="98"/>
      <c r="U745" s="105">
        <v>0</v>
      </c>
      <c r="V745" s="98"/>
      <c r="W745" s="98">
        <v>0</v>
      </c>
    </row>
    <row r="746" spans="2:23" ht="48" x14ac:dyDescent="0.35">
      <c r="B746" s="84">
        <v>1868</v>
      </c>
      <c r="C746" s="91" t="s">
        <v>70</v>
      </c>
      <c r="D746" s="8" t="str">
        <f t="shared" si="24"/>
        <v>1868Vigilancia de la salud ambiental</v>
      </c>
      <c r="E746" s="8" t="s">
        <v>285</v>
      </c>
      <c r="F746" s="8" t="s">
        <v>289</v>
      </c>
      <c r="G746" s="8" t="s">
        <v>373</v>
      </c>
      <c r="H746" s="8" t="s">
        <v>406</v>
      </c>
      <c r="I746" s="136" t="s">
        <v>504</v>
      </c>
      <c r="J746" s="136" t="s">
        <v>504</v>
      </c>
      <c r="K746" s="91" t="s">
        <v>443</v>
      </c>
      <c r="L746" s="91" t="s">
        <v>521</v>
      </c>
      <c r="M746" s="8" t="str">
        <f t="shared" si="23"/>
        <v>1868Vigilancia de la salud ambientalCANDELARIAI. AGOSTO 2025</v>
      </c>
      <c r="N746" s="127">
        <v>0</v>
      </c>
      <c r="O746" s="127" cm="1">
        <f t="array" ref="O746">IFERROR(S746/Q746:Q746,0)</f>
        <v>1</v>
      </c>
      <c r="P746" s="127"/>
      <c r="Q746" s="105">
        <v>698</v>
      </c>
      <c r="R746" s="98"/>
      <c r="S746" s="99">
        <v>698</v>
      </c>
      <c r="T746" s="98"/>
      <c r="U746" s="105">
        <v>0</v>
      </c>
      <c r="V746" s="98"/>
      <c r="W746" s="98">
        <v>0</v>
      </c>
    </row>
    <row r="747" spans="2:23" ht="60" x14ac:dyDescent="0.35">
      <c r="B747" s="84">
        <v>1868</v>
      </c>
      <c r="C747" s="91" t="s">
        <v>70</v>
      </c>
      <c r="D747" s="8" t="str">
        <f t="shared" si="24"/>
        <v>1868Vigilancia de la salud ambiental</v>
      </c>
      <c r="E747" s="8" t="s">
        <v>285</v>
      </c>
      <c r="F747" s="8" t="s">
        <v>289</v>
      </c>
      <c r="G747" s="8" t="s">
        <v>373</v>
      </c>
      <c r="H747" s="8" t="s">
        <v>406</v>
      </c>
      <c r="I747" s="136" t="s">
        <v>504</v>
      </c>
      <c r="J747" s="136" t="s">
        <v>504</v>
      </c>
      <c r="K747" s="79" t="s">
        <v>445</v>
      </c>
      <c r="L747" s="91" t="s">
        <v>521</v>
      </c>
      <c r="M747" s="8" t="str">
        <f t="shared" si="23"/>
        <v>1868Vigilancia de la salud ambientalRAFAEL URIBE URIBEI. AGOSTO 2025</v>
      </c>
      <c r="N747" s="127">
        <v>0</v>
      </c>
      <c r="O747" s="127" cm="1">
        <f t="array" ref="O747">IFERROR(S747/Q747:Q747,0)</f>
        <v>1</v>
      </c>
      <c r="P747" s="127"/>
      <c r="Q747" s="105">
        <v>54330</v>
      </c>
      <c r="R747" s="98"/>
      <c r="S747" s="99">
        <v>54330</v>
      </c>
      <c r="T747" s="98"/>
      <c r="U747" s="105">
        <v>0</v>
      </c>
      <c r="V747" s="98"/>
      <c r="W747" s="98">
        <v>0</v>
      </c>
    </row>
    <row r="748" spans="2:23" ht="60" x14ac:dyDescent="0.35">
      <c r="B748" s="84">
        <v>1880</v>
      </c>
      <c r="C748" s="91" t="s">
        <v>70</v>
      </c>
      <c r="D748" s="8" t="str">
        <f t="shared" si="24"/>
        <v>1880Vigilancia de la salud ambiental</v>
      </c>
      <c r="E748" s="8" t="s">
        <v>285</v>
      </c>
      <c r="F748" s="8" t="s">
        <v>294</v>
      </c>
      <c r="G748" s="8" t="s">
        <v>430</v>
      </c>
      <c r="H748" s="8" t="s">
        <v>413</v>
      </c>
      <c r="I748" s="136" t="s">
        <v>504</v>
      </c>
      <c r="J748" s="136" t="s">
        <v>504</v>
      </c>
      <c r="K748" s="91" t="s">
        <v>446</v>
      </c>
      <c r="L748" s="91" t="s">
        <v>521</v>
      </c>
      <c r="M748" s="8" t="str">
        <f t="shared" si="23"/>
        <v>1880Vigilancia de la salud ambientalSAN CRISTOBALI. AGOSTO 2025</v>
      </c>
      <c r="N748" s="127">
        <v>0</v>
      </c>
      <c r="O748" s="127" cm="1">
        <f t="array" ref="O748">IFERROR(S748/Q748:Q748,0)</f>
        <v>393059</v>
      </c>
      <c r="P748" s="127"/>
      <c r="Q748" s="105">
        <v>2</v>
      </c>
      <c r="R748" s="98"/>
      <c r="S748" s="99">
        <v>786118</v>
      </c>
      <c r="T748" s="98"/>
      <c r="U748" s="105">
        <v>2</v>
      </c>
      <c r="V748" s="98"/>
      <c r="W748" s="98">
        <v>786118</v>
      </c>
    </row>
    <row r="749" spans="2:23" ht="60" x14ac:dyDescent="0.35">
      <c r="B749" s="84">
        <v>1880</v>
      </c>
      <c r="C749" s="91" t="s">
        <v>70</v>
      </c>
      <c r="D749" s="8" t="str">
        <f t="shared" si="24"/>
        <v>1880Vigilancia de la salud ambiental</v>
      </c>
      <c r="E749" s="8" t="s">
        <v>285</v>
      </c>
      <c r="F749" s="8" t="s">
        <v>294</v>
      </c>
      <c r="G749" s="8" t="s">
        <v>430</v>
      </c>
      <c r="H749" s="8" t="s">
        <v>413</v>
      </c>
      <c r="I749" s="136" t="s">
        <v>504</v>
      </c>
      <c r="J749" s="136" t="s">
        <v>504</v>
      </c>
      <c r="K749" s="79" t="s">
        <v>444</v>
      </c>
      <c r="L749" s="91" t="s">
        <v>521</v>
      </c>
      <c r="M749" s="8" t="str">
        <f t="shared" si="23"/>
        <v>1880Vigilancia de la salud ambientalMARTIRESI. AGOSTO 2025</v>
      </c>
      <c r="N749" s="127">
        <v>0</v>
      </c>
      <c r="O749" s="127" cm="1">
        <f t="array" ref="O749">IFERROR(S749/Q749:Q749,0)</f>
        <v>393059</v>
      </c>
      <c r="P749" s="127"/>
      <c r="Q749" s="105">
        <v>2</v>
      </c>
      <c r="R749" s="98"/>
      <c r="S749" s="99">
        <v>786118</v>
      </c>
      <c r="T749" s="98"/>
      <c r="U749" s="105">
        <v>2</v>
      </c>
      <c r="V749" s="98"/>
      <c r="W749" s="98">
        <v>786118</v>
      </c>
    </row>
    <row r="750" spans="2:23" ht="60" x14ac:dyDescent="0.35">
      <c r="B750" s="84">
        <v>1880</v>
      </c>
      <c r="C750" s="91" t="s">
        <v>70</v>
      </c>
      <c r="D750" s="8" t="str">
        <f t="shared" si="24"/>
        <v>1880Vigilancia de la salud ambiental</v>
      </c>
      <c r="E750" s="8" t="s">
        <v>285</v>
      </c>
      <c r="F750" s="8" t="s">
        <v>294</v>
      </c>
      <c r="G750" s="8" t="s">
        <v>430</v>
      </c>
      <c r="H750" s="8" t="s">
        <v>413</v>
      </c>
      <c r="I750" s="136" t="s">
        <v>504</v>
      </c>
      <c r="J750" s="136" t="s">
        <v>504</v>
      </c>
      <c r="K750" s="91" t="s">
        <v>445</v>
      </c>
      <c r="L750" s="91" t="s">
        <v>521</v>
      </c>
      <c r="M750" s="8" t="str">
        <f t="shared" si="23"/>
        <v>1880Vigilancia de la salud ambientalRAFAEL URIBE URIBEI. AGOSTO 2025</v>
      </c>
      <c r="N750" s="127">
        <v>0</v>
      </c>
      <c r="O750" s="127" cm="1">
        <f t="array" ref="O750">IFERROR(S750/Q750:Q750,0)</f>
        <v>393059</v>
      </c>
      <c r="P750" s="127"/>
      <c r="Q750" s="105">
        <v>2</v>
      </c>
      <c r="R750" s="98"/>
      <c r="S750" s="99">
        <v>786118</v>
      </c>
      <c r="T750" s="98"/>
      <c r="U750" s="105">
        <v>2</v>
      </c>
      <c r="V750" s="98"/>
      <c r="W750" s="98">
        <v>786118</v>
      </c>
    </row>
    <row r="751" spans="2:23" ht="43.5" x14ac:dyDescent="0.35">
      <c r="B751" s="84">
        <v>1882</v>
      </c>
      <c r="C751" s="91" t="s">
        <v>70</v>
      </c>
      <c r="D751" s="8" t="str">
        <f t="shared" si="24"/>
        <v>1882Vigilancia de la salud ambiental</v>
      </c>
      <c r="E751" s="8" t="s">
        <v>285</v>
      </c>
      <c r="F751" s="8" t="s">
        <v>290</v>
      </c>
      <c r="G751" s="8" t="s">
        <v>374</v>
      </c>
      <c r="H751" s="8" t="s">
        <v>406</v>
      </c>
      <c r="I751" s="136" t="s">
        <v>504</v>
      </c>
      <c r="J751" s="136" t="s">
        <v>504</v>
      </c>
      <c r="K751" s="91" t="s">
        <v>447</v>
      </c>
      <c r="L751" s="91" t="s">
        <v>521</v>
      </c>
      <c r="M751" s="8" t="str">
        <f t="shared" si="23"/>
        <v>1882Vigilancia de la salud ambientalSANTA FEI. AGOSTO 2025</v>
      </c>
      <c r="N751" s="127">
        <v>0</v>
      </c>
      <c r="O751" s="127" cm="1">
        <f t="array" ref="O751">IFERROR(S751/Q751:Q751,0)</f>
        <v>1</v>
      </c>
      <c r="P751" s="127"/>
      <c r="Q751" s="105">
        <v>896</v>
      </c>
      <c r="R751" s="98"/>
      <c r="S751" s="99">
        <v>896</v>
      </c>
      <c r="T751" s="98"/>
      <c r="U751" s="105">
        <v>0</v>
      </c>
      <c r="V751" s="98"/>
      <c r="W751" s="98">
        <v>0</v>
      </c>
    </row>
    <row r="752" spans="2:23" ht="48" x14ac:dyDescent="0.35">
      <c r="B752" s="84">
        <v>1882</v>
      </c>
      <c r="C752" s="91" t="s">
        <v>70</v>
      </c>
      <c r="D752" s="8" t="str">
        <f t="shared" si="24"/>
        <v>1882Vigilancia de la salud ambiental</v>
      </c>
      <c r="E752" s="8" t="s">
        <v>285</v>
      </c>
      <c r="F752" s="8" t="s">
        <v>290</v>
      </c>
      <c r="G752" s="8" t="s">
        <v>374</v>
      </c>
      <c r="H752" s="8" t="s">
        <v>406</v>
      </c>
      <c r="I752" s="136" t="s">
        <v>504</v>
      </c>
      <c r="J752" s="136" t="s">
        <v>504</v>
      </c>
      <c r="K752" s="79" t="s">
        <v>446</v>
      </c>
      <c r="L752" s="91" t="s">
        <v>521</v>
      </c>
      <c r="M752" s="8" t="str">
        <f t="shared" si="23"/>
        <v>1882Vigilancia de la salud ambientalSAN CRISTOBALI. AGOSTO 2025</v>
      </c>
      <c r="N752" s="127">
        <v>0</v>
      </c>
      <c r="O752" s="127" cm="1">
        <f t="array" ref="O752">IFERROR(S752/Q752:Q752,0)</f>
        <v>1</v>
      </c>
      <c r="P752" s="127"/>
      <c r="Q752" s="105">
        <v>4192</v>
      </c>
      <c r="R752" s="98"/>
      <c r="S752" s="99">
        <v>4192</v>
      </c>
      <c r="T752" s="98"/>
      <c r="U752" s="105">
        <v>0</v>
      </c>
      <c r="V752" s="98"/>
      <c r="W752" s="98">
        <v>0</v>
      </c>
    </row>
    <row r="753" spans="2:23" ht="48" x14ac:dyDescent="0.35">
      <c r="B753" s="84">
        <v>1882</v>
      </c>
      <c r="C753" s="91" t="s">
        <v>70</v>
      </c>
      <c r="D753" s="8" t="str">
        <f t="shared" si="24"/>
        <v>1882Vigilancia de la salud ambiental</v>
      </c>
      <c r="E753" s="8" t="s">
        <v>285</v>
      </c>
      <c r="F753" s="8" t="s">
        <v>290</v>
      </c>
      <c r="G753" s="8" t="s">
        <v>374</v>
      </c>
      <c r="H753" s="8" t="s">
        <v>406</v>
      </c>
      <c r="I753" s="136" t="s">
        <v>504</v>
      </c>
      <c r="J753" s="136" t="s">
        <v>504</v>
      </c>
      <c r="K753" s="91" t="s">
        <v>444</v>
      </c>
      <c r="L753" s="91" t="s">
        <v>521</v>
      </c>
      <c r="M753" s="8" t="str">
        <f t="shared" si="23"/>
        <v>1882Vigilancia de la salud ambientalMARTIRESI. AGOSTO 2025</v>
      </c>
      <c r="N753" s="127">
        <v>0</v>
      </c>
      <c r="O753" s="127" cm="1">
        <f t="array" ref="O753">IFERROR(S753/Q753:Q753,0)</f>
        <v>0</v>
      </c>
      <c r="P753" s="127"/>
      <c r="Q753" s="105">
        <v>0</v>
      </c>
      <c r="R753" s="98"/>
      <c r="S753" s="99">
        <v>0</v>
      </c>
      <c r="T753" s="98"/>
      <c r="U753" s="105">
        <v>0</v>
      </c>
      <c r="V753" s="98"/>
      <c r="W753" s="98">
        <v>0</v>
      </c>
    </row>
    <row r="754" spans="2:23" ht="60" x14ac:dyDescent="0.35">
      <c r="B754" s="84">
        <v>1882</v>
      </c>
      <c r="C754" s="91" t="s">
        <v>70</v>
      </c>
      <c r="D754" s="8" t="str">
        <f t="shared" si="24"/>
        <v>1882Vigilancia de la salud ambiental</v>
      </c>
      <c r="E754" s="8" t="s">
        <v>285</v>
      </c>
      <c r="F754" s="8" t="s">
        <v>290</v>
      </c>
      <c r="G754" s="8" t="s">
        <v>374</v>
      </c>
      <c r="H754" s="8" t="s">
        <v>406</v>
      </c>
      <c r="I754" s="136" t="s">
        <v>504</v>
      </c>
      <c r="J754" s="136" t="s">
        <v>504</v>
      </c>
      <c r="K754" s="79" t="s">
        <v>442</v>
      </c>
      <c r="L754" s="91" t="s">
        <v>521</v>
      </c>
      <c r="M754" s="8" t="str">
        <f t="shared" si="23"/>
        <v>1882Vigilancia de la salud ambientalANTONIO NARIÑOI. AGOSTO 2025</v>
      </c>
      <c r="N754" s="127">
        <v>0</v>
      </c>
      <c r="O754" s="127" cm="1">
        <f t="array" ref="O754">IFERROR(S754/Q754:Q754,0)</f>
        <v>0</v>
      </c>
      <c r="P754" s="127"/>
      <c r="Q754" s="105">
        <v>0</v>
      </c>
      <c r="R754" s="98"/>
      <c r="S754" s="99">
        <v>0</v>
      </c>
      <c r="T754" s="98"/>
      <c r="U754" s="105">
        <v>0</v>
      </c>
      <c r="V754" s="98"/>
      <c r="W754" s="98">
        <v>0</v>
      </c>
    </row>
    <row r="755" spans="2:23" ht="48" x14ac:dyDescent="0.35">
      <c r="B755" s="84">
        <v>1882</v>
      </c>
      <c r="C755" s="91" t="s">
        <v>70</v>
      </c>
      <c r="D755" s="8" t="str">
        <f t="shared" si="24"/>
        <v>1882Vigilancia de la salud ambiental</v>
      </c>
      <c r="E755" s="8" t="s">
        <v>285</v>
      </c>
      <c r="F755" s="8" t="s">
        <v>290</v>
      </c>
      <c r="G755" s="8" t="s">
        <v>374</v>
      </c>
      <c r="H755" s="8" t="s">
        <v>406</v>
      </c>
      <c r="I755" s="136" t="s">
        <v>504</v>
      </c>
      <c r="J755" s="136" t="s">
        <v>504</v>
      </c>
      <c r="K755" s="91" t="s">
        <v>443</v>
      </c>
      <c r="L755" s="91" t="s">
        <v>521</v>
      </c>
      <c r="M755" s="8" t="str">
        <f t="shared" si="23"/>
        <v>1882Vigilancia de la salud ambientalCANDELARIAI. AGOSTO 2025</v>
      </c>
      <c r="N755" s="127">
        <v>0</v>
      </c>
      <c r="O755" s="127" cm="1">
        <f t="array" ref="O755">IFERROR(S755/Q755:Q755,0)</f>
        <v>1</v>
      </c>
      <c r="P755" s="127"/>
      <c r="Q755" s="105">
        <v>1002</v>
      </c>
      <c r="R755" s="98"/>
      <c r="S755" s="99">
        <v>1002</v>
      </c>
      <c r="T755" s="98"/>
      <c r="U755" s="105">
        <v>0</v>
      </c>
      <c r="V755" s="98"/>
      <c r="W755" s="98">
        <v>0</v>
      </c>
    </row>
    <row r="756" spans="2:23" ht="60" x14ac:dyDescent="0.35">
      <c r="B756" s="84">
        <v>1882</v>
      </c>
      <c r="C756" s="91" t="s">
        <v>70</v>
      </c>
      <c r="D756" s="8" t="str">
        <f t="shared" si="24"/>
        <v>1882Vigilancia de la salud ambiental</v>
      </c>
      <c r="E756" s="8" t="s">
        <v>285</v>
      </c>
      <c r="F756" s="8" t="s">
        <v>290</v>
      </c>
      <c r="G756" s="8" t="s">
        <v>374</v>
      </c>
      <c r="H756" s="8" t="s">
        <v>406</v>
      </c>
      <c r="I756" s="136" t="s">
        <v>504</v>
      </c>
      <c r="J756" s="136" t="s">
        <v>504</v>
      </c>
      <c r="K756" s="79" t="s">
        <v>445</v>
      </c>
      <c r="L756" s="91" t="s">
        <v>521</v>
      </c>
      <c r="M756" s="8" t="str">
        <f t="shared" si="23"/>
        <v>1882Vigilancia de la salud ambientalRAFAEL URIBE URIBEI. AGOSTO 2025</v>
      </c>
      <c r="N756" s="127">
        <v>0</v>
      </c>
      <c r="O756" s="127" cm="1">
        <f t="array" ref="O756">IFERROR(S756/Q756:Q756,0)</f>
        <v>1</v>
      </c>
      <c r="P756" s="127"/>
      <c r="Q756" s="105">
        <v>3896</v>
      </c>
      <c r="R756" s="98"/>
      <c r="S756" s="99">
        <v>3896</v>
      </c>
      <c r="T756" s="98"/>
      <c r="U756" s="105">
        <v>0</v>
      </c>
      <c r="V756" s="98"/>
      <c r="W756" s="98">
        <v>0</v>
      </c>
    </row>
    <row r="757" spans="2:23" ht="48" x14ac:dyDescent="0.35">
      <c r="B757" s="84">
        <v>1883</v>
      </c>
      <c r="C757" s="91" t="s">
        <v>70</v>
      </c>
      <c r="D757" s="8" t="str">
        <f t="shared" si="24"/>
        <v>1883Vigilancia de la salud ambiental</v>
      </c>
      <c r="E757" s="8" t="s">
        <v>285</v>
      </c>
      <c r="F757" s="8" t="s">
        <v>292</v>
      </c>
      <c r="G757" s="8" t="s">
        <v>351</v>
      </c>
      <c r="H757" s="8" t="s">
        <v>411</v>
      </c>
      <c r="I757" s="136" t="s">
        <v>504</v>
      </c>
      <c r="J757" s="136" t="s">
        <v>504</v>
      </c>
      <c r="K757" s="91" t="s">
        <v>443</v>
      </c>
      <c r="L757" s="91" t="s">
        <v>521</v>
      </c>
      <c r="M757" s="8" t="str">
        <f t="shared" si="23"/>
        <v>1883Vigilancia de la salud ambientalCANDELARIAI. AGOSTO 2025</v>
      </c>
      <c r="N757" s="127">
        <v>0</v>
      </c>
      <c r="O757" s="127" cm="1">
        <f t="array" ref="O757">IFERROR(S757/Q757:Q757,0)</f>
        <v>0</v>
      </c>
      <c r="P757" s="127"/>
      <c r="Q757" s="105">
        <v>0</v>
      </c>
      <c r="R757" s="98"/>
      <c r="S757" s="99">
        <v>0</v>
      </c>
      <c r="T757" s="98"/>
      <c r="U757" s="105">
        <v>0</v>
      </c>
      <c r="V757" s="98"/>
      <c r="W757" s="98">
        <v>0</v>
      </c>
    </row>
    <row r="758" spans="2:23" ht="48" x14ac:dyDescent="0.35">
      <c r="B758" s="84">
        <v>1907</v>
      </c>
      <c r="C758" s="91" t="s">
        <v>70</v>
      </c>
      <c r="D758" s="8" t="str">
        <f t="shared" si="24"/>
        <v>1907Vigilancia de la salud ambiental</v>
      </c>
      <c r="E758" s="8" t="s">
        <v>285</v>
      </c>
      <c r="F758" s="8" t="s">
        <v>291</v>
      </c>
      <c r="G758" s="8" t="s">
        <v>469</v>
      </c>
      <c r="H758" s="8" t="s">
        <v>407</v>
      </c>
      <c r="I758" s="136" t="s">
        <v>504</v>
      </c>
      <c r="J758" s="136" t="s">
        <v>504</v>
      </c>
      <c r="K758" s="79" t="s">
        <v>447</v>
      </c>
      <c r="L758" s="91" t="s">
        <v>521</v>
      </c>
      <c r="M758" s="8" t="str">
        <f t="shared" si="23"/>
        <v>1907Vigilancia de la salud ambientalSANTA FEI. AGOSTO 2025</v>
      </c>
      <c r="N758" s="127">
        <v>0</v>
      </c>
      <c r="O758" s="127" cm="1">
        <f t="array" ref="O758">IFERROR(S758/Q758:Q758,0)</f>
        <v>0</v>
      </c>
      <c r="P758" s="127"/>
      <c r="Q758" s="105">
        <v>0</v>
      </c>
      <c r="R758" s="98"/>
      <c r="S758" s="99">
        <v>0</v>
      </c>
      <c r="T758" s="98"/>
      <c r="U758" s="105">
        <v>0</v>
      </c>
      <c r="V758" s="98"/>
      <c r="W758" s="98">
        <v>0</v>
      </c>
    </row>
    <row r="759" spans="2:23" ht="60" x14ac:dyDescent="0.35">
      <c r="B759" s="84">
        <v>1908</v>
      </c>
      <c r="C759" s="91" t="s">
        <v>70</v>
      </c>
      <c r="D759" s="8" t="str">
        <f t="shared" si="24"/>
        <v>1908Vigilancia de la salud ambiental</v>
      </c>
      <c r="E759" s="8" t="s">
        <v>285</v>
      </c>
      <c r="F759" s="8" t="s">
        <v>291</v>
      </c>
      <c r="G759" s="8" t="s">
        <v>340</v>
      </c>
      <c r="H759" s="8" t="s">
        <v>412</v>
      </c>
      <c r="I759" s="136" t="s">
        <v>504</v>
      </c>
      <c r="J759" s="136" t="s">
        <v>504</v>
      </c>
      <c r="K759" s="91" t="s">
        <v>442</v>
      </c>
      <c r="L759" s="91" t="s">
        <v>521</v>
      </c>
      <c r="M759" s="8" t="str">
        <f t="shared" si="23"/>
        <v>1908Vigilancia de la salud ambientalANTONIO NARIÑOI. AGOSTO 2025</v>
      </c>
      <c r="N759" s="127">
        <v>0</v>
      </c>
      <c r="O759" s="127" cm="1">
        <f t="array" ref="O759">IFERROR(S759/Q759:Q759,0)</f>
        <v>0</v>
      </c>
      <c r="P759" s="127"/>
      <c r="Q759" s="105">
        <v>0</v>
      </c>
      <c r="R759" s="98"/>
      <c r="S759" s="99">
        <v>0</v>
      </c>
      <c r="T759" s="98"/>
      <c r="U759" s="105">
        <v>0</v>
      </c>
      <c r="V759" s="98"/>
      <c r="W759" s="98">
        <v>0</v>
      </c>
    </row>
    <row r="760" spans="2:23" ht="43.5" x14ac:dyDescent="0.35">
      <c r="B760" s="84">
        <v>1946</v>
      </c>
      <c r="C760" s="91" t="s">
        <v>70</v>
      </c>
      <c r="D760" s="8" t="str">
        <f t="shared" si="24"/>
        <v>1946Vigilancia de la salud ambiental</v>
      </c>
      <c r="E760" s="8" t="s">
        <v>285</v>
      </c>
      <c r="F760" s="8" t="s">
        <v>291</v>
      </c>
      <c r="G760" s="8" t="s">
        <v>375</v>
      </c>
      <c r="H760" s="8" t="s">
        <v>406</v>
      </c>
      <c r="I760" s="136" t="s">
        <v>504</v>
      </c>
      <c r="J760" s="136" t="s">
        <v>504</v>
      </c>
      <c r="K760" s="79" t="s">
        <v>447</v>
      </c>
      <c r="L760" s="91" t="s">
        <v>521</v>
      </c>
      <c r="M760" s="8" t="str">
        <f t="shared" si="23"/>
        <v>1946Vigilancia de la salud ambientalSANTA FEI. AGOSTO 2025</v>
      </c>
      <c r="N760" s="127">
        <v>0</v>
      </c>
      <c r="O760" s="127" cm="1">
        <f t="array" ref="O760">IFERROR(S760/Q760:Q760,0)</f>
        <v>149124</v>
      </c>
      <c r="P760" s="127"/>
      <c r="Q760" s="105">
        <v>15</v>
      </c>
      <c r="R760" s="98"/>
      <c r="S760" s="99">
        <v>2236860</v>
      </c>
      <c r="T760" s="98"/>
      <c r="U760" s="105">
        <v>15</v>
      </c>
      <c r="V760" s="98"/>
      <c r="W760" s="98">
        <v>2236860</v>
      </c>
    </row>
    <row r="761" spans="2:23" ht="48" x14ac:dyDescent="0.35">
      <c r="B761" s="84">
        <v>1946</v>
      </c>
      <c r="C761" s="91" t="s">
        <v>70</v>
      </c>
      <c r="D761" s="8" t="str">
        <f t="shared" si="24"/>
        <v>1946Vigilancia de la salud ambiental</v>
      </c>
      <c r="E761" s="8" t="s">
        <v>285</v>
      </c>
      <c r="F761" s="8" t="s">
        <v>291</v>
      </c>
      <c r="G761" s="8" t="s">
        <v>375</v>
      </c>
      <c r="H761" s="8" t="s">
        <v>406</v>
      </c>
      <c r="I761" s="136" t="s">
        <v>504</v>
      </c>
      <c r="J761" s="136" t="s">
        <v>504</v>
      </c>
      <c r="K761" s="91" t="s">
        <v>446</v>
      </c>
      <c r="L761" s="91" t="s">
        <v>521</v>
      </c>
      <c r="M761" s="8" t="str">
        <f t="shared" si="23"/>
        <v>1946Vigilancia de la salud ambientalSAN CRISTOBALI. AGOSTO 2025</v>
      </c>
      <c r="N761" s="127">
        <v>0</v>
      </c>
      <c r="O761" s="127" cm="1">
        <f t="array" ref="O761">IFERROR(S761/Q761:Q761,0)</f>
        <v>149124</v>
      </c>
      <c r="P761" s="127"/>
      <c r="Q761" s="105">
        <v>12</v>
      </c>
      <c r="R761" s="98"/>
      <c r="S761" s="99">
        <v>1789488</v>
      </c>
      <c r="T761" s="98"/>
      <c r="U761" s="105">
        <v>12</v>
      </c>
      <c r="V761" s="98"/>
      <c r="W761" s="98">
        <v>1789488</v>
      </c>
    </row>
    <row r="762" spans="2:23" ht="48" x14ac:dyDescent="0.35">
      <c r="B762" s="84">
        <v>1946</v>
      </c>
      <c r="C762" s="91" t="s">
        <v>70</v>
      </c>
      <c r="D762" s="8" t="str">
        <f t="shared" si="24"/>
        <v>1946Vigilancia de la salud ambiental</v>
      </c>
      <c r="E762" s="8" t="s">
        <v>285</v>
      </c>
      <c r="F762" s="8" t="s">
        <v>291</v>
      </c>
      <c r="G762" s="8" t="s">
        <v>375</v>
      </c>
      <c r="H762" s="8" t="s">
        <v>406</v>
      </c>
      <c r="I762" s="136" t="s">
        <v>504</v>
      </c>
      <c r="J762" s="136" t="s">
        <v>504</v>
      </c>
      <c r="K762" s="79" t="s">
        <v>444</v>
      </c>
      <c r="L762" s="91" t="s">
        <v>521</v>
      </c>
      <c r="M762" s="8" t="str">
        <f t="shared" si="23"/>
        <v>1946Vigilancia de la salud ambientalMARTIRESI. AGOSTO 2025</v>
      </c>
      <c r="N762" s="127">
        <v>0</v>
      </c>
      <c r="O762" s="127" cm="1">
        <f t="array" ref="O762">IFERROR(S762/Q762:Q762,0)</f>
        <v>149124</v>
      </c>
      <c r="P762" s="127"/>
      <c r="Q762" s="105">
        <v>4</v>
      </c>
      <c r="R762" s="98"/>
      <c r="S762" s="99">
        <v>596496</v>
      </c>
      <c r="T762" s="98"/>
      <c r="U762" s="105">
        <v>4</v>
      </c>
      <c r="V762" s="98"/>
      <c r="W762" s="98">
        <v>596496</v>
      </c>
    </row>
    <row r="763" spans="2:23" ht="60" x14ac:dyDescent="0.35">
      <c r="B763" s="84">
        <v>1946</v>
      </c>
      <c r="C763" s="91" t="s">
        <v>70</v>
      </c>
      <c r="D763" s="8" t="str">
        <f t="shared" si="24"/>
        <v>1946Vigilancia de la salud ambiental</v>
      </c>
      <c r="E763" s="8" t="s">
        <v>285</v>
      </c>
      <c r="F763" s="8" t="s">
        <v>291</v>
      </c>
      <c r="G763" s="8" t="s">
        <v>375</v>
      </c>
      <c r="H763" s="8" t="s">
        <v>406</v>
      </c>
      <c r="I763" s="136" t="s">
        <v>504</v>
      </c>
      <c r="J763" s="136" t="s">
        <v>504</v>
      </c>
      <c r="K763" s="91" t="s">
        <v>442</v>
      </c>
      <c r="L763" s="91" t="s">
        <v>521</v>
      </c>
      <c r="M763" s="8" t="str">
        <f t="shared" si="23"/>
        <v>1946Vigilancia de la salud ambientalANTONIO NARIÑOI. AGOSTO 2025</v>
      </c>
      <c r="N763" s="127">
        <v>0</v>
      </c>
      <c r="O763" s="127" cm="1">
        <f t="array" ref="O763">IFERROR(S763/Q763:Q763,0)</f>
        <v>149124</v>
      </c>
      <c r="P763" s="127"/>
      <c r="Q763" s="105">
        <v>4</v>
      </c>
      <c r="R763" s="98"/>
      <c r="S763" s="99">
        <v>596496</v>
      </c>
      <c r="T763" s="98"/>
      <c r="U763" s="105">
        <v>4</v>
      </c>
      <c r="V763" s="98"/>
      <c r="W763" s="98">
        <v>596496</v>
      </c>
    </row>
    <row r="764" spans="2:23" ht="48" x14ac:dyDescent="0.35">
      <c r="B764" s="84">
        <v>1946</v>
      </c>
      <c r="C764" s="91" t="s">
        <v>70</v>
      </c>
      <c r="D764" s="8" t="str">
        <f t="shared" si="24"/>
        <v>1946Vigilancia de la salud ambiental</v>
      </c>
      <c r="E764" s="8" t="s">
        <v>285</v>
      </c>
      <c r="F764" s="8" t="s">
        <v>291</v>
      </c>
      <c r="G764" s="8" t="s">
        <v>375</v>
      </c>
      <c r="H764" s="8" t="s">
        <v>406</v>
      </c>
      <c r="I764" s="136" t="s">
        <v>504</v>
      </c>
      <c r="J764" s="136" t="s">
        <v>504</v>
      </c>
      <c r="K764" s="79" t="s">
        <v>443</v>
      </c>
      <c r="L764" s="91" t="s">
        <v>521</v>
      </c>
      <c r="M764" s="8" t="str">
        <f t="shared" si="23"/>
        <v>1946Vigilancia de la salud ambientalCANDELARIAI. AGOSTO 2025</v>
      </c>
      <c r="N764" s="127">
        <v>0</v>
      </c>
      <c r="O764" s="127" cm="1">
        <f t="array" ref="O764">IFERROR(S764/Q764:Q764,0)</f>
        <v>149124</v>
      </c>
      <c r="P764" s="127"/>
      <c r="Q764" s="105">
        <v>1</v>
      </c>
      <c r="R764" s="98"/>
      <c r="S764" s="99">
        <v>149124</v>
      </c>
      <c r="T764" s="98"/>
      <c r="U764" s="105">
        <v>1</v>
      </c>
      <c r="V764" s="98"/>
      <c r="W764" s="98">
        <v>149124</v>
      </c>
    </row>
    <row r="765" spans="2:23" ht="60" x14ac:dyDescent="0.35">
      <c r="B765" s="84">
        <v>1946</v>
      </c>
      <c r="C765" s="91" t="s">
        <v>70</v>
      </c>
      <c r="D765" s="8" t="str">
        <f t="shared" si="24"/>
        <v>1946Vigilancia de la salud ambiental</v>
      </c>
      <c r="E765" s="8" t="s">
        <v>285</v>
      </c>
      <c r="F765" s="8" t="s">
        <v>291</v>
      </c>
      <c r="G765" s="8" t="s">
        <v>375</v>
      </c>
      <c r="H765" s="8" t="s">
        <v>406</v>
      </c>
      <c r="I765" s="136" t="s">
        <v>504</v>
      </c>
      <c r="J765" s="136" t="s">
        <v>504</v>
      </c>
      <c r="K765" s="91" t="s">
        <v>445</v>
      </c>
      <c r="L765" s="91" t="s">
        <v>521</v>
      </c>
      <c r="M765" s="8" t="str">
        <f t="shared" si="23"/>
        <v>1946Vigilancia de la salud ambientalRAFAEL URIBE URIBEI. AGOSTO 2025</v>
      </c>
      <c r="N765" s="127">
        <v>0</v>
      </c>
      <c r="O765" s="127" cm="1">
        <f t="array" ref="O765">IFERROR(S765/Q765:Q765,0)</f>
        <v>149124</v>
      </c>
      <c r="P765" s="127"/>
      <c r="Q765" s="105">
        <v>10</v>
      </c>
      <c r="R765" s="98"/>
      <c r="S765" s="99">
        <v>1491240</v>
      </c>
      <c r="T765" s="98"/>
      <c r="U765" s="105">
        <v>10</v>
      </c>
      <c r="V765" s="98"/>
      <c r="W765" s="98">
        <v>1491240</v>
      </c>
    </row>
    <row r="766" spans="2:23" ht="43.5" x14ac:dyDescent="0.35">
      <c r="B766" s="84">
        <v>1949</v>
      </c>
      <c r="C766" s="91" t="s">
        <v>70</v>
      </c>
      <c r="D766" s="8" t="str">
        <f t="shared" si="24"/>
        <v>1949Vigilancia de la salud ambiental</v>
      </c>
      <c r="E766" s="8" t="s">
        <v>285</v>
      </c>
      <c r="F766" s="8" t="s">
        <v>292</v>
      </c>
      <c r="G766" s="8" t="s">
        <v>376</v>
      </c>
      <c r="H766" s="8" t="s">
        <v>410</v>
      </c>
      <c r="I766" s="136" t="s">
        <v>504</v>
      </c>
      <c r="J766" s="136" t="s">
        <v>504</v>
      </c>
      <c r="K766" s="79" t="s">
        <v>447</v>
      </c>
      <c r="L766" s="91" t="s">
        <v>521</v>
      </c>
      <c r="M766" s="8" t="str">
        <f t="shared" si="23"/>
        <v>1949Vigilancia de la salud ambientalSANTA FEI. AGOSTO 2025</v>
      </c>
      <c r="N766" s="127">
        <v>0</v>
      </c>
      <c r="O766" s="127" cm="1">
        <f t="array" ref="O766">IFERROR(S766/Q766:Q766,0)</f>
        <v>0</v>
      </c>
      <c r="P766" s="127"/>
      <c r="Q766" s="105">
        <v>0</v>
      </c>
      <c r="R766" s="98"/>
      <c r="S766" s="99">
        <v>0</v>
      </c>
      <c r="T766" s="98"/>
      <c r="U766" s="105">
        <v>0</v>
      </c>
      <c r="V766" s="98"/>
      <c r="W766" s="98">
        <v>0</v>
      </c>
    </row>
    <row r="767" spans="2:23" ht="48" x14ac:dyDescent="0.35">
      <c r="B767" s="84">
        <v>1949</v>
      </c>
      <c r="C767" s="91" t="s">
        <v>70</v>
      </c>
      <c r="D767" s="8" t="str">
        <f t="shared" si="24"/>
        <v>1949Vigilancia de la salud ambiental</v>
      </c>
      <c r="E767" s="8" t="s">
        <v>285</v>
      </c>
      <c r="F767" s="8" t="s">
        <v>292</v>
      </c>
      <c r="G767" s="8" t="s">
        <v>376</v>
      </c>
      <c r="H767" s="8" t="s">
        <v>410</v>
      </c>
      <c r="I767" s="136" t="s">
        <v>504</v>
      </c>
      <c r="J767" s="136" t="s">
        <v>504</v>
      </c>
      <c r="K767" s="91" t="s">
        <v>446</v>
      </c>
      <c r="L767" s="91" t="s">
        <v>521</v>
      </c>
      <c r="M767" s="8" t="str">
        <f t="shared" si="23"/>
        <v>1949Vigilancia de la salud ambientalSAN CRISTOBALI. AGOSTO 2025</v>
      </c>
      <c r="N767" s="127">
        <v>0</v>
      </c>
      <c r="O767" s="127" cm="1">
        <f t="array" ref="O767">IFERROR(S767/Q767:Q767,0)</f>
        <v>0</v>
      </c>
      <c r="P767" s="127"/>
      <c r="Q767" s="105">
        <v>0</v>
      </c>
      <c r="R767" s="98"/>
      <c r="S767" s="99">
        <v>0</v>
      </c>
      <c r="T767" s="98"/>
      <c r="U767" s="105">
        <v>0</v>
      </c>
      <c r="V767" s="98"/>
      <c r="W767" s="98">
        <v>0</v>
      </c>
    </row>
    <row r="768" spans="2:23" ht="48" x14ac:dyDescent="0.35">
      <c r="B768" s="84">
        <v>1949</v>
      </c>
      <c r="C768" s="91" t="s">
        <v>70</v>
      </c>
      <c r="D768" s="8" t="str">
        <f t="shared" si="24"/>
        <v>1949Vigilancia de la salud ambiental</v>
      </c>
      <c r="E768" s="8" t="s">
        <v>285</v>
      </c>
      <c r="F768" s="8" t="s">
        <v>292</v>
      </c>
      <c r="G768" s="8" t="s">
        <v>376</v>
      </c>
      <c r="H768" s="8" t="s">
        <v>410</v>
      </c>
      <c r="I768" s="136" t="s">
        <v>504</v>
      </c>
      <c r="J768" s="136" t="s">
        <v>504</v>
      </c>
      <c r="K768" s="79" t="s">
        <v>444</v>
      </c>
      <c r="L768" s="91" t="s">
        <v>521</v>
      </c>
      <c r="M768" s="8" t="str">
        <f t="shared" si="23"/>
        <v>1949Vigilancia de la salud ambientalMARTIRESI. AGOSTO 2025</v>
      </c>
      <c r="N768" s="127">
        <v>0</v>
      </c>
      <c r="O768" s="127" cm="1">
        <f t="array" ref="O768">IFERROR(S768/Q768:Q768,0)</f>
        <v>0</v>
      </c>
      <c r="P768" s="127"/>
      <c r="Q768" s="105">
        <v>0</v>
      </c>
      <c r="R768" s="98"/>
      <c r="S768" s="99">
        <v>0</v>
      </c>
      <c r="T768" s="98"/>
      <c r="U768" s="105">
        <v>0</v>
      </c>
      <c r="V768" s="98"/>
      <c r="W768" s="98">
        <v>0</v>
      </c>
    </row>
    <row r="769" spans="2:23" ht="60" x14ac:dyDescent="0.35">
      <c r="B769" s="84">
        <v>1949</v>
      </c>
      <c r="C769" s="91" t="s">
        <v>70</v>
      </c>
      <c r="D769" s="8" t="str">
        <f t="shared" si="24"/>
        <v>1949Vigilancia de la salud ambiental</v>
      </c>
      <c r="E769" s="8" t="s">
        <v>285</v>
      </c>
      <c r="F769" s="8" t="s">
        <v>292</v>
      </c>
      <c r="G769" s="8" t="s">
        <v>376</v>
      </c>
      <c r="H769" s="8" t="s">
        <v>410</v>
      </c>
      <c r="I769" s="136" t="s">
        <v>504</v>
      </c>
      <c r="J769" s="136" t="s">
        <v>504</v>
      </c>
      <c r="K769" s="91" t="s">
        <v>442</v>
      </c>
      <c r="L769" s="91" t="s">
        <v>521</v>
      </c>
      <c r="M769" s="8" t="str">
        <f t="shared" si="23"/>
        <v>1949Vigilancia de la salud ambientalANTONIO NARIÑOI. AGOSTO 2025</v>
      </c>
      <c r="N769" s="127">
        <v>0</v>
      </c>
      <c r="O769" s="127" cm="1">
        <f t="array" ref="O769">IFERROR(S769/Q769:Q769,0)</f>
        <v>0</v>
      </c>
      <c r="P769" s="127"/>
      <c r="Q769" s="105">
        <v>0</v>
      </c>
      <c r="R769" s="98"/>
      <c r="S769" s="99">
        <v>0</v>
      </c>
      <c r="T769" s="98"/>
      <c r="U769" s="105">
        <v>0</v>
      </c>
      <c r="V769" s="98"/>
      <c r="W769" s="98">
        <v>0</v>
      </c>
    </row>
    <row r="770" spans="2:23" ht="48" x14ac:dyDescent="0.35">
      <c r="B770" s="84">
        <v>1949</v>
      </c>
      <c r="C770" s="91" t="s">
        <v>70</v>
      </c>
      <c r="D770" s="8" t="str">
        <f t="shared" si="24"/>
        <v>1949Vigilancia de la salud ambiental</v>
      </c>
      <c r="E770" s="8" t="s">
        <v>285</v>
      </c>
      <c r="F770" s="8" t="s">
        <v>292</v>
      </c>
      <c r="G770" s="8" t="s">
        <v>376</v>
      </c>
      <c r="H770" s="8" t="s">
        <v>410</v>
      </c>
      <c r="I770" s="136" t="s">
        <v>504</v>
      </c>
      <c r="J770" s="136" t="s">
        <v>504</v>
      </c>
      <c r="K770" s="79" t="s">
        <v>443</v>
      </c>
      <c r="L770" s="91" t="s">
        <v>521</v>
      </c>
      <c r="M770" s="8" t="str">
        <f t="shared" si="23"/>
        <v>1949Vigilancia de la salud ambientalCANDELARIAI. AGOSTO 2025</v>
      </c>
      <c r="N770" s="127">
        <v>0</v>
      </c>
      <c r="O770" s="127" cm="1">
        <f t="array" ref="O770">IFERROR(S770/Q770:Q770,0)</f>
        <v>0</v>
      </c>
      <c r="P770" s="127"/>
      <c r="Q770" s="105">
        <v>0</v>
      </c>
      <c r="R770" s="98"/>
      <c r="S770" s="99">
        <v>0</v>
      </c>
      <c r="T770" s="98"/>
      <c r="U770" s="105">
        <v>0</v>
      </c>
      <c r="V770" s="98"/>
      <c r="W770" s="98">
        <v>0</v>
      </c>
    </row>
    <row r="771" spans="2:23" ht="60" x14ac:dyDescent="0.35">
      <c r="B771" s="84">
        <v>1949</v>
      </c>
      <c r="C771" s="91" t="s">
        <v>70</v>
      </c>
      <c r="D771" s="8" t="str">
        <f t="shared" si="24"/>
        <v>1949Vigilancia de la salud ambiental</v>
      </c>
      <c r="E771" s="8" t="s">
        <v>285</v>
      </c>
      <c r="F771" s="8" t="s">
        <v>292</v>
      </c>
      <c r="G771" s="8" t="s">
        <v>376</v>
      </c>
      <c r="H771" s="8" t="s">
        <v>410</v>
      </c>
      <c r="I771" s="136" t="s">
        <v>504</v>
      </c>
      <c r="J771" s="136" t="s">
        <v>504</v>
      </c>
      <c r="K771" s="91" t="s">
        <v>445</v>
      </c>
      <c r="L771" s="91" t="s">
        <v>521</v>
      </c>
      <c r="M771" s="8" t="str">
        <f t="shared" ref="M771:M834" si="25">+D771&amp;K771&amp;L771</f>
        <v>1949Vigilancia de la salud ambientalRAFAEL URIBE URIBEI. AGOSTO 2025</v>
      </c>
      <c r="N771" s="127">
        <v>0</v>
      </c>
      <c r="O771" s="127" cm="1">
        <f t="array" ref="O771">IFERROR(S771/Q771:Q771,0)</f>
        <v>388424</v>
      </c>
      <c r="P771" s="127"/>
      <c r="Q771" s="105">
        <v>5</v>
      </c>
      <c r="R771" s="98"/>
      <c r="S771" s="99">
        <v>1942120</v>
      </c>
      <c r="T771" s="98"/>
      <c r="U771" s="105">
        <v>5</v>
      </c>
      <c r="V771" s="98"/>
      <c r="W771" s="98">
        <v>1942120</v>
      </c>
    </row>
    <row r="772" spans="2:23" ht="132" x14ac:dyDescent="0.35">
      <c r="B772" s="84">
        <v>1952</v>
      </c>
      <c r="C772" s="91" t="s">
        <v>70</v>
      </c>
      <c r="D772" s="8" t="str">
        <f t="shared" ref="D772:D835" si="26">+B772&amp;C772</f>
        <v>1952Vigilancia de la salud ambiental</v>
      </c>
      <c r="E772" s="8" t="s">
        <v>285</v>
      </c>
      <c r="F772" s="8" t="s">
        <v>294</v>
      </c>
      <c r="G772" s="8" t="s">
        <v>377</v>
      </c>
      <c r="H772" s="8" t="s">
        <v>413</v>
      </c>
      <c r="I772" s="136" t="s">
        <v>504</v>
      </c>
      <c r="J772" s="136" t="s">
        <v>504</v>
      </c>
      <c r="K772" s="79" t="s">
        <v>443</v>
      </c>
      <c r="L772" s="91" t="s">
        <v>521</v>
      </c>
      <c r="M772" s="8" t="str">
        <f t="shared" si="25"/>
        <v>1952Vigilancia de la salud ambientalCANDELARIAI. AGOSTO 2025</v>
      </c>
      <c r="N772" s="127">
        <v>0</v>
      </c>
      <c r="O772" s="127" cm="1">
        <f t="array" ref="O772">IFERROR(S772/Q772:Q772,0)</f>
        <v>2765193</v>
      </c>
      <c r="P772" s="127"/>
      <c r="Q772" s="105">
        <v>2</v>
      </c>
      <c r="R772" s="98"/>
      <c r="S772" s="99">
        <v>5530386</v>
      </c>
      <c r="T772" s="98"/>
      <c r="U772" s="105">
        <v>2</v>
      </c>
      <c r="V772" s="98"/>
      <c r="W772" s="98">
        <v>5530386</v>
      </c>
    </row>
    <row r="773" spans="2:23" ht="48" x14ac:dyDescent="0.35">
      <c r="B773" s="84">
        <v>1960</v>
      </c>
      <c r="C773" s="91" t="s">
        <v>70</v>
      </c>
      <c r="D773" s="8" t="str">
        <f t="shared" si="26"/>
        <v>1960Vigilancia de la salud ambiental</v>
      </c>
      <c r="E773" s="8" t="s">
        <v>285</v>
      </c>
      <c r="F773" s="8" t="s">
        <v>288</v>
      </c>
      <c r="G773" s="8" t="s">
        <v>431</v>
      </c>
      <c r="H773" s="8" t="s">
        <v>412</v>
      </c>
      <c r="I773" s="136" t="s">
        <v>504</v>
      </c>
      <c r="J773" s="136" t="s">
        <v>504</v>
      </c>
      <c r="K773" s="91" t="s">
        <v>443</v>
      </c>
      <c r="L773" s="91" t="s">
        <v>521</v>
      </c>
      <c r="M773" s="8" t="str">
        <f t="shared" si="25"/>
        <v>1960Vigilancia de la salud ambientalCANDELARIAI. AGOSTO 2025</v>
      </c>
      <c r="N773" s="127">
        <v>0</v>
      </c>
      <c r="O773" s="127" cm="1">
        <f t="array" ref="O773">IFERROR(S773/Q773:Q773,0)</f>
        <v>0</v>
      </c>
      <c r="P773" s="127"/>
      <c r="Q773" s="105">
        <v>0</v>
      </c>
      <c r="R773" s="98"/>
      <c r="S773" s="99">
        <v>0</v>
      </c>
      <c r="T773" s="98"/>
      <c r="U773" s="105">
        <v>0</v>
      </c>
      <c r="V773" s="98"/>
      <c r="W773" s="98">
        <v>0</v>
      </c>
    </row>
    <row r="774" spans="2:23" ht="60" x14ac:dyDescent="0.35">
      <c r="B774" s="84">
        <v>1962</v>
      </c>
      <c r="C774" s="91" t="s">
        <v>70</v>
      </c>
      <c r="D774" s="8" t="str">
        <f t="shared" si="26"/>
        <v>1962Vigilancia de la salud ambiental</v>
      </c>
      <c r="E774" s="8" t="s">
        <v>285</v>
      </c>
      <c r="F774" s="8" t="s">
        <v>289</v>
      </c>
      <c r="G774" s="8" t="s">
        <v>474</v>
      </c>
      <c r="H774" s="8" t="s">
        <v>407</v>
      </c>
      <c r="I774" s="136" t="s">
        <v>504</v>
      </c>
      <c r="J774" s="136" t="s">
        <v>504</v>
      </c>
      <c r="K774" s="79" t="s">
        <v>447</v>
      </c>
      <c r="L774" s="91" t="s">
        <v>521</v>
      </c>
      <c r="M774" s="8" t="str">
        <f t="shared" si="25"/>
        <v>1962Vigilancia de la salud ambientalSANTA FEI. AGOSTO 2025</v>
      </c>
      <c r="N774" s="127">
        <v>0</v>
      </c>
      <c r="O774" s="127" cm="1">
        <f t="array" ref="O774">IFERROR(S774/Q774:Q774,0)</f>
        <v>0</v>
      </c>
      <c r="P774" s="127"/>
      <c r="Q774" s="105">
        <v>0</v>
      </c>
      <c r="R774" s="98"/>
      <c r="S774" s="99">
        <v>0</v>
      </c>
      <c r="T774" s="98"/>
      <c r="U774" s="105">
        <v>0</v>
      </c>
      <c r="V774" s="98"/>
      <c r="W774" s="98">
        <v>0</v>
      </c>
    </row>
    <row r="775" spans="2:23" ht="60" x14ac:dyDescent="0.35">
      <c r="B775" s="84">
        <v>1970</v>
      </c>
      <c r="C775" s="91" t="s">
        <v>70</v>
      </c>
      <c r="D775" s="8" t="str">
        <f t="shared" si="26"/>
        <v>1970Vigilancia de la salud ambiental</v>
      </c>
      <c r="E775" s="8" t="s">
        <v>285</v>
      </c>
      <c r="F775" s="8" t="s">
        <v>291</v>
      </c>
      <c r="G775" s="8" t="s">
        <v>473</v>
      </c>
      <c r="H775" s="8" t="s">
        <v>406</v>
      </c>
      <c r="I775" s="136" t="s">
        <v>504</v>
      </c>
      <c r="J775" s="136" t="s">
        <v>504</v>
      </c>
      <c r="K775" s="91" t="s">
        <v>442</v>
      </c>
      <c r="L775" s="91" t="s">
        <v>521</v>
      </c>
      <c r="M775" s="8" t="str">
        <f t="shared" si="25"/>
        <v>1970Vigilancia de la salud ambientalANTONIO NARIÑOI. AGOSTO 2025</v>
      </c>
      <c r="N775" s="127">
        <v>0</v>
      </c>
      <c r="O775" s="127" cm="1">
        <f t="array" ref="O775">IFERROR(S775/Q775:Q775,0)</f>
        <v>0</v>
      </c>
      <c r="P775" s="127"/>
      <c r="Q775" s="105">
        <v>0</v>
      </c>
      <c r="R775" s="98"/>
      <c r="S775" s="99">
        <v>0</v>
      </c>
      <c r="T775" s="98"/>
      <c r="U775" s="105">
        <v>0</v>
      </c>
      <c r="V775" s="98"/>
      <c r="W775" s="98">
        <v>0</v>
      </c>
    </row>
    <row r="776" spans="2:23" ht="48" x14ac:dyDescent="0.35">
      <c r="B776" s="84">
        <v>1970</v>
      </c>
      <c r="C776" s="91" t="s">
        <v>70</v>
      </c>
      <c r="D776" s="8" t="str">
        <f t="shared" si="26"/>
        <v>1970Vigilancia de la salud ambiental</v>
      </c>
      <c r="E776" s="8" t="s">
        <v>285</v>
      </c>
      <c r="F776" s="8" t="s">
        <v>291</v>
      </c>
      <c r="G776" s="8" t="s">
        <v>473</v>
      </c>
      <c r="H776" s="8" t="s">
        <v>406</v>
      </c>
      <c r="I776" s="136" t="s">
        <v>504</v>
      </c>
      <c r="J776" s="136" t="s">
        <v>504</v>
      </c>
      <c r="K776" s="79" t="s">
        <v>443</v>
      </c>
      <c r="L776" s="91" t="s">
        <v>521</v>
      </c>
      <c r="M776" s="8" t="str">
        <f t="shared" si="25"/>
        <v>1970Vigilancia de la salud ambientalCANDELARIAI. AGOSTO 2025</v>
      </c>
      <c r="N776" s="127">
        <v>0</v>
      </c>
      <c r="O776" s="127" cm="1">
        <f t="array" ref="O776">IFERROR(S776/Q776:Q776,0)</f>
        <v>0</v>
      </c>
      <c r="P776" s="127"/>
      <c r="Q776" s="105">
        <v>0</v>
      </c>
      <c r="R776" s="98"/>
      <c r="S776" s="99">
        <v>0</v>
      </c>
      <c r="T776" s="98"/>
      <c r="U776" s="105">
        <v>0</v>
      </c>
      <c r="V776" s="98"/>
      <c r="W776" s="98">
        <v>0</v>
      </c>
    </row>
    <row r="777" spans="2:23" ht="60" x14ac:dyDescent="0.35">
      <c r="B777" s="84">
        <v>1971</v>
      </c>
      <c r="C777" s="91" t="s">
        <v>70</v>
      </c>
      <c r="D777" s="8" t="str">
        <f t="shared" si="26"/>
        <v>1971Vigilancia de la salud ambiental</v>
      </c>
      <c r="E777" s="8" t="s">
        <v>285</v>
      </c>
      <c r="F777" s="8" t="s">
        <v>291</v>
      </c>
      <c r="G777" s="8" t="s">
        <v>491</v>
      </c>
      <c r="H777" s="8" t="s">
        <v>406</v>
      </c>
      <c r="I777" s="136" t="s">
        <v>504</v>
      </c>
      <c r="J777" s="136" t="s">
        <v>504</v>
      </c>
      <c r="K777" s="91" t="s">
        <v>447</v>
      </c>
      <c r="L777" s="91" t="s">
        <v>521</v>
      </c>
      <c r="M777" s="8" t="str">
        <f t="shared" si="25"/>
        <v>1971Vigilancia de la salud ambientalSANTA FEI. AGOSTO 2025</v>
      </c>
      <c r="N777" s="127">
        <v>0</v>
      </c>
      <c r="O777" s="127" cm="1">
        <f t="array" ref="O777">IFERROR(S777/Q777:Q777,0)</f>
        <v>0</v>
      </c>
      <c r="P777" s="127"/>
      <c r="Q777" s="105">
        <v>0</v>
      </c>
      <c r="R777" s="98"/>
      <c r="S777" s="99">
        <v>0</v>
      </c>
      <c r="T777" s="98"/>
      <c r="U777" s="105">
        <v>0</v>
      </c>
      <c r="V777" s="98"/>
      <c r="W777" s="98">
        <v>0</v>
      </c>
    </row>
    <row r="778" spans="2:23" ht="60" x14ac:dyDescent="0.35">
      <c r="B778" s="84">
        <v>1971</v>
      </c>
      <c r="C778" s="91" t="s">
        <v>70</v>
      </c>
      <c r="D778" s="8" t="str">
        <f t="shared" si="26"/>
        <v>1971Vigilancia de la salud ambiental</v>
      </c>
      <c r="E778" s="8" t="s">
        <v>285</v>
      </c>
      <c r="F778" s="8" t="s">
        <v>291</v>
      </c>
      <c r="G778" s="8" t="s">
        <v>491</v>
      </c>
      <c r="H778" s="8" t="s">
        <v>406</v>
      </c>
      <c r="I778" s="136" t="s">
        <v>504</v>
      </c>
      <c r="J778" s="136" t="s">
        <v>504</v>
      </c>
      <c r="K778" s="79" t="s">
        <v>446</v>
      </c>
      <c r="L778" s="91" t="s">
        <v>521</v>
      </c>
      <c r="M778" s="8" t="str">
        <f t="shared" si="25"/>
        <v>1971Vigilancia de la salud ambientalSAN CRISTOBALI. AGOSTO 2025</v>
      </c>
      <c r="N778" s="127">
        <v>0</v>
      </c>
      <c r="O778" s="127" cm="1">
        <f t="array" ref="O778">IFERROR(S778/Q778:Q778,0)</f>
        <v>0</v>
      </c>
      <c r="P778" s="127"/>
      <c r="Q778" s="105">
        <v>0</v>
      </c>
      <c r="R778" s="98"/>
      <c r="S778" s="99">
        <v>0</v>
      </c>
      <c r="T778" s="98"/>
      <c r="U778" s="105">
        <v>0</v>
      </c>
      <c r="V778" s="98"/>
      <c r="W778" s="98">
        <v>0</v>
      </c>
    </row>
    <row r="779" spans="2:23" ht="43.5" x14ac:dyDescent="0.35">
      <c r="B779" s="84">
        <v>1972</v>
      </c>
      <c r="C779" s="91" t="s">
        <v>70</v>
      </c>
      <c r="D779" s="8" t="str">
        <f t="shared" si="26"/>
        <v>1972Vigilancia de la salud ambiental</v>
      </c>
      <c r="E779" s="8" t="s">
        <v>285</v>
      </c>
      <c r="F779" s="8" t="s">
        <v>291</v>
      </c>
      <c r="G779" s="8" t="s">
        <v>476</v>
      </c>
      <c r="H779" s="8" t="s">
        <v>406</v>
      </c>
      <c r="I779" s="136" t="s">
        <v>504</v>
      </c>
      <c r="J779" s="136" t="s">
        <v>504</v>
      </c>
      <c r="K779" s="91" t="s">
        <v>447</v>
      </c>
      <c r="L779" s="91" t="s">
        <v>521</v>
      </c>
      <c r="M779" s="8" t="str">
        <f t="shared" si="25"/>
        <v>1972Vigilancia de la salud ambientalSANTA FEI. AGOSTO 2025</v>
      </c>
      <c r="N779" s="127">
        <v>0</v>
      </c>
      <c r="O779" s="127" cm="1">
        <f t="array" ref="O779">IFERROR(S779/Q779:Q779,0)</f>
        <v>0</v>
      </c>
      <c r="P779" s="127"/>
      <c r="Q779" s="105">
        <v>0</v>
      </c>
      <c r="R779" s="98"/>
      <c r="S779" s="99">
        <v>0</v>
      </c>
      <c r="T779" s="98"/>
      <c r="U779" s="105">
        <v>0</v>
      </c>
      <c r="V779" s="98"/>
      <c r="W779" s="98">
        <v>0</v>
      </c>
    </row>
    <row r="780" spans="2:23" ht="48" x14ac:dyDescent="0.35">
      <c r="B780" s="84">
        <v>1972</v>
      </c>
      <c r="C780" s="91" t="s">
        <v>70</v>
      </c>
      <c r="D780" s="8" t="str">
        <f t="shared" si="26"/>
        <v>1972Vigilancia de la salud ambiental</v>
      </c>
      <c r="E780" s="8" t="s">
        <v>285</v>
      </c>
      <c r="F780" s="8" t="s">
        <v>291</v>
      </c>
      <c r="G780" s="8" t="s">
        <v>476</v>
      </c>
      <c r="H780" s="8" t="s">
        <v>406</v>
      </c>
      <c r="I780" s="136" t="s">
        <v>504</v>
      </c>
      <c r="J780" s="136" t="s">
        <v>504</v>
      </c>
      <c r="K780" s="79" t="s">
        <v>444</v>
      </c>
      <c r="L780" s="91" t="s">
        <v>521</v>
      </c>
      <c r="M780" s="8" t="str">
        <f t="shared" si="25"/>
        <v>1972Vigilancia de la salud ambientalMARTIRESI. AGOSTO 2025</v>
      </c>
      <c r="N780" s="127">
        <v>0</v>
      </c>
      <c r="O780" s="127" cm="1">
        <f t="array" ref="O780">IFERROR(S780/Q780:Q780,0)</f>
        <v>0</v>
      </c>
      <c r="P780" s="127"/>
      <c r="Q780" s="105">
        <v>0</v>
      </c>
      <c r="R780" s="98"/>
      <c r="S780" s="99">
        <v>0</v>
      </c>
      <c r="T780" s="98"/>
      <c r="U780" s="105">
        <v>0</v>
      </c>
      <c r="V780" s="98"/>
      <c r="W780" s="98">
        <v>0</v>
      </c>
    </row>
    <row r="781" spans="2:23" ht="60" x14ac:dyDescent="0.35">
      <c r="B781" s="84">
        <v>1972</v>
      </c>
      <c r="C781" s="91" t="s">
        <v>70</v>
      </c>
      <c r="D781" s="8" t="str">
        <f t="shared" si="26"/>
        <v>1972Vigilancia de la salud ambiental</v>
      </c>
      <c r="E781" s="8" t="s">
        <v>285</v>
      </c>
      <c r="F781" s="8" t="s">
        <v>291</v>
      </c>
      <c r="G781" s="8" t="s">
        <v>476</v>
      </c>
      <c r="H781" s="8" t="s">
        <v>406</v>
      </c>
      <c r="I781" s="136" t="s">
        <v>504</v>
      </c>
      <c r="J781" s="136" t="s">
        <v>504</v>
      </c>
      <c r="K781" s="91" t="s">
        <v>442</v>
      </c>
      <c r="L781" s="91" t="s">
        <v>521</v>
      </c>
      <c r="M781" s="8" t="str">
        <f t="shared" si="25"/>
        <v>1972Vigilancia de la salud ambientalANTONIO NARIÑOI. AGOSTO 2025</v>
      </c>
      <c r="N781" s="127">
        <v>0</v>
      </c>
      <c r="O781" s="127" cm="1">
        <f t="array" ref="O781">IFERROR(S781/Q781:Q781,0)</f>
        <v>0</v>
      </c>
      <c r="P781" s="127"/>
      <c r="Q781" s="105">
        <v>0</v>
      </c>
      <c r="R781" s="98"/>
      <c r="S781" s="99">
        <v>0</v>
      </c>
      <c r="T781" s="98"/>
      <c r="U781" s="105">
        <v>0</v>
      </c>
      <c r="V781" s="98"/>
      <c r="W781" s="98">
        <v>0</v>
      </c>
    </row>
    <row r="782" spans="2:23" ht="48" x14ac:dyDescent="0.35">
      <c r="B782" s="84">
        <v>1974</v>
      </c>
      <c r="C782" s="91" t="s">
        <v>70</v>
      </c>
      <c r="D782" s="8" t="str">
        <f t="shared" si="26"/>
        <v>1974Vigilancia de la salud ambiental</v>
      </c>
      <c r="E782" s="8" t="s">
        <v>285</v>
      </c>
      <c r="F782" s="8" t="s">
        <v>291</v>
      </c>
      <c r="G782" s="8" t="s">
        <v>477</v>
      </c>
      <c r="H782" s="8" t="s">
        <v>406</v>
      </c>
      <c r="I782" s="136" t="s">
        <v>504</v>
      </c>
      <c r="J782" s="136" t="s">
        <v>504</v>
      </c>
      <c r="K782" s="79" t="s">
        <v>444</v>
      </c>
      <c r="L782" s="91" t="s">
        <v>521</v>
      </c>
      <c r="M782" s="8" t="str">
        <f t="shared" si="25"/>
        <v>1974Vigilancia de la salud ambientalMARTIRESI. AGOSTO 2025</v>
      </c>
      <c r="N782" s="127">
        <v>0</v>
      </c>
      <c r="O782" s="127" cm="1">
        <f t="array" ref="O782">IFERROR(S782/Q782:Q782,0)</f>
        <v>0</v>
      </c>
      <c r="P782" s="127"/>
      <c r="Q782" s="105">
        <v>0</v>
      </c>
      <c r="R782" s="98"/>
      <c r="S782" s="99">
        <v>0</v>
      </c>
      <c r="T782" s="98"/>
      <c r="U782" s="105">
        <v>0</v>
      </c>
      <c r="V782" s="98"/>
      <c r="W782" s="98">
        <v>0</v>
      </c>
    </row>
    <row r="783" spans="2:23" ht="60" x14ac:dyDescent="0.35">
      <c r="B783" s="84">
        <v>1980</v>
      </c>
      <c r="C783" s="91" t="s">
        <v>70</v>
      </c>
      <c r="D783" s="8" t="str">
        <f t="shared" si="26"/>
        <v>1980Vigilancia de la salud ambiental</v>
      </c>
      <c r="E783" s="8" t="s">
        <v>285</v>
      </c>
      <c r="F783" s="8" t="s">
        <v>293</v>
      </c>
      <c r="G783" s="8" t="s">
        <v>332</v>
      </c>
      <c r="H783" s="8" t="s">
        <v>409</v>
      </c>
      <c r="I783" s="136" t="s">
        <v>504</v>
      </c>
      <c r="J783" s="136" t="s">
        <v>504</v>
      </c>
      <c r="K783" s="91" t="s">
        <v>442</v>
      </c>
      <c r="L783" s="91" t="s">
        <v>521</v>
      </c>
      <c r="M783" s="8" t="str">
        <f t="shared" si="25"/>
        <v>1980Vigilancia de la salud ambientalANTONIO NARIÑOI. AGOSTO 2025</v>
      </c>
      <c r="N783" s="127">
        <v>0</v>
      </c>
      <c r="O783" s="127" cm="1">
        <f t="array" ref="O783">IFERROR(S783/Q783:Q783,0)</f>
        <v>0</v>
      </c>
      <c r="P783" s="127"/>
      <c r="Q783" s="105">
        <v>0</v>
      </c>
      <c r="R783" s="98"/>
      <c r="S783" s="99">
        <v>0</v>
      </c>
      <c r="T783" s="98"/>
      <c r="U783" s="105">
        <v>0</v>
      </c>
      <c r="V783" s="98"/>
      <c r="W783" s="98">
        <v>0</v>
      </c>
    </row>
    <row r="784" spans="2:23" ht="48" x14ac:dyDescent="0.35">
      <c r="B784" s="84">
        <v>1981</v>
      </c>
      <c r="C784" s="91" t="s">
        <v>70</v>
      </c>
      <c r="D784" s="8" t="str">
        <f t="shared" si="26"/>
        <v>1981Vigilancia de la salud ambiental</v>
      </c>
      <c r="E784" s="8" t="s">
        <v>285</v>
      </c>
      <c r="F784" s="8" t="s">
        <v>293</v>
      </c>
      <c r="G784" s="8" t="s">
        <v>335</v>
      </c>
      <c r="H784" s="8" t="s">
        <v>409</v>
      </c>
      <c r="I784" s="136" t="s">
        <v>504</v>
      </c>
      <c r="J784" s="136" t="s">
        <v>504</v>
      </c>
      <c r="K784" s="79" t="s">
        <v>446</v>
      </c>
      <c r="L784" s="91" t="s">
        <v>521</v>
      </c>
      <c r="M784" s="8" t="str">
        <f t="shared" si="25"/>
        <v>1981Vigilancia de la salud ambientalSAN CRISTOBALI. AGOSTO 2025</v>
      </c>
      <c r="N784" s="127">
        <v>0</v>
      </c>
      <c r="O784" s="127" cm="1">
        <f t="array" ref="O784">IFERROR(S784/Q784:Q784,0)</f>
        <v>0</v>
      </c>
      <c r="P784" s="127"/>
      <c r="Q784" s="105">
        <v>0</v>
      </c>
      <c r="R784" s="98"/>
      <c r="S784" s="99">
        <v>0</v>
      </c>
      <c r="T784" s="98"/>
      <c r="U784" s="105">
        <v>0</v>
      </c>
      <c r="V784" s="98"/>
      <c r="W784" s="98">
        <v>0</v>
      </c>
    </row>
    <row r="785" spans="2:23" ht="48" x14ac:dyDescent="0.35">
      <c r="B785" s="84">
        <v>1982</v>
      </c>
      <c r="C785" s="91" t="s">
        <v>70</v>
      </c>
      <c r="D785" s="8" t="str">
        <f t="shared" si="26"/>
        <v>1982Vigilancia de la salud ambiental</v>
      </c>
      <c r="E785" s="8" t="s">
        <v>285</v>
      </c>
      <c r="F785" s="8" t="s">
        <v>293</v>
      </c>
      <c r="G785" s="8" t="s">
        <v>336</v>
      </c>
      <c r="H785" s="8" t="s">
        <v>409</v>
      </c>
      <c r="I785" s="136" t="s">
        <v>504</v>
      </c>
      <c r="J785" s="136" t="s">
        <v>504</v>
      </c>
      <c r="K785" s="91" t="s">
        <v>444</v>
      </c>
      <c r="L785" s="91" t="s">
        <v>521</v>
      </c>
      <c r="M785" s="8" t="str">
        <f t="shared" si="25"/>
        <v>1982Vigilancia de la salud ambientalMARTIRESI. AGOSTO 2025</v>
      </c>
      <c r="N785" s="127">
        <v>0</v>
      </c>
      <c r="O785" s="127" cm="1">
        <f t="array" ref="O785">IFERROR(S785/Q785:Q785,0)</f>
        <v>0</v>
      </c>
      <c r="P785" s="127"/>
      <c r="Q785" s="105">
        <v>0</v>
      </c>
      <c r="R785" s="98"/>
      <c r="S785" s="99">
        <v>0</v>
      </c>
      <c r="T785" s="98"/>
      <c r="U785" s="105">
        <v>0</v>
      </c>
      <c r="V785" s="98"/>
      <c r="W785" s="98">
        <v>0</v>
      </c>
    </row>
    <row r="786" spans="2:23" ht="60" x14ac:dyDescent="0.35">
      <c r="B786" s="84">
        <v>1992</v>
      </c>
      <c r="C786" s="91" t="s">
        <v>70</v>
      </c>
      <c r="D786" s="8" t="str">
        <f t="shared" si="26"/>
        <v>1992Vigilancia de la salud ambiental</v>
      </c>
      <c r="E786" s="8" t="s">
        <v>285</v>
      </c>
      <c r="F786" s="8" t="s">
        <v>293</v>
      </c>
      <c r="G786" s="8" t="s">
        <v>332</v>
      </c>
      <c r="H786" s="8" t="s">
        <v>409</v>
      </c>
      <c r="I786" s="136" t="s">
        <v>504</v>
      </c>
      <c r="J786" s="136" t="s">
        <v>504</v>
      </c>
      <c r="K786" s="91" t="s">
        <v>442</v>
      </c>
      <c r="L786" s="91" t="s">
        <v>521</v>
      </c>
      <c r="M786" s="8" t="str">
        <f t="shared" si="25"/>
        <v>1992Vigilancia de la salud ambientalANTONIO NARIÑOI. AGOSTO 2025</v>
      </c>
      <c r="N786" s="127">
        <v>0</v>
      </c>
      <c r="O786" s="127" cm="1">
        <f t="array" ref="O786">IFERROR(S786/Q786:Q786,0)</f>
        <v>0</v>
      </c>
      <c r="P786" s="127"/>
      <c r="Q786" s="105">
        <v>0</v>
      </c>
      <c r="R786" s="98"/>
      <c r="S786" s="99">
        <v>0</v>
      </c>
      <c r="T786" s="98"/>
      <c r="U786" s="105">
        <v>0</v>
      </c>
      <c r="V786" s="98"/>
      <c r="W786" s="98">
        <v>0</v>
      </c>
    </row>
    <row r="787" spans="2:23" ht="48" x14ac:dyDescent="0.35">
      <c r="B787" s="84">
        <v>1993</v>
      </c>
      <c r="C787" s="91" t="s">
        <v>70</v>
      </c>
      <c r="D787" s="8" t="str">
        <f t="shared" si="26"/>
        <v>1993Vigilancia de la salud ambiental</v>
      </c>
      <c r="E787" s="8" t="s">
        <v>285</v>
      </c>
      <c r="F787" s="8" t="s">
        <v>293</v>
      </c>
      <c r="G787" s="8" t="s">
        <v>333</v>
      </c>
      <c r="H787" s="8" t="s">
        <v>409</v>
      </c>
      <c r="I787" s="136" t="s">
        <v>504</v>
      </c>
      <c r="J787" s="136" t="s">
        <v>504</v>
      </c>
      <c r="K787" s="79" t="s">
        <v>444</v>
      </c>
      <c r="L787" s="91" t="s">
        <v>521</v>
      </c>
      <c r="M787" s="8" t="str">
        <f t="shared" si="25"/>
        <v>1993Vigilancia de la salud ambientalMARTIRESI. AGOSTO 2025</v>
      </c>
      <c r="N787" s="127">
        <v>0</v>
      </c>
      <c r="O787" s="127" cm="1">
        <f t="array" ref="O787">IFERROR(S787/Q787:Q787,0)</f>
        <v>0</v>
      </c>
      <c r="P787" s="127"/>
      <c r="Q787" s="105">
        <v>0</v>
      </c>
      <c r="R787" s="98"/>
      <c r="S787" s="99">
        <v>0</v>
      </c>
      <c r="T787" s="98"/>
      <c r="U787" s="105">
        <v>0</v>
      </c>
      <c r="V787" s="98"/>
      <c r="W787" s="98">
        <v>0</v>
      </c>
    </row>
    <row r="788" spans="2:23" ht="48" x14ac:dyDescent="0.35">
      <c r="B788" s="84">
        <v>1996</v>
      </c>
      <c r="C788" s="91" t="s">
        <v>70</v>
      </c>
      <c r="D788" s="8" t="str">
        <f t="shared" si="26"/>
        <v>1996Vigilancia de la salud ambiental</v>
      </c>
      <c r="E788" s="8" t="s">
        <v>285</v>
      </c>
      <c r="F788" s="8" t="s">
        <v>293</v>
      </c>
      <c r="G788" s="8" t="s">
        <v>335</v>
      </c>
      <c r="H788" s="8" t="s">
        <v>409</v>
      </c>
      <c r="I788" s="136" t="s">
        <v>504</v>
      </c>
      <c r="J788" s="136" t="s">
        <v>504</v>
      </c>
      <c r="K788" s="91" t="s">
        <v>446</v>
      </c>
      <c r="L788" s="91" t="s">
        <v>521</v>
      </c>
      <c r="M788" s="8" t="str">
        <f t="shared" si="25"/>
        <v>1996Vigilancia de la salud ambientalSAN CRISTOBALI. AGOSTO 2025</v>
      </c>
      <c r="N788" s="127">
        <v>0</v>
      </c>
      <c r="O788" s="127" cm="1">
        <f t="array" ref="O788">IFERROR(S788/Q788:Q788,0)</f>
        <v>0</v>
      </c>
      <c r="P788" s="127"/>
      <c r="Q788" s="105">
        <v>0</v>
      </c>
      <c r="R788" s="98"/>
      <c r="S788" s="99">
        <v>0</v>
      </c>
      <c r="T788" s="98"/>
      <c r="U788" s="105">
        <v>0</v>
      </c>
      <c r="V788" s="98"/>
      <c r="W788" s="98">
        <v>0</v>
      </c>
    </row>
    <row r="789" spans="2:23" ht="48" x14ac:dyDescent="0.35">
      <c r="B789" s="84">
        <v>1998</v>
      </c>
      <c r="C789" s="91" t="s">
        <v>70</v>
      </c>
      <c r="D789" s="8" t="str">
        <f t="shared" si="26"/>
        <v>1998Vigilancia de la salud ambiental</v>
      </c>
      <c r="E789" s="8" t="s">
        <v>285</v>
      </c>
      <c r="F789" s="8" t="s">
        <v>293</v>
      </c>
      <c r="G789" s="8" t="s">
        <v>378</v>
      </c>
      <c r="H789" s="8" t="s">
        <v>409</v>
      </c>
      <c r="I789" s="136" t="s">
        <v>504</v>
      </c>
      <c r="J789" s="136" t="s">
        <v>504</v>
      </c>
      <c r="K789" s="79" t="s">
        <v>447</v>
      </c>
      <c r="L789" s="91" t="s">
        <v>521</v>
      </c>
      <c r="M789" s="8" t="str">
        <f t="shared" si="25"/>
        <v>1998Vigilancia de la salud ambientalSANTA FEI. AGOSTO 2025</v>
      </c>
      <c r="N789" s="127">
        <v>0</v>
      </c>
      <c r="O789" s="127" cm="1">
        <f t="array" ref="O789">IFERROR(S789/Q789:Q789,0)</f>
        <v>0</v>
      </c>
      <c r="P789" s="127"/>
      <c r="Q789" s="105">
        <v>0</v>
      </c>
      <c r="R789" s="98"/>
      <c r="S789" s="99">
        <v>0</v>
      </c>
      <c r="T789" s="98"/>
      <c r="U789" s="105">
        <v>0</v>
      </c>
      <c r="V789" s="98"/>
      <c r="W789" s="98">
        <v>0</v>
      </c>
    </row>
    <row r="790" spans="2:23" ht="48" x14ac:dyDescent="0.35">
      <c r="B790" s="84">
        <v>1999</v>
      </c>
      <c r="C790" s="91" t="s">
        <v>70</v>
      </c>
      <c r="D790" s="8" t="str">
        <f t="shared" si="26"/>
        <v>1999Vigilancia de la salud ambiental</v>
      </c>
      <c r="E790" s="8" t="s">
        <v>285</v>
      </c>
      <c r="F790" s="8" t="s">
        <v>293</v>
      </c>
      <c r="G790" s="8" t="s">
        <v>336</v>
      </c>
      <c r="H790" s="8" t="s">
        <v>409</v>
      </c>
      <c r="I790" s="136" t="s">
        <v>504</v>
      </c>
      <c r="J790" s="136" t="s">
        <v>504</v>
      </c>
      <c r="K790" s="79" t="s">
        <v>444</v>
      </c>
      <c r="L790" s="91" t="s">
        <v>521</v>
      </c>
      <c r="M790" s="8" t="str">
        <f t="shared" si="25"/>
        <v>1999Vigilancia de la salud ambientalMARTIRESI. AGOSTO 2025</v>
      </c>
      <c r="N790" s="127">
        <v>0</v>
      </c>
      <c r="O790" s="127" cm="1">
        <f t="array" ref="O790">IFERROR(S790/Q790:Q790,0)</f>
        <v>0</v>
      </c>
      <c r="P790" s="127"/>
      <c r="Q790" s="105">
        <v>0</v>
      </c>
      <c r="R790" s="98"/>
      <c r="S790" s="99">
        <v>0</v>
      </c>
      <c r="T790" s="98"/>
      <c r="U790" s="105">
        <v>0</v>
      </c>
      <c r="V790" s="98"/>
      <c r="W790" s="98">
        <v>0</v>
      </c>
    </row>
    <row r="791" spans="2:23" ht="120" x14ac:dyDescent="0.35">
      <c r="B791" s="84">
        <v>2002</v>
      </c>
      <c r="C791" s="91" t="s">
        <v>70</v>
      </c>
      <c r="D791" s="8" t="str">
        <f t="shared" si="26"/>
        <v>2002Vigilancia de la salud ambiental</v>
      </c>
      <c r="E791" s="8" t="s">
        <v>285</v>
      </c>
      <c r="F791" s="8" t="s">
        <v>294</v>
      </c>
      <c r="G791" s="8" t="s">
        <v>479</v>
      </c>
      <c r="H791" s="8" t="s">
        <v>413</v>
      </c>
      <c r="I791" s="136" t="s">
        <v>504</v>
      </c>
      <c r="J791" s="136" t="s">
        <v>504</v>
      </c>
      <c r="K791" s="79" t="s">
        <v>442</v>
      </c>
      <c r="L791" s="91" t="s">
        <v>521</v>
      </c>
      <c r="M791" s="8" t="str">
        <f t="shared" si="25"/>
        <v>2002Vigilancia de la salud ambientalANTONIO NARIÑOI. AGOSTO 2025</v>
      </c>
      <c r="N791" s="127">
        <v>0</v>
      </c>
      <c r="O791" s="127" cm="1">
        <f t="array" ref="O791">IFERROR(S791/Q791:Q791,0)</f>
        <v>3615949</v>
      </c>
      <c r="P791" s="127"/>
      <c r="Q791" s="105">
        <v>2</v>
      </c>
      <c r="R791" s="98"/>
      <c r="S791" s="99">
        <v>7231898</v>
      </c>
      <c r="T791" s="98"/>
      <c r="U791" s="105">
        <v>2</v>
      </c>
      <c r="V791" s="98"/>
      <c r="W791" s="98">
        <v>7231898</v>
      </c>
    </row>
    <row r="792" spans="2:23" ht="120" x14ac:dyDescent="0.35">
      <c r="B792" s="84">
        <v>2002</v>
      </c>
      <c r="C792" s="91" t="s">
        <v>70</v>
      </c>
      <c r="D792" s="8" t="str">
        <f t="shared" si="26"/>
        <v>2002Vigilancia de la salud ambiental</v>
      </c>
      <c r="E792" s="8" t="s">
        <v>285</v>
      </c>
      <c r="F792" s="8" t="s">
        <v>294</v>
      </c>
      <c r="G792" s="8" t="s">
        <v>479</v>
      </c>
      <c r="H792" s="8" t="s">
        <v>413</v>
      </c>
      <c r="I792" s="136" t="s">
        <v>504</v>
      </c>
      <c r="J792" s="136" t="s">
        <v>504</v>
      </c>
      <c r="K792" s="91" t="s">
        <v>443</v>
      </c>
      <c r="L792" s="91" t="s">
        <v>521</v>
      </c>
      <c r="M792" s="8" t="str">
        <f t="shared" si="25"/>
        <v>2002Vigilancia de la salud ambientalCANDELARIAI. AGOSTO 2025</v>
      </c>
      <c r="N792" s="127">
        <v>0</v>
      </c>
      <c r="O792" s="127" cm="1">
        <f t="array" ref="O792">IFERROR(S792/Q792:Q792,0)</f>
        <v>3615949</v>
      </c>
      <c r="P792" s="127"/>
      <c r="Q792" s="105">
        <v>2</v>
      </c>
      <c r="R792" s="98"/>
      <c r="S792" s="99">
        <v>7231898</v>
      </c>
      <c r="T792" s="98"/>
      <c r="U792" s="105">
        <v>2</v>
      </c>
      <c r="V792" s="98"/>
      <c r="W792" s="98">
        <v>7231898</v>
      </c>
    </row>
    <row r="793" spans="2:23" ht="132" x14ac:dyDescent="0.35">
      <c r="B793" s="84">
        <v>2003</v>
      </c>
      <c r="C793" s="91" t="s">
        <v>70</v>
      </c>
      <c r="D793" s="8" t="str">
        <f t="shared" si="26"/>
        <v>2003Vigilancia de la salud ambiental</v>
      </c>
      <c r="E793" s="8" t="s">
        <v>285</v>
      </c>
      <c r="F793" s="8" t="s">
        <v>294</v>
      </c>
      <c r="G793" s="8" t="s">
        <v>377</v>
      </c>
      <c r="H793" s="8" t="s">
        <v>413</v>
      </c>
      <c r="I793" s="136" t="s">
        <v>504</v>
      </c>
      <c r="J793" s="136" t="s">
        <v>504</v>
      </c>
      <c r="K793" s="79" t="s">
        <v>446</v>
      </c>
      <c r="L793" s="91" t="s">
        <v>521</v>
      </c>
      <c r="M793" s="8" t="str">
        <f t="shared" si="25"/>
        <v>2003Vigilancia de la salud ambientalSAN CRISTOBALI. AGOSTO 2025</v>
      </c>
      <c r="N793" s="127">
        <v>0</v>
      </c>
      <c r="O793" s="127" cm="1">
        <f t="array" ref="O793">IFERROR(S793/Q793:Q793,0)</f>
        <v>0</v>
      </c>
      <c r="P793" s="127"/>
      <c r="Q793" s="105">
        <v>0</v>
      </c>
      <c r="R793" s="98"/>
      <c r="S793" s="99">
        <v>0</v>
      </c>
      <c r="T793" s="98"/>
      <c r="U793" s="105">
        <v>0</v>
      </c>
      <c r="V793" s="98"/>
      <c r="W793" s="98">
        <v>0</v>
      </c>
    </row>
    <row r="794" spans="2:23" ht="48.5" thickBot="1" x14ac:dyDescent="0.4">
      <c r="B794" s="85">
        <v>2007</v>
      </c>
      <c r="C794" s="91" t="s">
        <v>70</v>
      </c>
      <c r="D794" s="8" t="str">
        <f t="shared" si="26"/>
        <v>2007Vigilancia de la salud ambiental</v>
      </c>
      <c r="E794" s="8" t="s">
        <v>285</v>
      </c>
      <c r="F794" s="8" t="s">
        <v>291</v>
      </c>
      <c r="G794" s="8" t="s">
        <v>469</v>
      </c>
      <c r="H794" s="8" t="s">
        <v>407</v>
      </c>
      <c r="I794" s="136" t="s">
        <v>504</v>
      </c>
      <c r="J794" s="136" t="s">
        <v>504</v>
      </c>
      <c r="K794" s="91" t="s">
        <v>447</v>
      </c>
      <c r="L794" s="91" t="s">
        <v>521</v>
      </c>
      <c r="M794" s="8" t="str">
        <f t="shared" si="25"/>
        <v>2007Vigilancia de la salud ambientalSANTA FEI. AGOSTO 2025</v>
      </c>
      <c r="N794" s="127">
        <v>0</v>
      </c>
      <c r="O794" s="127" cm="1">
        <f t="array" ref="O794">IFERROR(S794/Q794:Q794,0)</f>
        <v>0</v>
      </c>
      <c r="P794" s="127"/>
      <c r="Q794" s="108">
        <v>0</v>
      </c>
      <c r="R794" s="98"/>
      <c r="S794" s="99">
        <v>0</v>
      </c>
      <c r="T794" s="98"/>
      <c r="U794" s="108">
        <v>0</v>
      </c>
      <c r="V794" s="98"/>
      <c r="W794" s="98">
        <v>0</v>
      </c>
    </row>
    <row r="795" spans="2:23" ht="48.5" thickTop="1" x14ac:dyDescent="0.35">
      <c r="B795" s="80">
        <v>2008</v>
      </c>
      <c r="C795" s="91" t="s">
        <v>70</v>
      </c>
      <c r="D795" s="8" t="str">
        <f t="shared" si="26"/>
        <v>2008Vigilancia de la salud ambiental</v>
      </c>
      <c r="E795" s="8" t="s">
        <v>285</v>
      </c>
      <c r="F795" s="80" t="s">
        <v>291</v>
      </c>
      <c r="G795" s="80" t="s">
        <v>470</v>
      </c>
      <c r="H795" s="80" t="s">
        <v>406</v>
      </c>
      <c r="I795" s="136" t="s">
        <v>504</v>
      </c>
      <c r="J795" s="136" t="s">
        <v>504</v>
      </c>
      <c r="K795" s="79" t="s">
        <v>444</v>
      </c>
      <c r="L795" s="91" t="s">
        <v>521</v>
      </c>
      <c r="M795" s="8" t="str">
        <f t="shared" si="25"/>
        <v>2008Vigilancia de la salud ambientalMARTIRESI. AGOSTO 2025</v>
      </c>
      <c r="N795" s="127">
        <v>0</v>
      </c>
      <c r="O795" s="127" cm="1">
        <f t="array" ref="O795">IFERROR(S795/Q795:Q795,0)</f>
        <v>0</v>
      </c>
      <c r="P795" s="127"/>
      <c r="Q795" s="98">
        <v>0</v>
      </c>
      <c r="R795" s="98"/>
      <c r="S795" s="99">
        <v>0</v>
      </c>
      <c r="T795" s="98"/>
      <c r="U795" s="98">
        <v>0</v>
      </c>
      <c r="V795" s="98"/>
      <c r="W795" s="98">
        <v>0</v>
      </c>
    </row>
    <row r="796" spans="2:23" ht="60" x14ac:dyDescent="0.35">
      <c r="B796" s="80">
        <v>2012</v>
      </c>
      <c r="C796" s="91" t="s">
        <v>70</v>
      </c>
      <c r="D796" s="8" t="str">
        <f t="shared" si="26"/>
        <v>2012Vigilancia de la salud ambiental</v>
      </c>
      <c r="E796" s="8" t="s">
        <v>285</v>
      </c>
      <c r="F796" s="80" t="s">
        <v>291</v>
      </c>
      <c r="G796" s="80" t="s">
        <v>473</v>
      </c>
      <c r="H796" s="80" t="s">
        <v>406</v>
      </c>
      <c r="I796" s="136" t="s">
        <v>504</v>
      </c>
      <c r="J796" s="136" t="s">
        <v>504</v>
      </c>
      <c r="K796" s="79" t="s">
        <v>442</v>
      </c>
      <c r="L796" s="91" t="s">
        <v>521</v>
      </c>
      <c r="M796" s="8" t="str">
        <f t="shared" si="25"/>
        <v>2012Vigilancia de la salud ambientalANTONIO NARIÑOI. AGOSTO 2025</v>
      </c>
      <c r="N796" s="127">
        <v>0</v>
      </c>
      <c r="O796" s="127" cm="1">
        <f t="array" ref="O796">IFERROR(S796/Q796:Q796,0)</f>
        <v>0</v>
      </c>
      <c r="P796" s="127"/>
      <c r="Q796" s="98">
        <v>0</v>
      </c>
      <c r="R796" s="98"/>
      <c r="S796" s="99">
        <v>0</v>
      </c>
      <c r="T796" s="98"/>
      <c r="U796" s="98">
        <v>0</v>
      </c>
      <c r="V796" s="98"/>
      <c r="W796" s="98">
        <v>0</v>
      </c>
    </row>
    <row r="797" spans="2:23" ht="48" x14ac:dyDescent="0.35">
      <c r="B797" s="80">
        <v>2012</v>
      </c>
      <c r="C797" s="91" t="s">
        <v>70</v>
      </c>
      <c r="D797" s="8" t="str">
        <f t="shared" si="26"/>
        <v>2012Vigilancia de la salud ambiental</v>
      </c>
      <c r="E797" s="8" t="s">
        <v>285</v>
      </c>
      <c r="F797" s="80" t="s">
        <v>291</v>
      </c>
      <c r="G797" s="80" t="s">
        <v>473</v>
      </c>
      <c r="H797" s="80" t="s">
        <v>406</v>
      </c>
      <c r="I797" s="136" t="s">
        <v>504</v>
      </c>
      <c r="J797" s="136" t="s">
        <v>504</v>
      </c>
      <c r="K797" s="91" t="s">
        <v>443</v>
      </c>
      <c r="L797" s="91" t="s">
        <v>521</v>
      </c>
      <c r="M797" s="8" t="str">
        <f t="shared" si="25"/>
        <v>2012Vigilancia de la salud ambientalCANDELARIAI. AGOSTO 2025</v>
      </c>
      <c r="N797" s="127">
        <v>0</v>
      </c>
      <c r="O797" s="127" cm="1">
        <f t="array" ref="O797">IFERROR(S797/Q797:Q797,0)</f>
        <v>0</v>
      </c>
      <c r="P797" s="127"/>
      <c r="Q797" s="98">
        <v>0</v>
      </c>
      <c r="R797" s="98"/>
      <c r="S797" s="99">
        <v>0</v>
      </c>
      <c r="T797" s="98"/>
      <c r="U797" s="98">
        <v>0</v>
      </c>
      <c r="V797" s="98"/>
      <c r="W797" s="98">
        <v>0</v>
      </c>
    </row>
    <row r="798" spans="2:23" ht="69" x14ac:dyDescent="0.35">
      <c r="B798" s="80">
        <v>2013</v>
      </c>
      <c r="C798" s="91" t="s">
        <v>70</v>
      </c>
      <c r="D798" s="8" t="str">
        <f t="shared" si="26"/>
        <v>2013Vigilancia de la salud ambiental</v>
      </c>
      <c r="E798" s="8" t="s">
        <v>285</v>
      </c>
      <c r="F798" s="80" t="s">
        <v>291</v>
      </c>
      <c r="G798" s="80" t="s">
        <v>516</v>
      </c>
      <c r="H798" s="80" t="s">
        <v>406</v>
      </c>
      <c r="I798" s="136" t="s">
        <v>504</v>
      </c>
      <c r="J798" s="136" t="s">
        <v>504</v>
      </c>
      <c r="K798" s="79" t="s">
        <v>447</v>
      </c>
      <c r="L798" s="91" t="s">
        <v>521</v>
      </c>
      <c r="M798" s="8" t="str">
        <f t="shared" si="25"/>
        <v>2013Vigilancia de la salud ambientalSANTA FEI. AGOSTO 2025</v>
      </c>
      <c r="N798" s="127">
        <v>0</v>
      </c>
      <c r="O798" s="127" cm="1">
        <f t="array" ref="O798">IFERROR(S798/Q798:Q798,0)</f>
        <v>0</v>
      </c>
      <c r="P798" s="127"/>
      <c r="Q798" s="98">
        <v>0</v>
      </c>
      <c r="R798" s="98"/>
      <c r="S798" s="99">
        <v>0</v>
      </c>
      <c r="T798" s="98"/>
      <c r="U798" s="98">
        <v>0</v>
      </c>
      <c r="V798" s="98"/>
      <c r="W798" s="98">
        <v>0</v>
      </c>
    </row>
    <row r="799" spans="2:23" ht="69" x14ac:dyDescent="0.35">
      <c r="B799" s="80">
        <v>2013</v>
      </c>
      <c r="C799" s="91" t="s">
        <v>70</v>
      </c>
      <c r="D799" s="8" t="str">
        <f t="shared" si="26"/>
        <v>2013Vigilancia de la salud ambiental</v>
      </c>
      <c r="E799" s="8" t="s">
        <v>285</v>
      </c>
      <c r="F799" s="80" t="s">
        <v>291</v>
      </c>
      <c r="G799" s="80" t="s">
        <v>516</v>
      </c>
      <c r="H799" s="80" t="s">
        <v>406</v>
      </c>
      <c r="I799" s="136" t="s">
        <v>504</v>
      </c>
      <c r="J799" s="136" t="s">
        <v>504</v>
      </c>
      <c r="K799" s="91" t="s">
        <v>446</v>
      </c>
      <c r="L799" s="91" t="s">
        <v>521</v>
      </c>
      <c r="M799" s="8" t="str">
        <f t="shared" si="25"/>
        <v>2013Vigilancia de la salud ambientalSAN CRISTOBALI. AGOSTO 2025</v>
      </c>
      <c r="N799" s="127">
        <v>0</v>
      </c>
      <c r="O799" s="127" cm="1">
        <f t="array" ref="O799">IFERROR(S799/Q799:Q799,0)</f>
        <v>0</v>
      </c>
      <c r="P799" s="127"/>
      <c r="Q799" s="98">
        <v>0</v>
      </c>
      <c r="R799" s="98"/>
      <c r="S799" s="99">
        <v>0</v>
      </c>
      <c r="T799" s="98"/>
      <c r="U799" s="98">
        <v>0</v>
      </c>
      <c r="V799" s="98"/>
      <c r="W799" s="98">
        <v>0</v>
      </c>
    </row>
    <row r="800" spans="2:23" ht="46" x14ac:dyDescent="0.35">
      <c r="B800" s="80">
        <v>2014</v>
      </c>
      <c r="C800" s="91" t="s">
        <v>70</v>
      </c>
      <c r="D800" s="8" t="str">
        <f t="shared" si="26"/>
        <v>2014Vigilancia de la salud ambiental</v>
      </c>
      <c r="E800" s="8" t="s">
        <v>285</v>
      </c>
      <c r="F800" s="80" t="s">
        <v>291</v>
      </c>
      <c r="G800" s="80" t="s">
        <v>476</v>
      </c>
      <c r="H800" s="80" t="s">
        <v>406</v>
      </c>
      <c r="I800" s="136" t="s">
        <v>504</v>
      </c>
      <c r="J800" s="136" t="s">
        <v>504</v>
      </c>
      <c r="K800" s="79" t="s">
        <v>447</v>
      </c>
      <c r="L800" s="91" t="s">
        <v>521</v>
      </c>
      <c r="M800" s="8" t="str">
        <f t="shared" si="25"/>
        <v>2014Vigilancia de la salud ambientalSANTA FEI. AGOSTO 2025</v>
      </c>
      <c r="N800" s="127">
        <v>0</v>
      </c>
      <c r="O800" s="127" cm="1">
        <f t="array" ref="O800">IFERROR(S800/Q800:Q800,0)</f>
        <v>0</v>
      </c>
      <c r="P800" s="127"/>
      <c r="Q800" s="98">
        <v>0</v>
      </c>
      <c r="R800" s="98"/>
      <c r="S800" s="99">
        <v>0</v>
      </c>
      <c r="T800" s="98"/>
      <c r="U800" s="98">
        <v>0</v>
      </c>
      <c r="V800" s="98"/>
      <c r="W800" s="98">
        <v>0</v>
      </c>
    </row>
    <row r="801" spans="2:23" ht="48" x14ac:dyDescent="0.35">
      <c r="B801" s="80">
        <v>2014</v>
      </c>
      <c r="C801" s="91" t="s">
        <v>70</v>
      </c>
      <c r="D801" s="8" t="str">
        <f t="shared" si="26"/>
        <v>2014Vigilancia de la salud ambiental</v>
      </c>
      <c r="E801" s="8" t="s">
        <v>285</v>
      </c>
      <c r="F801" s="80" t="s">
        <v>291</v>
      </c>
      <c r="G801" s="80" t="s">
        <v>476</v>
      </c>
      <c r="H801" s="80" t="s">
        <v>406</v>
      </c>
      <c r="I801" s="136" t="s">
        <v>504</v>
      </c>
      <c r="J801" s="136" t="s">
        <v>504</v>
      </c>
      <c r="K801" s="91" t="s">
        <v>444</v>
      </c>
      <c r="L801" s="91" t="s">
        <v>521</v>
      </c>
      <c r="M801" s="8" t="str">
        <f t="shared" si="25"/>
        <v>2014Vigilancia de la salud ambientalMARTIRESI. AGOSTO 2025</v>
      </c>
      <c r="N801" s="127">
        <v>0</v>
      </c>
      <c r="O801" s="127" cm="1">
        <f t="array" ref="O801">IFERROR(S801/Q801:Q801,0)</f>
        <v>0</v>
      </c>
      <c r="P801" s="127"/>
      <c r="Q801" s="98">
        <v>0</v>
      </c>
      <c r="R801" s="98"/>
      <c r="S801" s="99">
        <v>0</v>
      </c>
      <c r="T801" s="98"/>
      <c r="U801" s="98">
        <v>0</v>
      </c>
      <c r="V801" s="98"/>
      <c r="W801" s="98">
        <v>0</v>
      </c>
    </row>
    <row r="802" spans="2:23" ht="60" x14ac:dyDescent="0.35">
      <c r="B802" s="80">
        <v>2014</v>
      </c>
      <c r="C802" s="91" t="s">
        <v>70</v>
      </c>
      <c r="D802" s="8" t="str">
        <f t="shared" si="26"/>
        <v>2014Vigilancia de la salud ambiental</v>
      </c>
      <c r="E802" s="8" t="s">
        <v>285</v>
      </c>
      <c r="F802" s="80" t="s">
        <v>291</v>
      </c>
      <c r="G802" s="80" t="s">
        <v>476</v>
      </c>
      <c r="H802" s="80" t="s">
        <v>406</v>
      </c>
      <c r="I802" s="136" t="s">
        <v>504</v>
      </c>
      <c r="J802" s="136" t="s">
        <v>504</v>
      </c>
      <c r="K802" s="79" t="s">
        <v>442</v>
      </c>
      <c r="L802" s="91" t="s">
        <v>521</v>
      </c>
      <c r="M802" s="8" t="str">
        <f t="shared" si="25"/>
        <v>2014Vigilancia de la salud ambientalANTONIO NARIÑOI. AGOSTO 2025</v>
      </c>
      <c r="N802" s="127">
        <v>0</v>
      </c>
      <c r="O802" s="127" cm="1">
        <f t="array" ref="O802">IFERROR(S802/Q802:Q802,0)</f>
        <v>0</v>
      </c>
      <c r="P802" s="127"/>
      <c r="Q802" s="98">
        <v>0</v>
      </c>
      <c r="R802" s="98"/>
      <c r="S802" s="99">
        <v>0</v>
      </c>
      <c r="T802" s="98"/>
      <c r="U802" s="98">
        <v>0</v>
      </c>
      <c r="V802" s="98"/>
      <c r="W802" s="98">
        <v>0</v>
      </c>
    </row>
    <row r="803" spans="2:23" ht="43.5" x14ac:dyDescent="0.35">
      <c r="B803" s="80">
        <v>2016</v>
      </c>
      <c r="C803" s="91" t="s">
        <v>70</v>
      </c>
      <c r="D803" s="8" t="str">
        <f t="shared" si="26"/>
        <v>2016Vigilancia de la salud ambiental</v>
      </c>
      <c r="E803" s="8" t="s">
        <v>285</v>
      </c>
      <c r="F803" s="80" t="s">
        <v>291</v>
      </c>
      <c r="G803" s="80" t="s">
        <v>379</v>
      </c>
      <c r="H803" s="80" t="s">
        <v>406</v>
      </c>
      <c r="I803" s="136" t="s">
        <v>504</v>
      </c>
      <c r="J803" s="136" t="s">
        <v>504</v>
      </c>
      <c r="K803" s="91" t="s">
        <v>447</v>
      </c>
      <c r="L803" s="91" t="s">
        <v>521</v>
      </c>
      <c r="M803" s="8" t="str">
        <f t="shared" si="25"/>
        <v>2016Vigilancia de la salud ambientalSANTA FEI. AGOSTO 2025</v>
      </c>
      <c r="N803" s="127">
        <v>0</v>
      </c>
      <c r="O803" s="127" cm="1">
        <f t="array" ref="O803">IFERROR(S803/Q803:Q803,0)</f>
        <v>30056</v>
      </c>
      <c r="P803" s="127"/>
      <c r="Q803" s="98">
        <v>3</v>
      </c>
      <c r="R803" s="98"/>
      <c r="S803" s="99">
        <v>90168</v>
      </c>
      <c r="T803" s="98"/>
      <c r="U803" s="98">
        <v>3</v>
      </c>
      <c r="V803" s="98"/>
      <c r="W803" s="98">
        <v>90168</v>
      </c>
    </row>
    <row r="804" spans="2:23" ht="48" x14ac:dyDescent="0.35">
      <c r="B804" s="80">
        <v>2016</v>
      </c>
      <c r="C804" s="91" t="s">
        <v>70</v>
      </c>
      <c r="D804" s="8" t="str">
        <f t="shared" si="26"/>
        <v>2016Vigilancia de la salud ambiental</v>
      </c>
      <c r="E804" s="8" t="s">
        <v>285</v>
      </c>
      <c r="F804" s="80" t="s">
        <v>291</v>
      </c>
      <c r="G804" s="80" t="s">
        <v>379</v>
      </c>
      <c r="H804" s="80" t="s">
        <v>406</v>
      </c>
      <c r="I804" s="136" t="s">
        <v>504</v>
      </c>
      <c r="J804" s="136" t="s">
        <v>504</v>
      </c>
      <c r="K804" s="79" t="s">
        <v>446</v>
      </c>
      <c r="L804" s="91" t="s">
        <v>521</v>
      </c>
      <c r="M804" s="8" t="str">
        <f t="shared" si="25"/>
        <v>2016Vigilancia de la salud ambientalSAN CRISTOBALI. AGOSTO 2025</v>
      </c>
      <c r="N804" s="127">
        <v>0</v>
      </c>
      <c r="O804" s="127" cm="1">
        <f t="array" ref="O804">IFERROR(S804/Q804:Q804,0)</f>
        <v>30056</v>
      </c>
      <c r="P804" s="127"/>
      <c r="Q804" s="98">
        <v>3</v>
      </c>
      <c r="R804" s="98"/>
      <c r="S804" s="99">
        <v>90168</v>
      </c>
      <c r="T804" s="98"/>
      <c r="U804" s="98">
        <v>3</v>
      </c>
      <c r="V804" s="98"/>
      <c r="W804" s="98">
        <v>90168</v>
      </c>
    </row>
    <row r="805" spans="2:23" ht="48" x14ac:dyDescent="0.35">
      <c r="B805" s="80">
        <v>2016</v>
      </c>
      <c r="C805" s="91" t="s">
        <v>70</v>
      </c>
      <c r="D805" s="8" t="str">
        <f t="shared" si="26"/>
        <v>2016Vigilancia de la salud ambiental</v>
      </c>
      <c r="E805" s="8" t="s">
        <v>285</v>
      </c>
      <c r="F805" s="80" t="s">
        <v>291</v>
      </c>
      <c r="G805" s="80" t="s">
        <v>379</v>
      </c>
      <c r="H805" s="80" t="s">
        <v>406</v>
      </c>
      <c r="I805" s="136" t="s">
        <v>504</v>
      </c>
      <c r="J805" s="136" t="s">
        <v>504</v>
      </c>
      <c r="K805" s="79" t="s">
        <v>444</v>
      </c>
      <c r="L805" s="91" t="s">
        <v>521</v>
      </c>
      <c r="M805" s="8" t="str">
        <f t="shared" si="25"/>
        <v>2016Vigilancia de la salud ambientalMARTIRESI. AGOSTO 2025</v>
      </c>
      <c r="N805" s="127">
        <v>0</v>
      </c>
      <c r="O805" s="127" cm="1">
        <f t="array" ref="O805">IFERROR(S805/Q805:Q805,0)</f>
        <v>30056</v>
      </c>
      <c r="P805" s="127"/>
      <c r="Q805" s="98">
        <v>3</v>
      </c>
      <c r="R805" s="98"/>
      <c r="S805" s="99">
        <v>90168</v>
      </c>
      <c r="T805" s="98"/>
      <c r="U805" s="98">
        <v>3</v>
      </c>
      <c r="V805" s="98"/>
      <c r="W805" s="98">
        <v>90168</v>
      </c>
    </row>
    <row r="806" spans="2:23" ht="60" x14ac:dyDescent="0.35">
      <c r="B806" s="80">
        <v>2016</v>
      </c>
      <c r="C806" s="91" t="s">
        <v>70</v>
      </c>
      <c r="D806" s="8" t="str">
        <f t="shared" si="26"/>
        <v>2016Vigilancia de la salud ambiental</v>
      </c>
      <c r="E806" s="8" t="s">
        <v>285</v>
      </c>
      <c r="F806" s="80" t="s">
        <v>291</v>
      </c>
      <c r="G806" s="80" t="s">
        <v>379</v>
      </c>
      <c r="H806" s="80" t="s">
        <v>406</v>
      </c>
      <c r="I806" s="136" t="s">
        <v>504</v>
      </c>
      <c r="J806" s="136" t="s">
        <v>504</v>
      </c>
      <c r="K806" s="91" t="s">
        <v>442</v>
      </c>
      <c r="L806" s="91" t="s">
        <v>521</v>
      </c>
      <c r="M806" s="8" t="str">
        <f t="shared" si="25"/>
        <v>2016Vigilancia de la salud ambientalANTONIO NARIÑOI. AGOSTO 2025</v>
      </c>
      <c r="N806" s="127">
        <v>0</v>
      </c>
      <c r="O806" s="127" cm="1">
        <f t="array" ref="O806">IFERROR(S806/Q806:Q806,0)</f>
        <v>30056</v>
      </c>
      <c r="P806" s="127"/>
      <c r="Q806" s="98">
        <v>3</v>
      </c>
      <c r="R806" s="98"/>
      <c r="S806" s="99">
        <v>90168</v>
      </c>
      <c r="T806" s="98"/>
      <c r="U806" s="98">
        <v>3</v>
      </c>
      <c r="V806" s="98"/>
      <c r="W806" s="98">
        <v>90168</v>
      </c>
    </row>
    <row r="807" spans="2:23" ht="48" x14ac:dyDescent="0.35">
      <c r="B807" s="80">
        <v>2016</v>
      </c>
      <c r="C807" s="91" t="s">
        <v>70</v>
      </c>
      <c r="D807" s="8" t="str">
        <f t="shared" si="26"/>
        <v>2016Vigilancia de la salud ambiental</v>
      </c>
      <c r="E807" s="8" t="s">
        <v>285</v>
      </c>
      <c r="F807" s="80" t="s">
        <v>291</v>
      </c>
      <c r="G807" s="80" t="s">
        <v>379</v>
      </c>
      <c r="H807" s="80" t="s">
        <v>406</v>
      </c>
      <c r="I807" s="136" t="s">
        <v>504</v>
      </c>
      <c r="J807" s="136" t="s">
        <v>504</v>
      </c>
      <c r="K807" s="79" t="s">
        <v>443</v>
      </c>
      <c r="L807" s="91" t="s">
        <v>521</v>
      </c>
      <c r="M807" s="8" t="str">
        <f t="shared" si="25"/>
        <v>2016Vigilancia de la salud ambientalCANDELARIAI. AGOSTO 2025</v>
      </c>
      <c r="N807" s="127">
        <v>0</v>
      </c>
      <c r="O807" s="127" cm="1">
        <f t="array" ref="O807">IFERROR(S807/Q807:Q807,0)</f>
        <v>30056</v>
      </c>
      <c r="P807" s="127"/>
      <c r="Q807" s="98">
        <v>3</v>
      </c>
      <c r="R807" s="98"/>
      <c r="S807" s="99">
        <v>90168</v>
      </c>
      <c r="T807" s="98"/>
      <c r="U807" s="98">
        <v>3</v>
      </c>
      <c r="V807" s="98"/>
      <c r="W807" s="98">
        <v>90168</v>
      </c>
    </row>
    <row r="808" spans="2:23" ht="60" x14ac:dyDescent="0.35">
      <c r="B808" s="80">
        <v>2016</v>
      </c>
      <c r="C808" s="91" t="s">
        <v>70</v>
      </c>
      <c r="D808" s="8" t="str">
        <f t="shared" si="26"/>
        <v>2016Vigilancia de la salud ambiental</v>
      </c>
      <c r="E808" s="8" t="s">
        <v>285</v>
      </c>
      <c r="F808" s="80" t="s">
        <v>291</v>
      </c>
      <c r="G808" s="80" t="s">
        <v>379</v>
      </c>
      <c r="H808" s="80" t="s">
        <v>406</v>
      </c>
      <c r="I808" s="136" t="s">
        <v>504</v>
      </c>
      <c r="J808" s="136" t="s">
        <v>504</v>
      </c>
      <c r="K808" s="91" t="s">
        <v>445</v>
      </c>
      <c r="L808" s="91" t="s">
        <v>521</v>
      </c>
      <c r="M808" s="8" t="str">
        <f t="shared" si="25"/>
        <v>2016Vigilancia de la salud ambientalRAFAEL URIBE URIBEI. AGOSTO 2025</v>
      </c>
      <c r="N808" s="127">
        <v>0</v>
      </c>
      <c r="O808" s="127" cm="1">
        <f t="array" ref="O808">IFERROR(S808/Q808:Q808,0)</f>
        <v>30056</v>
      </c>
      <c r="P808" s="127"/>
      <c r="Q808" s="98">
        <v>3</v>
      </c>
      <c r="R808" s="98"/>
      <c r="S808" s="99">
        <v>90168</v>
      </c>
      <c r="T808" s="98"/>
      <c r="U808" s="98">
        <v>3</v>
      </c>
      <c r="V808" s="98"/>
      <c r="W808" s="98">
        <v>90168</v>
      </c>
    </row>
    <row r="809" spans="2:23" ht="43.5" x14ac:dyDescent="0.35">
      <c r="B809" s="80">
        <v>2018</v>
      </c>
      <c r="C809" s="91" t="s">
        <v>70</v>
      </c>
      <c r="D809" s="8" t="str">
        <f t="shared" si="26"/>
        <v>2018Vigilancia de la salud ambiental</v>
      </c>
      <c r="E809" s="8" t="s">
        <v>285</v>
      </c>
      <c r="F809" s="80" t="s">
        <v>289</v>
      </c>
      <c r="G809" s="80" t="s">
        <v>380</v>
      </c>
      <c r="H809" s="80" t="s">
        <v>406</v>
      </c>
      <c r="I809" s="136" t="s">
        <v>504</v>
      </c>
      <c r="J809" s="136" t="s">
        <v>504</v>
      </c>
      <c r="K809" s="91" t="s">
        <v>447</v>
      </c>
      <c r="L809" s="91" t="s">
        <v>521</v>
      </c>
      <c r="M809" s="8" t="str">
        <f t="shared" si="25"/>
        <v>2018Vigilancia de la salud ambientalSANTA FEI. AGOSTO 2025</v>
      </c>
      <c r="N809" s="127">
        <v>0</v>
      </c>
      <c r="O809" s="127" cm="1">
        <f t="array" ref="O809">IFERROR(S809/Q809:Q809,0)</f>
        <v>39304</v>
      </c>
      <c r="P809" s="127"/>
      <c r="Q809" s="98">
        <v>253</v>
      </c>
      <c r="R809" s="98"/>
      <c r="S809" s="99">
        <v>9943912</v>
      </c>
      <c r="T809" s="98"/>
      <c r="U809" s="98">
        <v>247</v>
      </c>
      <c r="V809" s="98"/>
      <c r="W809" s="98">
        <v>9708088</v>
      </c>
    </row>
    <row r="810" spans="2:23" ht="48" x14ac:dyDescent="0.35">
      <c r="B810" s="80">
        <v>2018</v>
      </c>
      <c r="C810" s="91" t="s">
        <v>70</v>
      </c>
      <c r="D810" s="8" t="str">
        <f t="shared" si="26"/>
        <v>2018Vigilancia de la salud ambiental</v>
      </c>
      <c r="E810" s="8" t="s">
        <v>285</v>
      </c>
      <c r="F810" s="80" t="s">
        <v>289</v>
      </c>
      <c r="G810" s="80" t="s">
        <v>380</v>
      </c>
      <c r="H810" s="80" t="s">
        <v>406</v>
      </c>
      <c r="I810" s="136" t="s">
        <v>504</v>
      </c>
      <c r="J810" s="136" t="s">
        <v>504</v>
      </c>
      <c r="K810" s="79" t="s">
        <v>446</v>
      </c>
      <c r="L810" s="91" t="s">
        <v>521</v>
      </c>
      <c r="M810" s="8" t="str">
        <f t="shared" si="25"/>
        <v>2018Vigilancia de la salud ambientalSAN CRISTOBALI. AGOSTO 2025</v>
      </c>
      <c r="N810" s="127">
        <v>0</v>
      </c>
      <c r="O810" s="127" cm="1">
        <f t="array" ref="O810">IFERROR(S810/Q810:Q810,0)</f>
        <v>39304</v>
      </c>
      <c r="P810" s="127"/>
      <c r="Q810" s="98">
        <v>95</v>
      </c>
      <c r="R810" s="98"/>
      <c r="S810" s="99">
        <v>3733880</v>
      </c>
      <c r="T810" s="98"/>
      <c r="U810" s="98">
        <v>69</v>
      </c>
      <c r="V810" s="98"/>
      <c r="W810" s="98">
        <v>2711976</v>
      </c>
    </row>
    <row r="811" spans="2:23" ht="48" x14ac:dyDescent="0.35">
      <c r="B811" s="80">
        <v>2018</v>
      </c>
      <c r="C811" s="91" t="s">
        <v>70</v>
      </c>
      <c r="D811" s="8" t="str">
        <f t="shared" si="26"/>
        <v>2018Vigilancia de la salud ambiental</v>
      </c>
      <c r="E811" s="8" t="s">
        <v>285</v>
      </c>
      <c r="F811" s="80" t="s">
        <v>289</v>
      </c>
      <c r="G811" s="80" t="s">
        <v>380</v>
      </c>
      <c r="H811" s="80" t="s">
        <v>406</v>
      </c>
      <c r="I811" s="136" t="s">
        <v>504</v>
      </c>
      <c r="J811" s="136" t="s">
        <v>504</v>
      </c>
      <c r="K811" s="91" t="s">
        <v>444</v>
      </c>
      <c r="L811" s="91" t="s">
        <v>521</v>
      </c>
      <c r="M811" s="8" t="str">
        <f t="shared" si="25"/>
        <v>2018Vigilancia de la salud ambientalMARTIRESI. AGOSTO 2025</v>
      </c>
      <c r="N811" s="127">
        <v>0</v>
      </c>
      <c r="O811" s="127" cm="1">
        <f t="array" ref="O811">IFERROR(S811/Q811:Q811,0)</f>
        <v>39304</v>
      </c>
      <c r="P811" s="127"/>
      <c r="Q811" s="98">
        <v>303</v>
      </c>
      <c r="R811" s="98"/>
      <c r="S811" s="99">
        <v>11909112</v>
      </c>
      <c r="T811" s="98"/>
      <c r="U811" s="98">
        <v>269</v>
      </c>
      <c r="V811" s="98"/>
      <c r="W811" s="98">
        <v>10572776</v>
      </c>
    </row>
    <row r="812" spans="2:23" ht="60" x14ac:dyDescent="0.35">
      <c r="B812" s="80">
        <v>2018</v>
      </c>
      <c r="C812" s="91" t="s">
        <v>70</v>
      </c>
      <c r="D812" s="8" t="str">
        <f t="shared" si="26"/>
        <v>2018Vigilancia de la salud ambiental</v>
      </c>
      <c r="E812" s="8" t="s">
        <v>285</v>
      </c>
      <c r="F812" s="80" t="s">
        <v>289</v>
      </c>
      <c r="G812" s="80" t="s">
        <v>380</v>
      </c>
      <c r="H812" s="80" t="s">
        <v>406</v>
      </c>
      <c r="I812" s="136" t="s">
        <v>504</v>
      </c>
      <c r="J812" s="136" t="s">
        <v>504</v>
      </c>
      <c r="K812" s="79" t="s">
        <v>442</v>
      </c>
      <c r="L812" s="91" t="s">
        <v>521</v>
      </c>
      <c r="M812" s="8" t="str">
        <f t="shared" si="25"/>
        <v>2018Vigilancia de la salud ambientalANTONIO NARIÑOI. AGOSTO 2025</v>
      </c>
      <c r="N812" s="127">
        <v>0</v>
      </c>
      <c r="O812" s="127" cm="1">
        <f t="array" ref="O812">IFERROR(S812/Q812:Q812,0)</f>
        <v>39304</v>
      </c>
      <c r="P812" s="127"/>
      <c r="Q812" s="98">
        <v>153</v>
      </c>
      <c r="R812" s="98"/>
      <c r="S812" s="99">
        <v>6013512</v>
      </c>
      <c r="T812" s="98"/>
      <c r="U812" s="98">
        <v>153</v>
      </c>
      <c r="V812" s="98"/>
      <c r="W812" s="98">
        <v>6013512</v>
      </c>
    </row>
    <row r="813" spans="2:23" ht="48" x14ac:dyDescent="0.35">
      <c r="B813" s="80">
        <v>2018</v>
      </c>
      <c r="C813" s="91" t="s">
        <v>70</v>
      </c>
      <c r="D813" s="8" t="str">
        <f t="shared" si="26"/>
        <v>2018Vigilancia de la salud ambiental</v>
      </c>
      <c r="E813" s="8" t="s">
        <v>285</v>
      </c>
      <c r="F813" s="80" t="s">
        <v>289</v>
      </c>
      <c r="G813" s="80" t="s">
        <v>380</v>
      </c>
      <c r="H813" s="80" t="s">
        <v>406</v>
      </c>
      <c r="I813" s="136" t="s">
        <v>504</v>
      </c>
      <c r="J813" s="136" t="s">
        <v>504</v>
      </c>
      <c r="K813" s="79" t="s">
        <v>443</v>
      </c>
      <c r="L813" s="91" t="s">
        <v>521</v>
      </c>
      <c r="M813" s="8" t="str">
        <f t="shared" si="25"/>
        <v>2018Vigilancia de la salud ambientalCANDELARIAI. AGOSTO 2025</v>
      </c>
      <c r="N813" s="127">
        <v>0</v>
      </c>
      <c r="O813" s="127" cm="1">
        <f t="array" ref="O813">IFERROR(S813/Q813:Q813,0)</f>
        <v>39304</v>
      </c>
      <c r="P813" s="127"/>
      <c r="Q813" s="98">
        <v>60</v>
      </c>
      <c r="R813" s="98"/>
      <c r="S813" s="99">
        <v>2358240</v>
      </c>
      <c r="T813" s="98"/>
      <c r="U813" s="98">
        <v>56</v>
      </c>
      <c r="V813" s="98"/>
      <c r="W813" s="98">
        <v>2201024</v>
      </c>
    </row>
    <row r="814" spans="2:23" ht="60" x14ac:dyDescent="0.35">
      <c r="B814" s="80">
        <v>2018</v>
      </c>
      <c r="C814" s="91" t="s">
        <v>70</v>
      </c>
      <c r="D814" s="8" t="str">
        <f t="shared" si="26"/>
        <v>2018Vigilancia de la salud ambiental</v>
      </c>
      <c r="E814" s="8" t="s">
        <v>285</v>
      </c>
      <c r="F814" s="80" t="s">
        <v>289</v>
      </c>
      <c r="G814" s="80" t="s">
        <v>380</v>
      </c>
      <c r="H814" s="80" t="s">
        <v>406</v>
      </c>
      <c r="I814" s="136" t="s">
        <v>504</v>
      </c>
      <c r="J814" s="136" t="s">
        <v>504</v>
      </c>
      <c r="K814" s="79" t="s">
        <v>445</v>
      </c>
      <c r="L814" s="91" t="s">
        <v>521</v>
      </c>
      <c r="M814" s="8" t="str">
        <f t="shared" si="25"/>
        <v>2018Vigilancia de la salud ambientalRAFAEL URIBE URIBEI. AGOSTO 2025</v>
      </c>
      <c r="N814" s="127">
        <v>0</v>
      </c>
      <c r="O814" s="127" cm="1">
        <f t="array" ref="O814">IFERROR(S814/Q814:Q814,0)</f>
        <v>39304</v>
      </c>
      <c r="P814" s="127"/>
      <c r="Q814" s="98">
        <v>141</v>
      </c>
      <c r="R814" s="98"/>
      <c r="S814" s="99">
        <v>5541864</v>
      </c>
      <c r="T814" s="98"/>
      <c r="U814" s="98">
        <v>71</v>
      </c>
      <c r="V814" s="98"/>
      <c r="W814" s="98">
        <v>2790584</v>
      </c>
    </row>
    <row r="815" spans="2:23" ht="103.5" x14ac:dyDescent="0.35">
      <c r="B815" s="80">
        <v>2019</v>
      </c>
      <c r="C815" s="91" t="s">
        <v>70</v>
      </c>
      <c r="D815" s="8" t="str">
        <f t="shared" si="26"/>
        <v>2019Vigilancia de la salud ambiental</v>
      </c>
      <c r="E815" s="8" t="s">
        <v>285</v>
      </c>
      <c r="F815" s="80" t="s">
        <v>289</v>
      </c>
      <c r="G815" s="80" t="s">
        <v>381</v>
      </c>
      <c r="H815" s="80" t="s">
        <v>406</v>
      </c>
      <c r="I815" s="136" t="s">
        <v>504</v>
      </c>
      <c r="J815" s="136" t="s">
        <v>504</v>
      </c>
      <c r="K815" s="91" t="s">
        <v>447</v>
      </c>
      <c r="L815" s="91" t="s">
        <v>521</v>
      </c>
      <c r="M815" s="8" t="str">
        <f t="shared" si="25"/>
        <v>2019Vigilancia de la salud ambientalSANTA FEI. AGOSTO 2025</v>
      </c>
      <c r="N815" s="127">
        <v>0</v>
      </c>
      <c r="O815" s="127" cm="1">
        <f t="array" ref="O815">IFERROR(S815/Q815:Q815,0)</f>
        <v>39304</v>
      </c>
      <c r="P815" s="127"/>
      <c r="Q815" s="98">
        <v>5</v>
      </c>
      <c r="R815" s="98"/>
      <c r="S815" s="99">
        <v>196520</v>
      </c>
      <c r="T815" s="98"/>
      <c r="U815" s="98">
        <v>5</v>
      </c>
      <c r="V815" s="98"/>
      <c r="W815" s="98">
        <v>196520</v>
      </c>
    </row>
    <row r="816" spans="2:23" ht="103.5" x14ac:dyDescent="0.35">
      <c r="B816" s="80">
        <v>2019</v>
      </c>
      <c r="C816" s="91" t="s">
        <v>70</v>
      </c>
      <c r="D816" s="8" t="str">
        <f t="shared" si="26"/>
        <v>2019Vigilancia de la salud ambiental</v>
      </c>
      <c r="E816" s="8" t="s">
        <v>285</v>
      </c>
      <c r="F816" s="80" t="s">
        <v>289</v>
      </c>
      <c r="G816" s="80" t="s">
        <v>381</v>
      </c>
      <c r="H816" s="80" t="s">
        <v>406</v>
      </c>
      <c r="I816" s="136" t="s">
        <v>504</v>
      </c>
      <c r="J816" s="136" t="s">
        <v>504</v>
      </c>
      <c r="K816" s="79" t="s">
        <v>446</v>
      </c>
      <c r="L816" s="91" t="s">
        <v>521</v>
      </c>
      <c r="M816" s="8" t="str">
        <f t="shared" si="25"/>
        <v>2019Vigilancia de la salud ambientalSAN CRISTOBALI. AGOSTO 2025</v>
      </c>
      <c r="N816" s="127">
        <v>0</v>
      </c>
      <c r="O816" s="127" cm="1">
        <f t="array" ref="O816">IFERROR(S816/Q816:Q816,0)</f>
        <v>39304</v>
      </c>
      <c r="P816" s="127"/>
      <c r="Q816" s="98">
        <v>14</v>
      </c>
      <c r="R816" s="98"/>
      <c r="S816" s="99">
        <v>550256</v>
      </c>
      <c r="T816" s="98"/>
      <c r="U816" s="98">
        <v>10</v>
      </c>
      <c r="V816" s="98"/>
      <c r="W816" s="98">
        <v>393040</v>
      </c>
    </row>
    <row r="817" spans="2:23" ht="103.5" x14ac:dyDescent="0.35">
      <c r="B817" s="80">
        <v>2019</v>
      </c>
      <c r="C817" s="91" t="s">
        <v>70</v>
      </c>
      <c r="D817" s="8" t="str">
        <f t="shared" si="26"/>
        <v>2019Vigilancia de la salud ambiental</v>
      </c>
      <c r="E817" s="8" t="s">
        <v>285</v>
      </c>
      <c r="F817" s="80" t="s">
        <v>289</v>
      </c>
      <c r="G817" s="80" t="s">
        <v>381</v>
      </c>
      <c r="H817" s="80" t="s">
        <v>406</v>
      </c>
      <c r="I817" s="136" t="s">
        <v>504</v>
      </c>
      <c r="J817" s="136" t="s">
        <v>504</v>
      </c>
      <c r="K817" s="91" t="s">
        <v>444</v>
      </c>
      <c r="L817" s="91" t="s">
        <v>521</v>
      </c>
      <c r="M817" s="8" t="str">
        <f t="shared" si="25"/>
        <v>2019Vigilancia de la salud ambientalMARTIRESI. AGOSTO 2025</v>
      </c>
      <c r="N817" s="127">
        <v>0</v>
      </c>
      <c r="O817" s="127" cm="1">
        <f t="array" ref="O817">IFERROR(S817/Q817:Q817,0)</f>
        <v>39304</v>
      </c>
      <c r="P817" s="127"/>
      <c r="Q817" s="98">
        <v>5</v>
      </c>
      <c r="R817" s="98"/>
      <c r="S817" s="99">
        <v>196520</v>
      </c>
      <c r="T817" s="98"/>
      <c r="U817" s="98">
        <v>5</v>
      </c>
      <c r="V817" s="98"/>
      <c r="W817" s="98">
        <v>196520</v>
      </c>
    </row>
    <row r="818" spans="2:23" ht="103.5" x14ac:dyDescent="0.35">
      <c r="B818" s="80">
        <v>2019</v>
      </c>
      <c r="C818" s="91" t="s">
        <v>70</v>
      </c>
      <c r="D818" s="8" t="str">
        <f t="shared" si="26"/>
        <v>2019Vigilancia de la salud ambiental</v>
      </c>
      <c r="E818" s="8" t="s">
        <v>285</v>
      </c>
      <c r="F818" s="80" t="s">
        <v>289</v>
      </c>
      <c r="G818" s="80" t="s">
        <v>381</v>
      </c>
      <c r="H818" s="80" t="s">
        <v>406</v>
      </c>
      <c r="I818" s="136" t="s">
        <v>504</v>
      </c>
      <c r="J818" s="136" t="s">
        <v>504</v>
      </c>
      <c r="K818" s="79" t="s">
        <v>442</v>
      </c>
      <c r="L818" s="91" t="s">
        <v>521</v>
      </c>
      <c r="M818" s="8" t="str">
        <f t="shared" si="25"/>
        <v>2019Vigilancia de la salud ambientalANTONIO NARIÑOI. AGOSTO 2025</v>
      </c>
      <c r="N818" s="127">
        <v>0</v>
      </c>
      <c r="O818" s="127" cm="1">
        <f t="array" ref="O818">IFERROR(S818/Q818:Q818,0)</f>
        <v>39304</v>
      </c>
      <c r="P818" s="127"/>
      <c r="Q818" s="98">
        <v>6</v>
      </c>
      <c r="R818" s="98"/>
      <c r="S818" s="99">
        <v>235824</v>
      </c>
      <c r="T818" s="98"/>
      <c r="U818" s="98">
        <v>6</v>
      </c>
      <c r="V818" s="98"/>
      <c r="W818" s="98">
        <v>235824</v>
      </c>
    </row>
    <row r="819" spans="2:23" ht="103.5" x14ac:dyDescent="0.35">
      <c r="B819" s="80">
        <v>2019</v>
      </c>
      <c r="C819" s="91" t="s">
        <v>70</v>
      </c>
      <c r="D819" s="8" t="str">
        <f t="shared" si="26"/>
        <v>2019Vigilancia de la salud ambiental</v>
      </c>
      <c r="E819" s="8" t="s">
        <v>285</v>
      </c>
      <c r="F819" s="80" t="s">
        <v>289</v>
      </c>
      <c r="G819" s="80" t="s">
        <v>381</v>
      </c>
      <c r="H819" s="80" t="s">
        <v>406</v>
      </c>
      <c r="I819" s="136" t="s">
        <v>504</v>
      </c>
      <c r="J819" s="136" t="s">
        <v>504</v>
      </c>
      <c r="K819" s="91" t="s">
        <v>443</v>
      </c>
      <c r="L819" s="91" t="s">
        <v>521</v>
      </c>
      <c r="M819" s="8" t="str">
        <f t="shared" si="25"/>
        <v>2019Vigilancia de la salud ambientalCANDELARIAI. AGOSTO 2025</v>
      </c>
      <c r="N819" s="127">
        <v>0</v>
      </c>
      <c r="O819" s="127" cm="1">
        <f t="array" ref="O819">IFERROR(S819/Q819:Q819,0)</f>
        <v>39304</v>
      </c>
      <c r="P819" s="127"/>
      <c r="Q819" s="98">
        <v>10</v>
      </c>
      <c r="R819" s="98"/>
      <c r="S819" s="99">
        <v>393040</v>
      </c>
      <c r="T819" s="98"/>
      <c r="U819" s="98">
        <v>6</v>
      </c>
      <c r="V819" s="98"/>
      <c r="W819" s="98">
        <v>235824</v>
      </c>
    </row>
    <row r="820" spans="2:23" ht="103.5" x14ac:dyDescent="0.35">
      <c r="B820" s="80">
        <v>2019</v>
      </c>
      <c r="C820" s="91" t="s">
        <v>70</v>
      </c>
      <c r="D820" s="8" t="str">
        <f t="shared" si="26"/>
        <v>2019Vigilancia de la salud ambiental</v>
      </c>
      <c r="E820" s="8" t="s">
        <v>285</v>
      </c>
      <c r="F820" s="80" t="s">
        <v>289</v>
      </c>
      <c r="G820" s="80" t="s">
        <v>381</v>
      </c>
      <c r="H820" s="80" t="s">
        <v>406</v>
      </c>
      <c r="I820" s="136" t="s">
        <v>504</v>
      </c>
      <c r="J820" s="136" t="s">
        <v>504</v>
      </c>
      <c r="K820" s="91" t="s">
        <v>445</v>
      </c>
      <c r="L820" s="91" t="s">
        <v>521</v>
      </c>
      <c r="M820" s="8" t="str">
        <f t="shared" si="25"/>
        <v>2019Vigilancia de la salud ambientalRAFAEL URIBE URIBEI. AGOSTO 2025</v>
      </c>
      <c r="N820" s="127">
        <v>0</v>
      </c>
      <c r="O820" s="127" cm="1">
        <f t="array" ref="O820">IFERROR(S820/Q820:Q820,0)</f>
        <v>39304</v>
      </c>
      <c r="P820" s="127"/>
      <c r="Q820" s="98">
        <v>10</v>
      </c>
      <c r="R820" s="98"/>
      <c r="S820" s="99">
        <v>393040</v>
      </c>
      <c r="T820" s="98"/>
      <c r="U820" s="98">
        <v>10</v>
      </c>
      <c r="V820" s="98"/>
      <c r="W820" s="98">
        <v>393040</v>
      </c>
    </row>
    <row r="821" spans="2:23" ht="43.5" x14ac:dyDescent="0.35">
      <c r="B821" s="80">
        <v>2020</v>
      </c>
      <c r="C821" s="91" t="s">
        <v>70</v>
      </c>
      <c r="D821" s="8" t="str">
        <f t="shared" si="26"/>
        <v>2020Vigilancia de la salud ambiental</v>
      </c>
      <c r="E821" s="8" t="s">
        <v>285</v>
      </c>
      <c r="F821" s="80" t="s">
        <v>289</v>
      </c>
      <c r="G821" s="80" t="s">
        <v>382</v>
      </c>
      <c r="H821" s="80" t="s">
        <v>406</v>
      </c>
      <c r="I821" s="136" t="s">
        <v>504</v>
      </c>
      <c r="J821" s="136" t="s">
        <v>504</v>
      </c>
      <c r="K821" s="79" t="s">
        <v>447</v>
      </c>
      <c r="L821" s="91" t="s">
        <v>521</v>
      </c>
      <c r="M821" s="8" t="str">
        <f t="shared" si="25"/>
        <v>2020Vigilancia de la salud ambientalSANTA FEI. AGOSTO 2025</v>
      </c>
      <c r="N821" s="127">
        <v>0</v>
      </c>
      <c r="O821" s="127" cm="1">
        <f t="array" ref="O821">IFERROR(S821/Q821:Q821,0)</f>
        <v>149124</v>
      </c>
      <c r="P821" s="127"/>
      <c r="Q821" s="98">
        <v>2</v>
      </c>
      <c r="R821" s="98"/>
      <c r="S821" s="99">
        <v>298248</v>
      </c>
      <c r="T821" s="98"/>
      <c r="U821" s="98">
        <v>2</v>
      </c>
      <c r="V821" s="98"/>
      <c r="W821" s="98">
        <v>298248</v>
      </c>
    </row>
    <row r="822" spans="2:23" ht="48" x14ac:dyDescent="0.35">
      <c r="B822" s="80">
        <v>2020</v>
      </c>
      <c r="C822" s="91" t="s">
        <v>70</v>
      </c>
      <c r="D822" s="8" t="str">
        <f t="shared" si="26"/>
        <v>2020Vigilancia de la salud ambiental</v>
      </c>
      <c r="E822" s="8" t="s">
        <v>285</v>
      </c>
      <c r="F822" s="80" t="s">
        <v>289</v>
      </c>
      <c r="G822" s="80" t="s">
        <v>382</v>
      </c>
      <c r="H822" s="80" t="s">
        <v>406</v>
      </c>
      <c r="I822" s="136" t="s">
        <v>504</v>
      </c>
      <c r="J822" s="136" t="s">
        <v>504</v>
      </c>
      <c r="K822" s="91" t="s">
        <v>444</v>
      </c>
      <c r="L822" s="91" t="s">
        <v>521</v>
      </c>
      <c r="M822" s="8" t="str">
        <f t="shared" si="25"/>
        <v>2020Vigilancia de la salud ambientalMARTIRESI. AGOSTO 2025</v>
      </c>
      <c r="N822" s="127">
        <v>0</v>
      </c>
      <c r="O822" s="127" cm="1">
        <f t="array" ref="O822">IFERROR(S822/Q822:Q822,0)</f>
        <v>149124</v>
      </c>
      <c r="P822" s="127"/>
      <c r="Q822" s="98">
        <v>9</v>
      </c>
      <c r="R822" s="98"/>
      <c r="S822" s="99">
        <v>1342116</v>
      </c>
      <c r="T822" s="98"/>
      <c r="U822" s="98">
        <v>9</v>
      </c>
      <c r="V822" s="98"/>
      <c r="W822" s="98">
        <v>1342116</v>
      </c>
    </row>
    <row r="823" spans="2:23" ht="60" x14ac:dyDescent="0.35">
      <c r="B823" s="80">
        <v>2020</v>
      </c>
      <c r="C823" s="91" t="s">
        <v>70</v>
      </c>
      <c r="D823" s="8" t="str">
        <f t="shared" si="26"/>
        <v>2020Vigilancia de la salud ambiental</v>
      </c>
      <c r="E823" s="8" t="s">
        <v>285</v>
      </c>
      <c r="F823" s="80" t="s">
        <v>289</v>
      </c>
      <c r="G823" s="80" t="s">
        <v>382</v>
      </c>
      <c r="H823" s="80" t="s">
        <v>406</v>
      </c>
      <c r="I823" s="136" t="s">
        <v>504</v>
      </c>
      <c r="J823" s="136" t="s">
        <v>504</v>
      </c>
      <c r="K823" s="91" t="s">
        <v>442</v>
      </c>
      <c r="L823" s="91" t="s">
        <v>521</v>
      </c>
      <c r="M823" s="8" t="str">
        <f t="shared" si="25"/>
        <v>2020Vigilancia de la salud ambientalANTONIO NARIÑOI. AGOSTO 2025</v>
      </c>
      <c r="N823" s="127">
        <v>0</v>
      </c>
      <c r="O823" s="127" cm="1">
        <f t="array" ref="O823">IFERROR(S823/Q823:Q823,0)</f>
        <v>149124</v>
      </c>
      <c r="P823" s="127"/>
      <c r="Q823" s="98">
        <v>2</v>
      </c>
      <c r="R823" s="98"/>
      <c r="S823" s="99">
        <v>298248</v>
      </c>
      <c r="T823" s="98"/>
      <c r="U823" s="98">
        <v>2</v>
      </c>
      <c r="V823" s="98"/>
      <c r="W823" s="98">
        <v>298248</v>
      </c>
    </row>
    <row r="824" spans="2:23" ht="60" x14ac:dyDescent="0.35">
      <c r="B824" s="80">
        <v>2020</v>
      </c>
      <c r="C824" s="91" t="s">
        <v>70</v>
      </c>
      <c r="D824" s="8" t="str">
        <f t="shared" si="26"/>
        <v>2020Vigilancia de la salud ambiental</v>
      </c>
      <c r="E824" s="8" t="s">
        <v>285</v>
      </c>
      <c r="F824" s="80" t="s">
        <v>289</v>
      </c>
      <c r="G824" s="80" t="s">
        <v>382</v>
      </c>
      <c r="H824" s="80" t="s">
        <v>406</v>
      </c>
      <c r="I824" s="136" t="s">
        <v>504</v>
      </c>
      <c r="J824" s="136" t="s">
        <v>504</v>
      </c>
      <c r="K824" s="79" t="s">
        <v>445</v>
      </c>
      <c r="L824" s="91" t="s">
        <v>521</v>
      </c>
      <c r="M824" s="8" t="str">
        <f t="shared" si="25"/>
        <v>2020Vigilancia de la salud ambientalRAFAEL URIBE URIBEI. AGOSTO 2025</v>
      </c>
      <c r="N824" s="127">
        <v>0</v>
      </c>
      <c r="O824" s="127" cm="1">
        <f t="array" ref="O824">IFERROR(S824/Q824:Q824,0)</f>
        <v>149124</v>
      </c>
      <c r="P824" s="127"/>
      <c r="Q824" s="98">
        <v>3</v>
      </c>
      <c r="R824" s="98"/>
      <c r="S824" s="99">
        <v>447372</v>
      </c>
      <c r="T824" s="98"/>
      <c r="U824" s="98">
        <v>3</v>
      </c>
      <c r="V824" s="98"/>
      <c r="W824" s="98">
        <v>447372</v>
      </c>
    </row>
    <row r="825" spans="2:23" ht="48" x14ac:dyDescent="0.35">
      <c r="B825" s="80">
        <v>2021</v>
      </c>
      <c r="C825" s="91" t="s">
        <v>70</v>
      </c>
      <c r="D825" s="8" t="str">
        <f t="shared" si="26"/>
        <v>2021Vigilancia de la salud ambiental</v>
      </c>
      <c r="E825" s="8" t="s">
        <v>285</v>
      </c>
      <c r="F825" s="80" t="s">
        <v>289</v>
      </c>
      <c r="G825" s="80" t="s">
        <v>383</v>
      </c>
      <c r="H825" s="80" t="s">
        <v>406</v>
      </c>
      <c r="I825" s="136" t="s">
        <v>504</v>
      </c>
      <c r="J825" s="136" t="s">
        <v>504</v>
      </c>
      <c r="K825" s="91" t="s">
        <v>446</v>
      </c>
      <c r="L825" s="91" t="s">
        <v>521</v>
      </c>
      <c r="M825" s="8" t="str">
        <f t="shared" si="25"/>
        <v>2021Vigilancia de la salud ambientalSAN CRISTOBALI. AGOSTO 2025</v>
      </c>
      <c r="N825" s="127">
        <v>0</v>
      </c>
      <c r="O825" s="127" cm="1">
        <f t="array" ref="O825">IFERROR(S825/Q825:Q825,0)</f>
        <v>360672</v>
      </c>
      <c r="P825" s="127"/>
      <c r="Q825" s="98">
        <v>1</v>
      </c>
      <c r="R825" s="98"/>
      <c r="S825" s="99">
        <v>360672</v>
      </c>
      <c r="T825" s="98"/>
      <c r="U825" s="98">
        <v>1</v>
      </c>
      <c r="V825" s="98"/>
      <c r="W825" s="98">
        <v>360672</v>
      </c>
    </row>
    <row r="826" spans="2:23" ht="48" x14ac:dyDescent="0.35">
      <c r="B826" s="80">
        <v>2021</v>
      </c>
      <c r="C826" s="91" t="s">
        <v>70</v>
      </c>
      <c r="D826" s="8" t="str">
        <f t="shared" si="26"/>
        <v>2021Vigilancia de la salud ambiental</v>
      </c>
      <c r="E826" s="8" t="s">
        <v>285</v>
      </c>
      <c r="F826" s="80" t="s">
        <v>289</v>
      </c>
      <c r="G826" s="80" t="s">
        <v>383</v>
      </c>
      <c r="H826" s="80" t="s">
        <v>406</v>
      </c>
      <c r="I826" s="136" t="s">
        <v>504</v>
      </c>
      <c r="J826" s="136" t="s">
        <v>504</v>
      </c>
      <c r="K826" s="79" t="s">
        <v>443</v>
      </c>
      <c r="L826" s="91" t="s">
        <v>521</v>
      </c>
      <c r="M826" s="8" t="str">
        <f t="shared" si="25"/>
        <v>2021Vigilancia de la salud ambientalCANDELARIAI. AGOSTO 2025</v>
      </c>
      <c r="N826" s="127">
        <v>0</v>
      </c>
      <c r="O826" s="127" cm="1">
        <f t="array" ref="O826">IFERROR(S826/Q826:Q826,0)</f>
        <v>360672</v>
      </c>
      <c r="P826" s="127"/>
      <c r="Q826" s="98">
        <v>1</v>
      </c>
      <c r="R826" s="98"/>
      <c r="S826" s="99">
        <v>360672</v>
      </c>
      <c r="T826" s="98"/>
      <c r="U826" s="98">
        <v>1</v>
      </c>
      <c r="V826" s="98"/>
      <c r="W826" s="98">
        <v>360672</v>
      </c>
    </row>
    <row r="827" spans="2:23" ht="60" x14ac:dyDescent="0.35">
      <c r="B827" s="80">
        <v>2021</v>
      </c>
      <c r="C827" s="91" t="s">
        <v>70</v>
      </c>
      <c r="D827" s="8" t="str">
        <f t="shared" si="26"/>
        <v>2021Vigilancia de la salud ambiental</v>
      </c>
      <c r="E827" s="8" t="s">
        <v>285</v>
      </c>
      <c r="F827" s="80" t="s">
        <v>289</v>
      </c>
      <c r="G827" s="80" t="s">
        <v>383</v>
      </c>
      <c r="H827" s="80" t="s">
        <v>406</v>
      </c>
      <c r="I827" s="136" t="s">
        <v>504</v>
      </c>
      <c r="J827" s="136" t="s">
        <v>504</v>
      </c>
      <c r="K827" s="79" t="s">
        <v>445</v>
      </c>
      <c r="L827" s="91" t="s">
        <v>521</v>
      </c>
      <c r="M827" s="8" t="str">
        <f t="shared" si="25"/>
        <v>2021Vigilancia de la salud ambientalRAFAEL URIBE URIBEI. AGOSTO 2025</v>
      </c>
      <c r="N827" s="127">
        <v>0</v>
      </c>
      <c r="O827" s="127" cm="1">
        <f t="array" ref="O827">IFERROR(S827/Q827:Q827,0)</f>
        <v>0</v>
      </c>
      <c r="P827" s="127"/>
      <c r="Q827" s="98">
        <v>0</v>
      </c>
      <c r="R827" s="98"/>
      <c r="S827" s="99">
        <v>0</v>
      </c>
      <c r="T827" s="98"/>
      <c r="U827" s="98">
        <v>0</v>
      </c>
      <c r="V827" s="98"/>
      <c r="W827" s="98">
        <v>0</v>
      </c>
    </row>
    <row r="828" spans="2:23" ht="43.5" x14ac:dyDescent="0.35">
      <c r="B828" s="80">
        <v>2022</v>
      </c>
      <c r="C828" s="91" t="s">
        <v>70</v>
      </c>
      <c r="D828" s="8" t="str">
        <f t="shared" si="26"/>
        <v>2022Vigilancia de la salud ambiental</v>
      </c>
      <c r="E828" s="8" t="s">
        <v>285</v>
      </c>
      <c r="F828" s="80" t="s">
        <v>289</v>
      </c>
      <c r="G828" s="80" t="s">
        <v>492</v>
      </c>
      <c r="H828" s="80" t="s">
        <v>406</v>
      </c>
      <c r="I828" s="136" t="s">
        <v>504</v>
      </c>
      <c r="J828" s="136" t="s">
        <v>504</v>
      </c>
      <c r="K828" s="91" t="s">
        <v>447</v>
      </c>
      <c r="L828" s="91" t="s">
        <v>521</v>
      </c>
      <c r="M828" s="8" t="str">
        <f t="shared" si="25"/>
        <v>2022Vigilancia de la salud ambientalSANTA FEI. AGOSTO 2025</v>
      </c>
      <c r="N828" s="127">
        <v>0</v>
      </c>
      <c r="O828" s="127" cm="1">
        <f t="array" ref="O828">IFERROR(S828/Q828:Q828,0)</f>
        <v>0</v>
      </c>
      <c r="P828" s="127"/>
      <c r="Q828" s="98">
        <v>0</v>
      </c>
      <c r="R828" s="98"/>
      <c r="S828" s="99">
        <v>0</v>
      </c>
      <c r="T828" s="98"/>
      <c r="U828" s="98">
        <v>0</v>
      </c>
      <c r="V828" s="98"/>
      <c r="W828" s="98">
        <v>0</v>
      </c>
    </row>
    <row r="829" spans="2:23" ht="48" x14ac:dyDescent="0.35">
      <c r="B829" s="80">
        <v>2022</v>
      </c>
      <c r="C829" s="91" t="s">
        <v>70</v>
      </c>
      <c r="D829" s="8" t="str">
        <f t="shared" si="26"/>
        <v>2022Vigilancia de la salud ambiental</v>
      </c>
      <c r="E829" s="8" t="s">
        <v>285</v>
      </c>
      <c r="F829" s="80" t="s">
        <v>289</v>
      </c>
      <c r="G829" s="80" t="s">
        <v>492</v>
      </c>
      <c r="H829" s="80" t="s">
        <v>406</v>
      </c>
      <c r="I829" s="136" t="s">
        <v>504</v>
      </c>
      <c r="J829" s="136" t="s">
        <v>504</v>
      </c>
      <c r="K829" s="79" t="s">
        <v>443</v>
      </c>
      <c r="L829" s="91" t="s">
        <v>521</v>
      </c>
      <c r="M829" s="8" t="str">
        <f t="shared" si="25"/>
        <v>2022Vigilancia de la salud ambientalCANDELARIAI. AGOSTO 2025</v>
      </c>
      <c r="N829" s="127">
        <v>0</v>
      </c>
      <c r="O829" s="127" cm="1">
        <f t="array" ref="O829">IFERROR(S829/Q829:Q829,0)</f>
        <v>0</v>
      </c>
      <c r="P829" s="127"/>
      <c r="Q829" s="98">
        <v>0</v>
      </c>
      <c r="R829" s="98"/>
      <c r="S829" s="99">
        <v>0</v>
      </c>
      <c r="T829" s="98"/>
      <c r="U829" s="98">
        <v>0</v>
      </c>
      <c r="V829" s="98"/>
      <c r="W829" s="98">
        <v>0</v>
      </c>
    </row>
    <row r="830" spans="2:23" ht="60" x14ac:dyDescent="0.35">
      <c r="B830" s="80">
        <v>2022</v>
      </c>
      <c r="C830" s="91" t="s">
        <v>70</v>
      </c>
      <c r="D830" s="8" t="str">
        <f t="shared" si="26"/>
        <v>2022Vigilancia de la salud ambiental</v>
      </c>
      <c r="E830" s="8" t="s">
        <v>285</v>
      </c>
      <c r="F830" s="80" t="s">
        <v>289</v>
      </c>
      <c r="G830" s="80" t="s">
        <v>492</v>
      </c>
      <c r="H830" s="80" t="s">
        <v>406</v>
      </c>
      <c r="I830" s="136" t="s">
        <v>504</v>
      </c>
      <c r="J830" s="136" t="s">
        <v>504</v>
      </c>
      <c r="K830" s="91" t="s">
        <v>445</v>
      </c>
      <c r="L830" s="91" t="s">
        <v>521</v>
      </c>
      <c r="M830" s="8" t="str">
        <f t="shared" si="25"/>
        <v>2022Vigilancia de la salud ambientalRAFAEL URIBE URIBEI. AGOSTO 2025</v>
      </c>
      <c r="N830" s="127">
        <v>0</v>
      </c>
      <c r="O830" s="127" cm="1">
        <f t="array" ref="O830">IFERROR(S830/Q830:Q830,0)</f>
        <v>0</v>
      </c>
      <c r="P830" s="127"/>
      <c r="Q830" s="98">
        <v>0</v>
      </c>
      <c r="R830" s="98"/>
      <c r="S830" s="99">
        <v>0</v>
      </c>
      <c r="T830" s="98"/>
      <c r="U830" s="98">
        <v>0</v>
      </c>
      <c r="V830" s="98"/>
      <c r="W830" s="98">
        <v>0</v>
      </c>
    </row>
    <row r="831" spans="2:23" ht="43.5" x14ac:dyDescent="0.35">
      <c r="B831" s="80">
        <v>2023</v>
      </c>
      <c r="C831" s="91" t="s">
        <v>70</v>
      </c>
      <c r="D831" s="8" t="str">
        <f t="shared" si="26"/>
        <v>2023Vigilancia de la salud ambiental</v>
      </c>
      <c r="E831" s="8" t="s">
        <v>285</v>
      </c>
      <c r="F831" s="80" t="s">
        <v>289</v>
      </c>
      <c r="G831" s="80" t="s">
        <v>384</v>
      </c>
      <c r="H831" s="80" t="s">
        <v>406</v>
      </c>
      <c r="I831" s="136" t="s">
        <v>504</v>
      </c>
      <c r="J831" s="136" t="s">
        <v>504</v>
      </c>
      <c r="K831" s="79" t="s">
        <v>447</v>
      </c>
      <c r="L831" s="91" t="s">
        <v>521</v>
      </c>
      <c r="M831" s="8" t="str">
        <f t="shared" si="25"/>
        <v>2023Vigilancia de la salud ambientalSANTA FEI. AGOSTO 2025</v>
      </c>
      <c r="N831" s="127">
        <v>0</v>
      </c>
      <c r="O831" s="127" cm="1">
        <f t="array" ref="O831">IFERROR(S831/Q831:Q831,0)</f>
        <v>240448</v>
      </c>
      <c r="P831" s="127"/>
      <c r="Q831" s="98">
        <v>4</v>
      </c>
      <c r="R831" s="98"/>
      <c r="S831" s="99">
        <v>961792</v>
      </c>
      <c r="T831" s="98"/>
      <c r="U831" s="98">
        <v>4</v>
      </c>
      <c r="V831" s="98"/>
      <c r="W831" s="98">
        <v>961792</v>
      </c>
    </row>
    <row r="832" spans="2:23" ht="48" x14ac:dyDescent="0.35">
      <c r="B832" s="80">
        <v>2023</v>
      </c>
      <c r="C832" s="91" t="s">
        <v>70</v>
      </c>
      <c r="D832" s="8" t="str">
        <f t="shared" si="26"/>
        <v>2023Vigilancia de la salud ambiental</v>
      </c>
      <c r="E832" s="8" t="s">
        <v>285</v>
      </c>
      <c r="F832" s="80" t="s">
        <v>289</v>
      </c>
      <c r="G832" s="80" t="s">
        <v>384</v>
      </c>
      <c r="H832" s="80" t="s">
        <v>406</v>
      </c>
      <c r="I832" s="136" t="s">
        <v>504</v>
      </c>
      <c r="J832" s="136" t="s">
        <v>504</v>
      </c>
      <c r="K832" s="91" t="s">
        <v>444</v>
      </c>
      <c r="L832" s="91" t="s">
        <v>521</v>
      </c>
      <c r="M832" s="8" t="str">
        <f t="shared" si="25"/>
        <v>2023Vigilancia de la salud ambientalMARTIRESI. AGOSTO 2025</v>
      </c>
      <c r="N832" s="127">
        <v>0</v>
      </c>
      <c r="O832" s="127" cm="1">
        <f t="array" ref="O832">IFERROR(S832/Q832:Q832,0)</f>
        <v>240448</v>
      </c>
      <c r="P832" s="127"/>
      <c r="Q832" s="98">
        <v>1</v>
      </c>
      <c r="R832" s="98"/>
      <c r="S832" s="99">
        <v>240448</v>
      </c>
      <c r="T832" s="98"/>
      <c r="U832" s="98">
        <v>1</v>
      </c>
      <c r="V832" s="98"/>
      <c r="W832" s="98">
        <v>240448</v>
      </c>
    </row>
    <row r="833" spans="2:23" ht="60" x14ac:dyDescent="0.35">
      <c r="B833" s="80">
        <v>2023</v>
      </c>
      <c r="C833" s="91" t="s">
        <v>70</v>
      </c>
      <c r="D833" s="8" t="str">
        <f t="shared" si="26"/>
        <v>2023Vigilancia de la salud ambiental</v>
      </c>
      <c r="E833" s="8" t="s">
        <v>285</v>
      </c>
      <c r="F833" s="80" t="s">
        <v>289</v>
      </c>
      <c r="G833" s="80" t="s">
        <v>384</v>
      </c>
      <c r="H833" s="80" t="s">
        <v>406</v>
      </c>
      <c r="I833" s="136" t="s">
        <v>504</v>
      </c>
      <c r="J833" s="136" t="s">
        <v>504</v>
      </c>
      <c r="K833" s="79" t="s">
        <v>442</v>
      </c>
      <c r="L833" s="91" t="s">
        <v>521</v>
      </c>
      <c r="M833" s="8" t="str">
        <f t="shared" si="25"/>
        <v>2023Vigilancia de la salud ambientalANTONIO NARIÑOI. AGOSTO 2025</v>
      </c>
      <c r="N833" s="127">
        <v>0</v>
      </c>
      <c r="O833" s="127" cm="1">
        <f t="array" ref="O833">IFERROR(S833/Q833:Q833,0)</f>
        <v>240448</v>
      </c>
      <c r="P833" s="127"/>
      <c r="Q833" s="98">
        <v>1</v>
      </c>
      <c r="R833" s="98"/>
      <c r="S833" s="99">
        <v>240448</v>
      </c>
      <c r="T833" s="98"/>
      <c r="U833" s="98">
        <v>1</v>
      </c>
      <c r="V833" s="98"/>
      <c r="W833" s="98">
        <v>240448</v>
      </c>
    </row>
    <row r="834" spans="2:23" ht="48" x14ac:dyDescent="0.35">
      <c r="B834" s="80">
        <v>2023</v>
      </c>
      <c r="C834" s="91" t="s">
        <v>70</v>
      </c>
      <c r="D834" s="8" t="str">
        <f t="shared" si="26"/>
        <v>2023Vigilancia de la salud ambiental</v>
      </c>
      <c r="E834" s="8" t="s">
        <v>285</v>
      </c>
      <c r="F834" s="80" t="s">
        <v>289</v>
      </c>
      <c r="G834" s="80" t="s">
        <v>384</v>
      </c>
      <c r="H834" s="80" t="s">
        <v>406</v>
      </c>
      <c r="I834" s="136" t="s">
        <v>504</v>
      </c>
      <c r="J834" s="136" t="s">
        <v>504</v>
      </c>
      <c r="K834" s="91" t="s">
        <v>443</v>
      </c>
      <c r="L834" s="91" t="s">
        <v>521</v>
      </c>
      <c r="M834" s="8" t="str">
        <f t="shared" si="25"/>
        <v>2023Vigilancia de la salud ambientalCANDELARIAI. AGOSTO 2025</v>
      </c>
      <c r="N834" s="127">
        <v>0</v>
      </c>
      <c r="O834" s="127" cm="1">
        <f t="array" ref="O834">IFERROR(S834/Q834:Q834,0)</f>
        <v>240448</v>
      </c>
      <c r="P834" s="127"/>
      <c r="Q834" s="98">
        <v>2</v>
      </c>
      <c r="R834" s="98"/>
      <c r="S834" s="99">
        <v>480896</v>
      </c>
      <c r="T834" s="98"/>
      <c r="U834" s="98">
        <v>2</v>
      </c>
      <c r="V834" s="98"/>
      <c r="W834" s="98">
        <v>480896</v>
      </c>
    </row>
    <row r="835" spans="2:23" ht="60" x14ac:dyDescent="0.35">
      <c r="B835" s="80">
        <v>2023</v>
      </c>
      <c r="C835" s="91" t="s">
        <v>70</v>
      </c>
      <c r="D835" s="8" t="str">
        <f t="shared" si="26"/>
        <v>2023Vigilancia de la salud ambiental</v>
      </c>
      <c r="E835" s="8" t="s">
        <v>285</v>
      </c>
      <c r="F835" s="80" t="s">
        <v>289</v>
      </c>
      <c r="G835" s="80" t="s">
        <v>384</v>
      </c>
      <c r="H835" s="80" t="s">
        <v>406</v>
      </c>
      <c r="I835" s="136" t="s">
        <v>504</v>
      </c>
      <c r="J835" s="136" t="s">
        <v>504</v>
      </c>
      <c r="K835" s="79" t="s">
        <v>445</v>
      </c>
      <c r="L835" s="91" t="s">
        <v>521</v>
      </c>
      <c r="M835" s="8" t="str">
        <f t="shared" ref="M835:M898" si="27">+D835&amp;K835&amp;L835</f>
        <v>2023Vigilancia de la salud ambientalRAFAEL URIBE URIBEI. AGOSTO 2025</v>
      </c>
      <c r="N835" s="127">
        <v>0</v>
      </c>
      <c r="O835" s="127" cm="1">
        <f t="array" ref="O835">IFERROR(S835/Q835:Q835,0)</f>
        <v>240448</v>
      </c>
      <c r="P835" s="127"/>
      <c r="Q835" s="98">
        <v>1</v>
      </c>
      <c r="R835" s="98"/>
      <c r="S835" s="99">
        <v>240448</v>
      </c>
      <c r="T835" s="98"/>
      <c r="U835" s="98">
        <v>1</v>
      </c>
      <c r="V835" s="98"/>
      <c r="W835" s="98">
        <v>240448</v>
      </c>
    </row>
    <row r="836" spans="2:23" ht="103.5" x14ac:dyDescent="0.35">
      <c r="B836" s="80">
        <v>2025</v>
      </c>
      <c r="C836" s="91" t="s">
        <v>70</v>
      </c>
      <c r="D836" s="8" t="str">
        <f t="shared" ref="D836:D899" si="28">+B836&amp;C836</f>
        <v>2025Vigilancia de la salud ambiental</v>
      </c>
      <c r="E836" s="8" t="s">
        <v>285</v>
      </c>
      <c r="F836" s="80" t="s">
        <v>289</v>
      </c>
      <c r="G836" s="80" t="s">
        <v>523</v>
      </c>
      <c r="H836" s="80" t="s">
        <v>406</v>
      </c>
      <c r="I836" s="136" t="s">
        <v>504</v>
      </c>
      <c r="J836" s="136" t="s">
        <v>504</v>
      </c>
      <c r="K836" s="91" t="s">
        <v>446</v>
      </c>
      <c r="L836" s="91" t="s">
        <v>521</v>
      </c>
      <c r="M836" s="8" t="str">
        <f t="shared" si="27"/>
        <v>2025Vigilancia de la salud ambientalSAN CRISTOBALI. AGOSTO 2025</v>
      </c>
      <c r="N836" s="127">
        <v>0</v>
      </c>
      <c r="O836" s="127" cm="1">
        <f t="array" ref="O836">IFERROR(S836/Q836:Q836,0)</f>
        <v>0</v>
      </c>
      <c r="P836" s="127"/>
      <c r="Q836" s="98">
        <v>0</v>
      </c>
      <c r="R836" s="98"/>
      <c r="S836" s="99">
        <v>0</v>
      </c>
      <c r="T836" s="98"/>
      <c r="U836" s="98">
        <v>0</v>
      </c>
      <c r="V836" s="98"/>
      <c r="W836" s="98">
        <v>0</v>
      </c>
    </row>
    <row r="837" spans="2:23" ht="80.5" x14ac:dyDescent="0.35">
      <c r="B837" s="80">
        <v>2026</v>
      </c>
      <c r="C837" s="91" t="s">
        <v>70</v>
      </c>
      <c r="D837" s="8" t="str">
        <f t="shared" si="28"/>
        <v>2026Vigilancia de la salud ambiental</v>
      </c>
      <c r="E837" s="8" t="s">
        <v>285</v>
      </c>
      <c r="F837" s="80" t="s">
        <v>289</v>
      </c>
      <c r="G837" s="80" t="s">
        <v>493</v>
      </c>
      <c r="H837" s="80" t="s">
        <v>406</v>
      </c>
      <c r="I837" s="136" t="s">
        <v>504</v>
      </c>
      <c r="J837" s="136" t="s">
        <v>504</v>
      </c>
      <c r="K837" s="79" t="s">
        <v>445</v>
      </c>
      <c r="L837" s="91" t="s">
        <v>521</v>
      </c>
      <c r="M837" s="8" t="str">
        <f t="shared" si="27"/>
        <v>2026Vigilancia de la salud ambientalRAFAEL URIBE URIBEI. AGOSTO 2025</v>
      </c>
      <c r="N837" s="127">
        <v>0</v>
      </c>
      <c r="O837" s="127" cm="1">
        <f t="array" ref="O837">IFERROR(S837/Q837:Q837,0)</f>
        <v>0</v>
      </c>
      <c r="P837" s="127"/>
      <c r="Q837" s="98">
        <v>0</v>
      </c>
      <c r="R837" s="98"/>
      <c r="S837" s="99">
        <v>0</v>
      </c>
      <c r="T837" s="98"/>
      <c r="U837" s="98">
        <v>0</v>
      </c>
      <c r="V837" s="98"/>
      <c r="W837" s="98">
        <v>0</v>
      </c>
    </row>
    <row r="838" spans="2:23" ht="46" x14ac:dyDescent="0.35">
      <c r="B838" s="80">
        <v>2027</v>
      </c>
      <c r="C838" s="91" t="s">
        <v>70</v>
      </c>
      <c r="D838" s="8" t="str">
        <f t="shared" si="28"/>
        <v>2027Vigilancia de la salud ambiental</v>
      </c>
      <c r="E838" s="8" t="s">
        <v>285</v>
      </c>
      <c r="F838" s="80" t="s">
        <v>289</v>
      </c>
      <c r="G838" s="80" t="s">
        <v>385</v>
      </c>
      <c r="H838" s="80" t="s">
        <v>406</v>
      </c>
      <c r="I838" s="136" t="s">
        <v>504</v>
      </c>
      <c r="J838" s="136" t="s">
        <v>504</v>
      </c>
      <c r="K838" s="79" t="s">
        <v>447</v>
      </c>
      <c r="L838" s="91" t="s">
        <v>521</v>
      </c>
      <c r="M838" s="8" t="str">
        <f t="shared" si="27"/>
        <v>2027Vigilancia de la salud ambientalSANTA FEI. AGOSTO 2025</v>
      </c>
      <c r="N838" s="127">
        <v>0</v>
      </c>
      <c r="O838" s="127" cm="1">
        <f t="array" ref="O838">IFERROR(S838/Q838:Q838,0)</f>
        <v>240448</v>
      </c>
      <c r="P838" s="127"/>
      <c r="Q838" s="98">
        <v>2</v>
      </c>
      <c r="R838" s="98"/>
      <c r="S838" s="99">
        <v>480896</v>
      </c>
      <c r="T838" s="98"/>
      <c r="U838" s="98">
        <v>2</v>
      </c>
      <c r="V838" s="98"/>
      <c r="W838" s="98">
        <v>480896</v>
      </c>
    </row>
    <row r="839" spans="2:23" ht="48" x14ac:dyDescent="0.35">
      <c r="B839" s="80">
        <v>2027</v>
      </c>
      <c r="C839" s="91" t="s">
        <v>70</v>
      </c>
      <c r="D839" s="8" t="str">
        <f t="shared" si="28"/>
        <v>2027Vigilancia de la salud ambiental</v>
      </c>
      <c r="E839" s="8" t="s">
        <v>285</v>
      </c>
      <c r="F839" s="80" t="s">
        <v>289</v>
      </c>
      <c r="G839" s="80" t="s">
        <v>385</v>
      </c>
      <c r="H839" s="80" t="s">
        <v>406</v>
      </c>
      <c r="I839" s="136" t="s">
        <v>504</v>
      </c>
      <c r="J839" s="136" t="s">
        <v>504</v>
      </c>
      <c r="K839" s="91" t="s">
        <v>446</v>
      </c>
      <c r="L839" s="91" t="s">
        <v>521</v>
      </c>
      <c r="M839" s="8" t="str">
        <f t="shared" si="27"/>
        <v>2027Vigilancia de la salud ambientalSAN CRISTOBALI. AGOSTO 2025</v>
      </c>
      <c r="N839" s="127">
        <v>0</v>
      </c>
      <c r="O839" s="127" cm="1">
        <f t="array" ref="O839">IFERROR(S839/Q839:Q839,0)</f>
        <v>240448</v>
      </c>
      <c r="P839" s="127"/>
      <c r="Q839" s="98">
        <v>11</v>
      </c>
      <c r="R839" s="98"/>
      <c r="S839" s="99">
        <v>2644928</v>
      </c>
      <c r="T839" s="98"/>
      <c r="U839" s="98">
        <v>11</v>
      </c>
      <c r="V839" s="98"/>
      <c r="W839" s="98">
        <v>2644928</v>
      </c>
    </row>
    <row r="840" spans="2:23" ht="48" x14ac:dyDescent="0.35">
      <c r="B840" s="80">
        <v>2027</v>
      </c>
      <c r="C840" s="91" t="s">
        <v>70</v>
      </c>
      <c r="D840" s="8" t="str">
        <f t="shared" si="28"/>
        <v>2027Vigilancia de la salud ambiental</v>
      </c>
      <c r="E840" s="8" t="s">
        <v>285</v>
      </c>
      <c r="F840" s="80" t="s">
        <v>289</v>
      </c>
      <c r="G840" s="80" t="s">
        <v>385</v>
      </c>
      <c r="H840" s="80" t="s">
        <v>406</v>
      </c>
      <c r="I840" s="136" t="s">
        <v>504</v>
      </c>
      <c r="J840" s="136" t="s">
        <v>504</v>
      </c>
      <c r="K840" s="79" t="s">
        <v>444</v>
      </c>
      <c r="L840" s="91" t="s">
        <v>521</v>
      </c>
      <c r="M840" s="8" t="str">
        <f t="shared" si="27"/>
        <v>2027Vigilancia de la salud ambientalMARTIRESI. AGOSTO 2025</v>
      </c>
      <c r="N840" s="127">
        <v>0</v>
      </c>
      <c r="O840" s="127" cm="1">
        <f t="array" ref="O840">IFERROR(S840/Q840:Q840,0)</f>
        <v>240448</v>
      </c>
      <c r="P840" s="127"/>
      <c r="Q840" s="98">
        <v>2</v>
      </c>
      <c r="R840" s="98"/>
      <c r="S840" s="99">
        <v>480896</v>
      </c>
      <c r="T840" s="98"/>
      <c r="U840" s="98">
        <v>2</v>
      </c>
      <c r="V840" s="98"/>
      <c r="W840" s="98">
        <v>480896</v>
      </c>
    </row>
    <row r="841" spans="2:23" ht="60" x14ac:dyDescent="0.35">
      <c r="B841" s="80">
        <v>2027</v>
      </c>
      <c r="C841" s="91" t="s">
        <v>70</v>
      </c>
      <c r="D841" s="8" t="str">
        <f t="shared" si="28"/>
        <v>2027Vigilancia de la salud ambiental</v>
      </c>
      <c r="E841" s="8" t="s">
        <v>285</v>
      </c>
      <c r="F841" s="80" t="s">
        <v>289</v>
      </c>
      <c r="G841" s="80" t="s">
        <v>385</v>
      </c>
      <c r="H841" s="80" t="s">
        <v>406</v>
      </c>
      <c r="I841" s="136" t="s">
        <v>504</v>
      </c>
      <c r="J841" s="136" t="s">
        <v>504</v>
      </c>
      <c r="K841" s="91" t="s">
        <v>442</v>
      </c>
      <c r="L841" s="91" t="s">
        <v>521</v>
      </c>
      <c r="M841" s="8" t="str">
        <f t="shared" si="27"/>
        <v>2027Vigilancia de la salud ambientalANTONIO NARIÑOI. AGOSTO 2025</v>
      </c>
      <c r="N841" s="127">
        <v>0</v>
      </c>
      <c r="O841" s="127" cm="1">
        <f t="array" ref="O841">IFERROR(S841/Q841:Q841,0)</f>
        <v>240448</v>
      </c>
      <c r="P841" s="127"/>
      <c r="Q841" s="98">
        <v>4</v>
      </c>
      <c r="R841" s="98"/>
      <c r="S841" s="99">
        <v>961792</v>
      </c>
      <c r="T841" s="98"/>
      <c r="U841" s="98">
        <v>4</v>
      </c>
      <c r="V841" s="98"/>
      <c r="W841" s="98">
        <v>961792</v>
      </c>
    </row>
    <row r="842" spans="2:23" ht="48" x14ac:dyDescent="0.35">
      <c r="B842" s="80">
        <v>2027</v>
      </c>
      <c r="C842" s="91" t="s">
        <v>70</v>
      </c>
      <c r="D842" s="8" t="str">
        <f t="shared" si="28"/>
        <v>2027Vigilancia de la salud ambiental</v>
      </c>
      <c r="E842" s="8" t="s">
        <v>285</v>
      </c>
      <c r="F842" s="80" t="s">
        <v>289</v>
      </c>
      <c r="G842" s="80" t="s">
        <v>385</v>
      </c>
      <c r="H842" s="80" t="s">
        <v>406</v>
      </c>
      <c r="I842" s="136" t="s">
        <v>504</v>
      </c>
      <c r="J842" s="136" t="s">
        <v>504</v>
      </c>
      <c r="K842" s="79" t="s">
        <v>443</v>
      </c>
      <c r="L842" s="91" t="s">
        <v>521</v>
      </c>
      <c r="M842" s="8" t="str">
        <f t="shared" si="27"/>
        <v>2027Vigilancia de la salud ambientalCANDELARIAI. AGOSTO 2025</v>
      </c>
      <c r="N842" s="127">
        <v>0</v>
      </c>
      <c r="O842" s="127" cm="1">
        <f t="array" ref="O842">IFERROR(S842/Q842:Q842,0)</f>
        <v>0</v>
      </c>
      <c r="P842" s="127"/>
      <c r="Q842" s="98">
        <v>0</v>
      </c>
      <c r="R842" s="98"/>
      <c r="S842" s="99">
        <v>0</v>
      </c>
      <c r="T842" s="98"/>
      <c r="U842" s="98">
        <v>0</v>
      </c>
      <c r="V842" s="98"/>
      <c r="W842" s="98">
        <v>0</v>
      </c>
    </row>
    <row r="843" spans="2:23" ht="60" x14ac:dyDescent="0.35">
      <c r="B843" s="80">
        <v>2027</v>
      </c>
      <c r="C843" s="91" t="s">
        <v>70</v>
      </c>
      <c r="D843" s="8" t="str">
        <f t="shared" si="28"/>
        <v>2027Vigilancia de la salud ambiental</v>
      </c>
      <c r="E843" s="8" t="s">
        <v>285</v>
      </c>
      <c r="F843" s="80" t="s">
        <v>289</v>
      </c>
      <c r="G843" s="80" t="s">
        <v>385</v>
      </c>
      <c r="H843" s="80" t="s">
        <v>406</v>
      </c>
      <c r="I843" s="136" t="s">
        <v>504</v>
      </c>
      <c r="J843" s="136" t="s">
        <v>504</v>
      </c>
      <c r="K843" s="91" t="s">
        <v>445</v>
      </c>
      <c r="L843" s="91" t="s">
        <v>521</v>
      </c>
      <c r="M843" s="8" t="str">
        <f t="shared" si="27"/>
        <v>2027Vigilancia de la salud ambientalRAFAEL URIBE URIBEI. AGOSTO 2025</v>
      </c>
      <c r="N843" s="127">
        <v>0</v>
      </c>
      <c r="O843" s="127" cm="1">
        <f t="array" ref="O843">IFERROR(S843/Q843:Q843,0)</f>
        <v>240448</v>
      </c>
      <c r="P843" s="127"/>
      <c r="Q843" s="98">
        <v>9</v>
      </c>
      <c r="R843" s="98"/>
      <c r="S843" s="99">
        <v>2164032</v>
      </c>
      <c r="T843" s="98"/>
      <c r="U843" s="98">
        <v>9</v>
      </c>
      <c r="V843" s="98"/>
      <c r="W843" s="98">
        <v>2164032</v>
      </c>
    </row>
    <row r="844" spans="2:23" ht="57.5" x14ac:dyDescent="0.35">
      <c r="B844" s="80">
        <v>2028</v>
      </c>
      <c r="C844" s="91" t="s">
        <v>70</v>
      </c>
      <c r="D844" s="8" t="str">
        <f t="shared" si="28"/>
        <v>2028Vigilancia de la salud ambiental</v>
      </c>
      <c r="E844" s="8" t="s">
        <v>285</v>
      </c>
      <c r="F844" s="80" t="s">
        <v>289</v>
      </c>
      <c r="G844" s="80" t="s">
        <v>386</v>
      </c>
      <c r="H844" s="80" t="s">
        <v>406</v>
      </c>
      <c r="I844" s="136" t="s">
        <v>504</v>
      </c>
      <c r="J844" s="136" t="s">
        <v>504</v>
      </c>
      <c r="K844" s="79" t="s">
        <v>447</v>
      </c>
      <c r="L844" s="91" t="s">
        <v>521</v>
      </c>
      <c r="M844" s="8" t="str">
        <f t="shared" si="27"/>
        <v>2028Vigilancia de la salud ambientalSANTA FEI. AGOSTO 2025</v>
      </c>
      <c r="N844" s="127">
        <v>0</v>
      </c>
      <c r="O844" s="127" cm="1">
        <f t="array" ref="O844">IFERROR(S844/Q844:Q844,0)</f>
        <v>0</v>
      </c>
      <c r="P844" s="127"/>
      <c r="Q844" s="98">
        <v>0</v>
      </c>
      <c r="R844" s="98"/>
      <c r="S844" s="99">
        <v>0</v>
      </c>
      <c r="T844" s="98"/>
      <c r="U844" s="98">
        <v>0</v>
      </c>
      <c r="V844" s="98"/>
      <c r="W844" s="98">
        <v>0</v>
      </c>
    </row>
    <row r="845" spans="2:23" ht="57.5" x14ac:dyDescent="0.35">
      <c r="B845" s="80">
        <v>2028</v>
      </c>
      <c r="C845" s="91" t="s">
        <v>70</v>
      </c>
      <c r="D845" s="8" t="str">
        <f t="shared" si="28"/>
        <v>2028Vigilancia de la salud ambiental</v>
      </c>
      <c r="E845" s="8" t="s">
        <v>285</v>
      </c>
      <c r="F845" s="80" t="s">
        <v>289</v>
      </c>
      <c r="G845" s="80" t="s">
        <v>386</v>
      </c>
      <c r="H845" s="80" t="s">
        <v>406</v>
      </c>
      <c r="I845" s="136" t="s">
        <v>504</v>
      </c>
      <c r="J845" s="136" t="s">
        <v>504</v>
      </c>
      <c r="K845" s="79" t="s">
        <v>446</v>
      </c>
      <c r="L845" s="91" t="s">
        <v>521</v>
      </c>
      <c r="M845" s="8" t="str">
        <f t="shared" si="27"/>
        <v>2028Vigilancia de la salud ambientalSAN CRISTOBALI. AGOSTO 2025</v>
      </c>
      <c r="N845" s="127">
        <v>0</v>
      </c>
      <c r="O845" s="127" cm="1">
        <f t="array" ref="O845">IFERROR(S845/Q845:Q845,0)</f>
        <v>90168</v>
      </c>
      <c r="P845" s="127"/>
      <c r="Q845" s="98">
        <v>2</v>
      </c>
      <c r="R845" s="98"/>
      <c r="S845" s="99">
        <v>180336</v>
      </c>
      <c r="T845" s="98"/>
      <c r="U845" s="98">
        <v>2</v>
      </c>
      <c r="V845" s="98"/>
      <c r="W845" s="98">
        <v>180336</v>
      </c>
    </row>
    <row r="846" spans="2:23" ht="57.5" x14ac:dyDescent="0.35">
      <c r="B846" s="80">
        <v>2028</v>
      </c>
      <c r="C846" s="91" t="s">
        <v>70</v>
      </c>
      <c r="D846" s="8" t="str">
        <f t="shared" si="28"/>
        <v>2028Vigilancia de la salud ambiental</v>
      </c>
      <c r="E846" s="8" t="s">
        <v>285</v>
      </c>
      <c r="F846" s="80" t="s">
        <v>289</v>
      </c>
      <c r="G846" s="80" t="s">
        <v>386</v>
      </c>
      <c r="H846" s="80" t="s">
        <v>406</v>
      </c>
      <c r="I846" s="136" t="s">
        <v>504</v>
      </c>
      <c r="J846" s="136" t="s">
        <v>504</v>
      </c>
      <c r="K846" s="91" t="s">
        <v>444</v>
      </c>
      <c r="L846" s="91" t="s">
        <v>521</v>
      </c>
      <c r="M846" s="8" t="str">
        <f t="shared" si="27"/>
        <v>2028Vigilancia de la salud ambientalMARTIRESI. AGOSTO 2025</v>
      </c>
      <c r="N846" s="127">
        <v>0</v>
      </c>
      <c r="O846" s="127" cm="1">
        <f t="array" ref="O846">IFERROR(S846/Q846:Q846,0)</f>
        <v>90168</v>
      </c>
      <c r="P846" s="127"/>
      <c r="Q846" s="98">
        <v>2</v>
      </c>
      <c r="R846" s="98"/>
      <c r="S846" s="99">
        <v>180336</v>
      </c>
      <c r="T846" s="98"/>
      <c r="U846" s="98">
        <v>2</v>
      </c>
      <c r="V846" s="98"/>
      <c r="W846" s="98">
        <v>180336</v>
      </c>
    </row>
    <row r="847" spans="2:23" ht="60" x14ac:dyDescent="0.35">
      <c r="B847" s="80">
        <v>2028</v>
      </c>
      <c r="C847" s="91" t="s">
        <v>70</v>
      </c>
      <c r="D847" s="8" t="str">
        <f t="shared" si="28"/>
        <v>2028Vigilancia de la salud ambiental</v>
      </c>
      <c r="E847" s="8" t="s">
        <v>285</v>
      </c>
      <c r="F847" s="80" t="s">
        <v>289</v>
      </c>
      <c r="G847" s="80" t="s">
        <v>386</v>
      </c>
      <c r="H847" s="80" t="s">
        <v>406</v>
      </c>
      <c r="I847" s="136" t="s">
        <v>504</v>
      </c>
      <c r="J847" s="136" t="s">
        <v>504</v>
      </c>
      <c r="K847" s="79" t="s">
        <v>442</v>
      </c>
      <c r="L847" s="91" t="s">
        <v>521</v>
      </c>
      <c r="M847" s="8" t="str">
        <f t="shared" si="27"/>
        <v>2028Vigilancia de la salud ambientalANTONIO NARIÑOI. AGOSTO 2025</v>
      </c>
      <c r="N847" s="127">
        <v>0</v>
      </c>
      <c r="O847" s="127" cm="1">
        <f t="array" ref="O847">IFERROR(S847/Q847:Q847,0)</f>
        <v>90168</v>
      </c>
      <c r="P847" s="127"/>
      <c r="Q847" s="98">
        <v>3</v>
      </c>
      <c r="R847" s="98"/>
      <c r="S847" s="99">
        <v>270504</v>
      </c>
      <c r="T847" s="98"/>
      <c r="U847" s="98">
        <v>3</v>
      </c>
      <c r="V847" s="98"/>
      <c r="W847" s="98">
        <v>270504</v>
      </c>
    </row>
    <row r="848" spans="2:23" ht="57.5" x14ac:dyDescent="0.35">
      <c r="B848" s="80">
        <v>2028</v>
      </c>
      <c r="C848" s="91" t="s">
        <v>70</v>
      </c>
      <c r="D848" s="8" t="str">
        <f t="shared" si="28"/>
        <v>2028Vigilancia de la salud ambiental</v>
      </c>
      <c r="E848" s="8" t="s">
        <v>285</v>
      </c>
      <c r="F848" s="80" t="s">
        <v>289</v>
      </c>
      <c r="G848" s="80" t="s">
        <v>386</v>
      </c>
      <c r="H848" s="80" t="s">
        <v>406</v>
      </c>
      <c r="I848" s="136" t="s">
        <v>504</v>
      </c>
      <c r="J848" s="136" t="s">
        <v>504</v>
      </c>
      <c r="K848" s="91" t="s">
        <v>443</v>
      </c>
      <c r="L848" s="91" t="s">
        <v>521</v>
      </c>
      <c r="M848" s="8" t="str">
        <f t="shared" si="27"/>
        <v>2028Vigilancia de la salud ambientalCANDELARIAI. AGOSTO 2025</v>
      </c>
      <c r="N848" s="127">
        <v>0</v>
      </c>
      <c r="O848" s="127" cm="1">
        <f t="array" ref="O848">IFERROR(S848/Q848:Q848,0)</f>
        <v>90168</v>
      </c>
      <c r="P848" s="127"/>
      <c r="Q848" s="98">
        <v>2</v>
      </c>
      <c r="R848" s="98"/>
      <c r="S848" s="99">
        <v>180336</v>
      </c>
      <c r="T848" s="98"/>
      <c r="U848" s="98">
        <v>2</v>
      </c>
      <c r="V848" s="98"/>
      <c r="W848" s="98">
        <v>180336</v>
      </c>
    </row>
    <row r="849" spans="2:23" ht="60" x14ac:dyDescent="0.35">
      <c r="B849" s="80">
        <v>2028</v>
      </c>
      <c r="C849" s="91" t="s">
        <v>70</v>
      </c>
      <c r="D849" s="8" t="str">
        <f t="shared" si="28"/>
        <v>2028Vigilancia de la salud ambiental</v>
      </c>
      <c r="E849" s="8" t="s">
        <v>285</v>
      </c>
      <c r="F849" s="80" t="s">
        <v>289</v>
      </c>
      <c r="G849" s="80" t="s">
        <v>386</v>
      </c>
      <c r="H849" s="80" t="s">
        <v>406</v>
      </c>
      <c r="I849" s="136" t="s">
        <v>504</v>
      </c>
      <c r="J849" s="136" t="s">
        <v>504</v>
      </c>
      <c r="K849" s="91" t="s">
        <v>445</v>
      </c>
      <c r="L849" s="91" t="s">
        <v>521</v>
      </c>
      <c r="M849" s="8" t="str">
        <f t="shared" si="27"/>
        <v>2028Vigilancia de la salud ambientalRAFAEL URIBE URIBEI. AGOSTO 2025</v>
      </c>
      <c r="N849" s="127">
        <v>0</v>
      </c>
      <c r="O849" s="127" cm="1">
        <f t="array" ref="O849">IFERROR(S849/Q849:Q849,0)</f>
        <v>90168</v>
      </c>
      <c r="P849" s="127"/>
      <c r="Q849" s="98">
        <v>2</v>
      </c>
      <c r="R849" s="98"/>
      <c r="S849" s="99">
        <v>180336</v>
      </c>
      <c r="T849" s="98"/>
      <c r="U849" s="98">
        <v>2</v>
      </c>
      <c r="V849" s="98"/>
      <c r="W849" s="98">
        <v>180336</v>
      </c>
    </row>
    <row r="850" spans="2:23" ht="57.5" x14ac:dyDescent="0.35">
      <c r="B850" s="80">
        <v>2036</v>
      </c>
      <c r="C850" s="91" t="s">
        <v>70</v>
      </c>
      <c r="D850" s="8" t="str">
        <f t="shared" si="28"/>
        <v>2036Vigilancia de la salud ambiental</v>
      </c>
      <c r="E850" s="8" t="s">
        <v>285</v>
      </c>
      <c r="F850" s="80" t="s">
        <v>288</v>
      </c>
      <c r="G850" s="80" t="s">
        <v>431</v>
      </c>
      <c r="H850" s="80" t="s">
        <v>412</v>
      </c>
      <c r="I850" s="136" t="s">
        <v>504</v>
      </c>
      <c r="J850" s="136" t="s">
        <v>504</v>
      </c>
      <c r="K850" s="79" t="s">
        <v>443</v>
      </c>
      <c r="L850" s="91" t="s">
        <v>521</v>
      </c>
      <c r="M850" s="8" t="str">
        <f t="shared" si="27"/>
        <v>2036Vigilancia de la salud ambientalCANDELARIAI. AGOSTO 2025</v>
      </c>
      <c r="N850" s="127">
        <v>0</v>
      </c>
      <c r="O850" s="127" cm="1">
        <f t="array" ref="O850">IFERROR(S850/Q850:Q850,0)</f>
        <v>0</v>
      </c>
      <c r="P850" s="127"/>
      <c r="Q850" s="98">
        <v>0</v>
      </c>
      <c r="R850" s="98"/>
      <c r="S850" s="99">
        <v>0</v>
      </c>
      <c r="T850" s="98"/>
      <c r="U850" s="98">
        <v>0</v>
      </c>
      <c r="V850" s="98"/>
      <c r="W850" s="98">
        <v>0</v>
      </c>
    </row>
    <row r="851" spans="2:23" ht="46" x14ac:dyDescent="0.35">
      <c r="B851" s="80">
        <v>2044</v>
      </c>
      <c r="C851" s="91" t="s">
        <v>70</v>
      </c>
      <c r="D851" s="8" t="str">
        <f t="shared" si="28"/>
        <v>2044Vigilancia de la salud ambiental</v>
      </c>
      <c r="E851" s="8" t="s">
        <v>285</v>
      </c>
      <c r="F851" s="80" t="s">
        <v>293</v>
      </c>
      <c r="G851" s="80" t="s">
        <v>334</v>
      </c>
      <c r="H851" s="80" t="s">
        <v>409</v>
      </c>
      <c r="I851" s="136" t="s">
        <v>504</v>
      </c>
      <c r="J851" s="136" t="s">
        <v>504</v>
      </c>
      <c r="K851" s="79" t="s">
        <v>447</v>
      </c>
      <c r="L851" s="91" t="s">
        <v>521</v>
      </c>
      <c r="M851" s="8" t="str">
        <f t="shared" si="27"/>
        <v>2044Vigilancia de la salud ambientalSANTA FEI. AGOSTO 2025</v>
      </c>
      <c r="N851" s="127">
        <v>0</v>
      </c>
      <c r="O851" s="127" cm="1">
        <f t="array" ref="O851">IFERROR(S851/Q851:Q851,0)</f>
        <v>0</v>
      </c>
      <c r="P851" s="127"/>
      <c r="Q851" s="98">
        <v>0</v>
      </c>
      <c r="R851" s="98"/>
      <c r="S851" s="99">
        <v>0</v>
      </c>
      <c r="T851" s="98"/>
      <c r="U851" s="98">
        <v>0</v>
      </c>
      <c r="V851" s="98"/>
      <c r="W851" s="98">
        <v>0</v>
      </c>
    </row>
    <row r="852" spans="2:23" ht="48" x14ac:dyDescent="0.35">
      <c r="B852" s="80">
        <v>2050</v>
      </c>
      <c r="C852" s="91" t="s">
        <v>70</v>
      </c>
      <c r="D852" s="8" t="str">
        <f t="shared" si="28"/>
        <v>2050Vigilancia de la salud ambiental</v>
      </c>
      <c r="E852" s="8" t="s">
        <v>285</v>
      </c>
      <c r="F852" s="80" t="s">
        <v>293</v>
      </c>
      <c r="G852" s="80" t="s">
        <v>432</v>
      </c>
      <c r="H852" s="80" t="s">
        <v>409</v>
      </c>
      <c r="I852" s="136" t="s">
        <v>504</v>
      </c>
      <c r="J852" s="136" t="s">
        <v>504</v>
      </c>
      <c r="K852" s="91" t="s">
        <v>446</v>
      </c>
      <c r="L852" s="91" t="s">
        <v>521</v>
      </c>
      <c r="M852" s="8" t="str">
        <f t="shared" si="27"/>
        <v>2050Vigilancia de la salud ambientalSAN CRISTOBALI. AGOSTO 2025</v>
      </c>
      <c r="N852" s="127">
        <v>0</v>
      </c>
      <c r="O852" s="127" cm="1">
        <f t="array" ref="O852">IFERROR(S852/Q852:Q852,0)</f>
        <v>0</v>
      </c>
      <c r="P852" s="127"/>
      <c r="Q852" s="98">
        <v>0</v>
      </c>
      <c r="R852" s="98"/>
      <c r="S852" s="99">
        <v>0</v>
      </c>
      <c r="T852" s="98"/>
      <c r="U852" s="98">
        <v>0</v>
      </c>
      <c r="V852" s="98"/>
      <c r="W852" s="98">
        <v>0</v>
      </c>
    </row>
    <row r="853" spans="2:23" ht="60" x14ac:dyDescent="0.35">
      <c r="B853" s="80">
        <v>2050</v>
      </c>
      <c r="C853" s="91" t="s">
        <v>70</v>
      </c>
      <c r="D853" s="8" t="str">
        <f t="shared" si="28"/>
        <v>2050Vigilancia de la salud ambiental</v>
      </c>
      <c r="E853" s="8" t="s">
        <v>285</v>
      </c>
      <c r="F853" s="80" t="s">
        <v>293</v>
      </c>
      <c r="G853" s="80" t="s">
        <v>432</v>
      </c>
      <c r="H853" s="80" t="s">
        <v>409</v>
      </c>
      <c r="I853" s="136" t="s">
        <v>504</v>
      </c>
      <c r="J853" s="136" t="s">
        <v>504</v>
      </c>
      <c r="K853" s="79" t="s">
        <v>445</v>
      </c>
      <c r="L853" s="91" t="s">
        <v>521</v>
      </c>
      <c r="M853" s="8" t="str">
        <f t="shared" si="27"/>
        <v>2050Vigilancia de la salud ambientalRAFAEL URIBE URIBEI. AGOSTO 2025</v>
      </c>
      <c r="N853" s="127">
        <v>0</v>
      </c>
      <c r="O853" s="127" cm="1">
        <f t="array" ref="O853">IFERROR(S853/Q853:Q853,0)</f>
        <v>0</v>
      </c>
      <c r="P853" s="127"/>
      <c r="Q853" s="98">
        <v>0</v>
      </c>
      <c r="R853" s="98"/>
      <c r="S853" s="99">
        <v>0</v>
      </c>
      <c r="T853" s="98"/>
      <c r="U853" s="98">
        <v>0</v>
      </c>
      <c r="V853" s="98"/>
      <c r="W853" s="98">
        <v>0</v>
      </c>
    </row>
    <row r="854" spans="2:23" ht="48" x14ac:dyDescent="0.35">
      <c r="B854" s="80">
        <v>2059</v>
      </c>
      <c r="C854" s="91" t="s">
        <v>70</v>
      </c>
      <c r="D854" s="8" t="str">
        <f t="shared" si="28"/>
        <v>2059Vigilancia de la salud ambiental</v>
      </c>
      <c r="E854" s="8" t="s">
        <v>285</v>
      </c>
      <c r="F854" s="80" t="s">
        <v>291</v>
      </c>
      <c r="G854" s="80" t="s">
        <v>470</v>
      </c>
      <c r="H854" s="80" t="s">
        <v>406</v>
      </c>
      <c r="I854" s="136" t="s">
        <v>504</v>
      </c>
      <c r="J854" s="136" t="s">
        <v>504</v>
      </c>
      <c r="K854" s="91" t="s">
        <v>444</v>
      </c>
      <c r="L854" s="91" t="s">
        <v>521</v>
      </c>
      <c r="M854" s="8" t="str">
        <f t="shared" si="27"/>
        <v>2059Vigilancia de la salud ambientalMARTIRESI. AGOSTO 2025</v>
      </c>
      <c r="N854" s="127">
        <v>0</v>
      </c>
      <c r="O854" s="127" cm="1">
        <f t="array" ref="O854">IFERROR(S854/Q854:Q854,0)</f>
        <v>0</v>
      </c>
      <c r="P854" s="127"/>
      <c r="Q854" s="98">
        <v>0</v>
      </c>
      <c r="R854" s="98"/>
      <c r="S854" s="99">
        <v>0</v>
      </c>
      <c r="T854" s="98"/>
      <c r="U854" s="98">
        <v>0</v>
      </c>
      <c r="V854" s="98"/>
      <c r="W854" s="98">
        <v>0</v>
      </c>
    </row>
    <row r="855" spans="2:23" ht="60" x14ac:dyDescent="0.35">
      <c r="B855" s="80">
        <v>2061</v>
      </c>
      <c r="C855" s="91" t="s">
        <v>70</v>
      </c>
      <c r="D855" s="8" t="str">
        <f t="shared" si="28"/>
        <v>2061Vigilancia de la salud ambiental</v>
      </c>
      <c r="E855" s="8" t="s">
        <v>285</v>
      </c>
      <c r="F855" s="80" t="s">
        <v>291</v>
      </c>
      <c r="G855" s="80" t="s">
        <v>472</v>
      </c>
      <c r="H855" s="80" t="s">
        <v>406</v>
      </c>
      <c r="I855" s="136" t="s">
        <v>504</v>
      </c>
      <c r="J855" s="136" t="s">
        <v>504</v>
      </c>
      <c r="K855" s="91" t="s">
        <v>442</v>
      </c>
      <c r="L855" s="91" t="s">
        <v>521</v>
      </c>
      <c r="M855" s="8" t="str">
        <f t="shared" si="27"/>
        <v>2061Vigilancia de la salud ambientalANTONIO NARIÑOI. AGOSTO 2025</v>
      </c>
      <c r="N855" s="127">
        <v>0</v>
      </c>
      <c r="O855" s="127" cm="1">
        <f t="array" ref="O855">IFERROR(S855/Q855:Q855,0)</f>
        <v>0</v>
      </c>
      <c r="P855" s="127"/>
      <c r="Q855" s="98">
        <v>0</v>
      </c>
      <c r="R855" s="98"/>
      <c r="S855" s="99">
        <v>0</v>
      </c>
      <c r="T855" s="98"/>
      <c r="U855" s="98">
        <v>0</v>
      </c>
      <c r="V855" s="98"/>
      <c r="W855" s="98">
        <v>0</v>
      </c>
    </row>
    <row r="856" spans="2:23" ht="48" x14ac:dyDescent="0.35">
      <c r="B856" s="80">
        <v>2067</v>
      </c>
      <c r="C856" s="91" t="s">
        <v>70</v>
      </c>
      <c r="D856" s="8" t="str">
        <f t="shared" si="28"/>
        <v>2067Vigilancia de la salud ambiental</v>
      </c>
      <c r="E856" s="8" t="s">
        <v>285</v>
      </c>
      <c r="F856" s="80" t="s">
        <v>291</v>
      </c>
      <c r="G856" s="80" t="s">
        <v>477</v>
      </c>
      <c r="H856" s="80" t="s">
        <v>406</v>
      </c>
      <c r="I856" s="136" t="s">
        <v>504</v>
      </c>
      <c r="J856" s="136" t="s">
        <v>504</v>
      </c>
      <c r="K856" s="91" t="s">
        <v>444</v>
      </c>
      <c r="L856" s="91" t="s">
        <v>521</v>
      </c>
      <c r="M856" s="8" t="str">
        <f t="shared" si="27"/>
        <v>2067Vigilancia de la salud ambientalMARTIRESI. AGOSTO 2025</v>
      </c>
      <c r="N856" s="127">
        <v>0</v>
      </c>
      <c r="O856" s="127" cm="1">
        <f t="array" ref="O856">IFERROR(S856/Q856:Q856,0)</f>
        <v>0</v>
      </c>
      <c r="P856" s="127"/>
      <c r="Q856" s="98">
        <v>0</v>
      </c>
      <c r="R856" s="98"/>
      <c r="S856" s="99">
        <v>0</v>
      </c>
      <c r="T856" s="98"/>
      <c r="U856" s="98">
        <v>0</v>
      </c>
      <c r="V856" s="98"/>
      <c r="W856" s="98">
        <v>0</v>
      </c>
    </row>
    <row r="857" spans="2:23" ht="48" x14ac:dyDescent="0.35">
      <c r="B857" s="80">
        <v>2068</v>
      </c>
      <c r="C857" s="91" t="s">
        <v>70</v>
      </c>
      <c r="D857" s="8" t="str">
        <f t="shared" si="28"/>
        <v>2068Vigilancia de la salud ambiental</v>
      </c>
      <c r="E857" s="8" t="s">
        <v>285</v>
      </c>
      <c r="F857" s="80" t="s">
        <v>291</v>
      </c>
      <c r="G857" s="80" t="s">
        <v>478</v>
      </c>
      <c r="H857" s="80" t="s">
        <v>406</v>
      </c>
      <c r="I857" s="136" t="s">
        <v>504</v>
      </c>
      <c r="J857" s="136" t="s">
        <v>504</v>
      </c>
      <c r="K857" s="91" t="s">
        <v>444</v>
      </c>
      <c r="L857" s="91" t="s">
        <v>521</v>
      </c>
      <c r="M857" s="8" t="str">
        <f t="shared" si="27"/>
        <v>2068Vigilancia de la salud ambientalMARTIRESI. AGOSTO 2025</v>
      </c>
      <c r="N857" s="127">
        <v>0</v>
      </c>
      <c r="O857" s="127" cm="1">
        <f t="array" ref="O857">IFERROR(S857/Q857:Q857,0)</f>
        <v>0</v>
      </c>
      <c r="P857" s="127"/>
      <c r="Q857" s="98">
        <v>0</v>
      </c>
      <c r="R857" s="98"/>
      <c r="S857" s="99">
        <v>0</v>
      </c>
      <c r="T857" s="98"/>
      <c r="U857" s="98">
        <v>0</v>
      </c>
      <c r="V857" s="98"/>
      <c r="W857" s="98">
        <v>0</v>
      </c>
    </row>
    <row r="858" spans="2:23" ht="126.5" x14ac:dyDescent="0.35">
      <c r="B858" s="80">
        <v>2081</v>
      </c>
      <c r="C858" s="91" t="s">
        <v>70</v>
      </c>
      <c r="D858" s="8" t="str">
        <f t="shared" si="28"/>
        <v>2081Vigilancia de la salud ambiental</v>
      </c>
      <c r="E858" s="8" t="s">
        <v>285</v>
      </c>
      <c r="F858" s="80" t="s">
        <v>294</v>
      </c>
      <c r="G858" s="80" t="s">
        <v>494</v>
      </c>
      <c r="H858" s="80" t="s">
        <v>413</v>
      </c>
      <c r="I858" s="136" t="s">
        <v>504</v>
      </c>
      <c r="J858" s="136" t="s">
        <v>504</v>
      </c>
      <c r="K858" s="91" t="s">
        <v>446</v>
      </c>
      <c r="L858" s="91" t="s">
        <v>521</v>
      </c>
      <c r="M858" s="8" t="str">
        <f t="shared" si="27"/>
        <v>2081Vigilancia de la salud ambientalSAN CRISTOBALI. AGOSTO 2025</v>
      </c>
      <c r="N858" s="127">
        <v>0</v>
      </c>
      <c r="O858" s="127" cm="1">
        <f t="array" ref="O858">IFERROR(S858/Q858:Q858,0)</f>
        <v>1690063</v>
      </c>
      <c r="P858" s="127"/>
      <c r="Q858" s="98">
        <v>2</v>
      </c>
      <c r="R858" s="98"/>
      <c r="S858" s="99">
        <v>3380126</v>
      </c>
      <c r="T858" s="98"/>
      <c r="U858" s="98">
        <v>2</v>
      </c>
      <c r="V858" s="98"/>
      <c r="W858" s="98">
        <v>3380126</v>
      </c>
    </row>
    <row r="859" spans="2:23" ht="126.5" x14ac:dyDescent="0.35">
      <c r="B859" s="80">
        <v>2081</v>
      </c>
      <c r="C859" s="91" t="s">
        <v>70</v>
      </c>
      <c r="D859" s="8" t="str">
        <f t="shared" si="28"/>
        <v>2081Vigilancia de la salud ambiental</v>
      </c>
      <c r="E859" s="8" t="s">
        <v>285</v>
      </c>
      <c r="F859" s="80" t="s">
        <v>294</v>
      </c>
      <c r="G859" s="80" t="s">
        <v>494</v>
      </c>
      <c r="H859" s="80" t="s">
        <v>413</v>
      </c>
      <c r="I859" s="136" t="s">
        <v>504</v>
      </c>
      <c r="J859" s="136" t="s">
        <v>504</v>
      </c>
      <c r="K859" s="79" t="s">
        <v>442</v>
      </c>
      <c r="L859" s="91" t="s">
        <v>521</v>
      </c>
      <c r="M859" s="8" t="str">
        <f t="shared" si="27"/>
        <v>2081Vigilancia de la salud ambientalANTONIO NARIÑOI. AGOSTO 2025</v>
      </c>
      <c r="N859" s="127">
        <v>0</v>
      </c>
      <c r="O859" s="127" cm="1">
        <f t="array" ref="O859">IFERROR(S859/Q859:Q859,0)</f>
        <v>0</v>
      </c>
      <c r="P859" s="127"/>
      <c r="Q859" s="98">
        <v>0</v>
      </c>
      <c r="R859" s="98"/>
      <c r="S859" s="99">
        <v>0</v>
      </c>
      <c r="T859" s="98"/>
      <c r="U859" s="98">
        <v>0</v>
      </c>
      <c r="V859" s="98"/>
      <c r="W859" s="98">
        <v>0</v>
      </c>
    </row>
    <row r="860" spans="2:23" ht="126.5" x14ac:dyDescent="0.35">
      <c r="B860" s="80">
        <v>2081</v>
      </c>
      <c r="C860" s="91" t="s">
        <v>70</v>
      </c>
      <c r="D860" s="8" t="str">
        <f t="shared" si="28"/>
        <v>2081Vigilancia de la salud ambiental</v>
      </c>
      <c r="E860" s="8" t="s">
        <v>285</v>
      </c>
      <c r="F860" s="80" t="s">
        <v>294</v>
      </c>
      <c r="G860" s="80" t="s">
        <v>494</v>
      </c>
      <c r="H860" s="80" t="s">
        <v>413</v>
      </c>
      <c r="I860" s="136" t="s">
        <v>504</v>
      </c>
      <c r="J860" s="136" t="s">
        <v>504</v>
      </c>
      <c r="K860" s="91" t="s">
        <v>443</v>
      </c>
      <c r="L860" s="91" t="s">
        <v>521</v>
      </c>
      <c r="M860" s="8" t="str">
        <f t="shared" si="27"/>
        <v>2081Vigilancia de la salud ambientalCANDELARIAI. AGOSTO 2025</v>
      </c>
      <c r="N860" s="127">
        <v>0</v>
      </c>
      <c r="O860" s="127" cm="1">
        <f t="array" ref="O860">IFERROR(S860/Q860:Q860,0)</f>
        <v>0</v>
      </c>
      <c r="P860" s="127"/>
      <c r="Q860" s="98">
        <v>0</v>
      </c>
      <c r="R860" s="98"/>
      <c r="S860" s="99">
        <v>0</v>
      </c>
      <c r="T860" s="98"/>
      <c r="U860" s="98">
        <v>0</v>
      </c>
      <c r="V860" s="98"/>
      <c r="W860" s="98">
        <v>0</v>
      </c>
    </row>
    <row r="861" spans="2:23" ht="149.5" x14ac:dyDescent="0.35">
      <c r="B861" s="80">
        <v>2082</v>
      </c>
      <c r="C861" s="91" t="s">
        <v>70</v>
      </c>
      <c r="D861" s="8" t="str">
        <f t="shared" si="28"/>
        <v>2082Vigilancia de la salud ambiental</v>
      </c>
      <c r="E861" s="8" t="s">
        <v>285</v>
      </c>
      <c r="F861" s="80" t="s">
        <v>294</v>
      </c>
      <c r="G861" s="80" t="s">
        <v>377</v>
      </c>
      <c r="H861" s="80" t="s">
        <v>413</v>
      </c>
      <c r="I861" s="136" t="s">
        <v>504</v>
      </c>
      <c r="J861" s="136" t="s">
        <v>504</v>
      </c>
      <c r="K861" s="79" t="s">
        <v>443</v>
      </c>
      <c r="L861" s="91" t="s">
        <v>521</v>
      </c>
      <c r="M861" s="8" t="str">
        <f t="shared" si="27"/>
        <v>2082Vigilancia de la salud ambientalCANDELARIAI. AGOSTO 2025</v>
      </c>
      <c r="N861" s="127">
        <v>0</v>
      </c>
      <c r="O861" s="127" cm="1">
        <f t="array" ref="O861">IFERROR(S861/Q861:Q861,0)</f>
        <v>0</v>
      </c>
      <c r="P861" s="127"/>
      <c r="Q861" s="98">
        <v>0</v>
      </c>
      <c r="R861" s="98"/>
      <c r="S861" s="99">
        <v>0</v>
      </c>
      <c r="T861" s="98"/>
      <c r="U861" s="98">
        <v>0</v>
      </c>
      <c r="V861" s="98"/>
      <c r="W861" s="98">
        <v>0</v>
      </c>
    </row>
    <row r="862" spans="2:23" ht="48" x14ac:dyDescent="0.35">
      <c r="B862" s="80">
        <v>2099</v>
      </c>
      <c r="C862" s="91" t="s">
        <v>70</v>
      </c>
      <c r="D862" s="8" t="str">
        <f t="shared" si="28"/>
        <v>2099Vigilancia de la salud ambiental</v>
      </c>
      <c r="E862" s="8" t="s">
        <v>285</v>
      </c>
      <c r="F862" s="80" t="s">
        <v>289</v>
      </c>
      <c r="G862" s="80" t="s">
        <v>495</v>
      </c>
      <c r="H862" s="80" t="s">
        <v>406</v>
      </c>
      <c r="I862" s="136" t="s">
        <v>504</v>
      </c>
      <c r="J862" s="136" t="s">
        <v>504</v>
      </c>
      <c r="K862" s="91" t="s">
        <v>446</v>
      </c>
      <c r="L862" s="91" t="s">
        <v>521</v>
      </c>
      <c r="M862" s="8" t="str">
        <f t="shared" si="27"/>
        <v>2099Vigilancia de la salud ambientalSAN CRISTOBALI. AGOSTO 2025</v>
      </c>
      <c r="N862" s="127">
        <v>0</v>
      </c>
      <c r="O862" s="127" cm="1">
        <f t="array" ref="O862">IFERROR(S862/Q862:Q862,0)</f>
        <v>0</v>
      </c>
      <c r="P862" s="127"/>
      <c r="Q862" s="98">
        <v>0</v>
      </c>
      <c r="R862" s="98"/>
      <c r="S862" s="99">
        <v>0</v>
      </c>
      <c r="T862" s="98"/>
      <c r="U862" s="98">
        <v>0</v>
      </c>
      <c r="V862" s="98"/>
      <c r="W862" s="98">
        <v>0</v>
      </c>
    </row>
    <row r="863" spans="2:23" ht="48" x14ac:dyDescent="0.35">
      <c r="B863" s="80">
        <v>2099</v>
      </c>
      <c r="C863" s="91" t="s">
        <v>70</v>
      </c>
      <c r="D863" s="8" t="str">
        <f t="shared" si="28"/>
        <v>2099Vigilancia de la salud ambiental</v>
      </c>
      <c r="E863" s="8" t="s">
        <v>285</v>
      </c>
      <c r="F863" s="80" t="s">
        <v>289</v>
      </c>
      <c r="G863" s="80" t="s">
        <v>495</v>
      </c>
      <c r="H863" s="80" t="s">
        <v>406</v>
      </c>
      <c r="I863" s="136" t="s">
        <v>504</v>
      </c>
      <c r="J863" s="136" t="s">
        <v>504</v>
      </c>
      <c r="K863" s="79" t="s">
        <v>443</v>
      </c>
      <c r="L863" s="91" t="s">
        <v>521</v>
      </c>
      <c r="M863" s="8" t="str">
        <f t="shared" si="27"/>
        <v>2099Vigilancia de la salud ambientalCANDELARIAI. AGOSTO 2025</v>
      </c>
      <c r="N863" s="127">
        <v>0</v>
      </c>
      <c r="O863" s="127" cm="1">
        <f t="array" ref="O863">IFERROR(S863/Q863:Q863,0)</f>
        <v>0</v>
      </c>
      <c r="P863" s="127"/>
      <c r="Q863" s="98">
        <v>0</v>
      </c>
      <c r="R863" s="98"/>
      <c r="S863" s="99">
        <v>0</v>
      </c>
      <c r="T863" s="98"/>
      <c r="U863" s="98">
        <v>0</v>
      </c>
      <c r="V863" s="98"/>
      <c r="W863" s="98">
        <v>0</v>
      </c>
    </row>
    <row r="864" spans="2:23" ht="43.5" x14ac:dyDescent="0.35">
      <c r="B864" s="80">
        <v>2100</v>
      </c>
      <c r="C864" s="91" t="s">
        <v>70</v>
      </c>
      <c r="D864" s="8" t="str">
        <f t="shared" si="28"/>
        <v>2100Vigilancia de la salud ambiental</v>
      </c>
      <c r="E864" s="8" t="s">
        <v>285</v>
      </c>
      <c r="F864" s="80" t="s">
        <v>289</v>
      </c>
      <c r="G864" s="80" t="s">
        <v>433</v>
      </c>
      <c r="H864" s="80" t="s">
        <v>414</v>
      </c>
      <c r="I864" s="136" t="s">
        <v>504</v>
      </c>
      <c r="J864" s="136" t="s">
        <v>504</v>
      </c>
      <c r="K864" s="91" t="s">
        <v>447</v>
      </c>
      <c r="L864" s="91" t="s">
        <v>521</v>
      </c>
      <c r="M864" s="8" t="str">
        <f t="shared" si="27"/>
        <v>2100Vigilancia de la salud ambientalSANTA FEI. AGOSTO 2025</v>
      </c>
      <c r="N864" s="127">
        <v>0</v>
      </c>
      <c r="O864" s="127" cm="1">
        <f t="array" ref="O864">IFERROR(S864/Q864:Q864,0)</f>
        <v>0</v>
      </c>
      <c r="P864" s="127"/>
      <c r="Q864" s="98">
        <v>0</v>
      </c>
      <c r="R864" s="98"/>
      <c r="S864" s="99">
        <v>0</v>
      </c>
      <c r="T864" s="98"/>
      <c r="U864" s="98">
        <v>0</v>
      </c>
      <c r="V864" s="98"/>
      <c r="W864" s="98">
        <v>0</v>
      </c>
    </row>
    <row r="865" spans="2:23" ht="48" x14ac:dyDescent="0.35">
      <c r="B865" s="80">
        <v>2100</v>
      </c>
      <c r="C865" s="91" t="s">
        <v>70</v>
      </c>
      <c r="D865" s="8" t="str">
        <f t="shared" si="28"/>
        <v>2100Vigilancia de la salud ambiental</v>
      </c>
      <c r="E865" s="8" t="s">
        <v>285</v>
      </c>
      <c r="F865" s="80" t="s">
        <v>289</v>
      </c>
      <c r="G865" s="80" t="s">
        <v>433</v>
      </c>
      <c r="H865" s="80" t="s">
        <v>414</v>
      </c>
      <c r="I865" s="136" t="s">
        <v>504</v>
      </c>
      <c r="J865" s="136" t="s">
        <v>504</v>
      </c>
      <c r="K865" s="91" t="s">
        <v>446</v>
      </c>
      <c r="L865" s="91" t="s">
        <v>521</v>
      </c>
      <c r="M865" s="8" t="str">
        <f t="shared" si="27"/>
        <v>2100Vigilancia de la salud ambientalSAN CRISTOBALI. AGOSTO 2025</v>
      </c>
      <c r="N865" s="127">
        <v>0</v>
      </c>
      <c r="O865" s="127" cm="1">
        <f t="array" ref="O865">IFERROR(S865/Q865:Q865,0)</f>
        <v>120226</v>
      </c>
      <c r="P865" s="127"/>
      <c r="Q865" s="98">
        <v>2</v>
      </c>
      <c r="R865" s="98"/>
      <c r="S865" s="99">
        <v>240452</v>
      </c>
      <c r="T865" s="98"/>
      <c r="U865" s="98">
        <v>2</v>
      </c>
      <c r="V865" s="98"/>
      <c r="W865" s="98">
        <v>240452</v>
      </c>
    </row>
    <row r="866" spans="2:23" ht="48" x14ac:dyDescent="0.35">
      <c r="B866" s="80">
        <v>2100</v>
      </c>
      <c r="C866" s="91" t="s">
        <v>70</v>
      </c>
      <c r="D866" s="8" t="str">
        <f t="shared" si="28"/>
        <v>2100Vigilancia de la salud ambiental</v>
      </c>
      <c r="E866" s="8" t="s">
        <v>285</v>
      </c>
      <c r="F866" s="80" t="s">
        <v>289</v>
      </c>
      <c r="G866" s="80" t="s">
        <v>433</v>
      </c>
      <c r="H866" s="80" t="s">
        <v>414</v>
      </c>
      <c r="I866" s="136" t="s">
        <v>504</v>
      </c>
      <c r="J866" s="136" t="s">
        <v>504</v>
      </c>
      <c r="K866" s="79" t="s">
        <v>444</v>
      </c>
      <c r="L866" s="91" t="s">
        <v>521</v>
      </c>
      <c r="M866" s="8" t="str">
        <f t="shared" si="27"/>
        <v>2100Vigilancia de la salud ambientalMARTIRESI. AGOSTO 2025</v>
      </c>
      <c r="N866" s="127">
        <v>0</v>
      </c>
      <c r="O866" s="127" cm="1">
        <f t="array" ref="O866">IFERROR(S866/Q866:Q866,0)</f>
        <v>0</v>
      </c>
      <c r="P866" s="127"/>
      <c r="Q866" s="98">
        <v>0</v>
      </c>
      <c r="R866" s="98"/>
      <c r="S866" s="99">
        <v>0</v>
      </c>
      <c r="T866" s="98"/>
      <c r="U866" s="98">
        <v>0</v>
      </c>
      <c r="V866" s="98"/>
      <c r="W866" s="98">
        <v>0</v>
      </c>
    </row>
    <row r="867" spans="2:23" ht="60" x14ac:dyDescent="0.35">
      <c r="B867" s="80">
        <v>2100</v>
      </c>
      <c r="C867" s="91" t="s">
        <v>70</v>
      </c>
      <c r="D867" s="8" t="str">
        <f t="shared" si="28"/>
        <v>2100Vigilancia de la salud ambiental</v>
      </c>
      <c r="E867" s="8" t="s">
        <v>285</v>
      </c>
      <c r="F867" s="80" t="s">
        <v>289</v>
      </c>
      <c r="G867" s="80" t="s">
        <v>433</v>
      </c>
      <c r="H867" s="80" t="s">
        <v>414</v>
      </c>
      <c r="I867" s="136" t="s">
        <v>504</v>
      </c>
      <c r="J867" s="136" t="s">
        <v>504</v>
      </c>
      <c r="K867" s="91" t="s">
        <v>442</v>
      </c>
      <c r="L867" s="91" t="s">
        <v>521</v>
      </c>
      <c r="M867" s="8" t="str">
        <f t="shared" si="27"/>
        <v>2100Vigilancia de la salud ambientalANTONIO NARIÑOI. AGOSTO 2025</v>
      </c>
      <c r="N867" s="127">
        <v>0</v>
      </c>
      <c r="O867" s="127" cm="1">
        <f t="array" ref="O867">IFERROR(S867/Q867:Q867,0)</f>
        <v>120226</v>
      </c>
      <c r="P867" s="127"/>
      <c r="Q867" s="98">
        <v>1</v>
      </c>
      <c r="R867" s="98"/>
      <c r="S867" s="99">
        <v>120226</v>
      </c>
      <c r="T867" s="98"/>
      <c r="U867" s="98">
        <v>1</v>
      </c>
      <c r="V867" s="98"/>
      <c r="W867" s="98">
        <v>120226</v>
      </c>
    </row>
    <row r="868" spans="2:23" ht="48" x14ac:dyDescent="0.35">
      <c r="B868" s="80">
        <v>2100</v>
      </c>
      <c r="C868" s="91" t="s">
        <v>70</v>
      </c>
      <c r="D868" s="8" t="str">
        <f t="shared" si="28"/>
        <v>2100Vigilancia de la salud ambiental</v>
      </c>
      <c r="E868" s="8" t="s">
        <v>285</v>
      </c>
      <c r="F868" s="80" t="s">
        <v>289</v>
      </c>
      <c r="G868" s="80" t="s">
        <v>433</v>
      </c>
      <c r="H868" s="80" t="s">
        <v>414</v>
      </c>
      <c r="I868" s="136" t="s">
        <v>504</v>
      </c>
      <c r="J868" s="136" t="s">
        <v>504</v>
      </c>
      <c r="K868" s="79" t="s">
        <v>443</v>
      </c>
      <c r="L868" s="91" t="s">
        <v>521</v>
      </c>
      <c r="M868" s="8" t="str">
        <f t="shared" si="27"/>
        <v>2100Vigilancia de la salud ambientalCANDELARIAI. AGOSTO 2025</v>
      </c>
      <c r="N868" s="127">
        <v>0</v>
      </c>
      <c r="O868" s="127" cm="1">
        <f t="array" ref="O868">IFERROR(S868/Q868:Q868,0)</f>
        <v>0</v>
      </c>
      <c r="P868" s="127"/>
      <c r="Q868" s="98">
        <v>0</v>
      </c>
      <c r="R868" s="98"/>
      <c r="S868" s="99">
        <v>0</v>
      </c>
      <c r="T868" s="98"/>
      <c r="U868" s="98">
        <v>0</v>
      </c>
      <c r="V868" s="98"/>
      <c r="W868" s="98">
        <v>0</v>
      </c>
    </row>
    <row r="869" spans="2:23" ht="60" x14ac:dyDescent="0.35">
      <c r="B869" s="80">
        <v>2100</v>
      </c>
      <c r="C869" s="91" t="s">
        <v>70</v>
      </c>
      <c r="D869" s="8" t="str">
        <f t="shared" si="28"/>
        <v>2100Vigilancia de la salud ambiental</v>
      </c>
      <c r="E869" s="8" t="s">
        <v>285</v>
      </c>
      <c r="F869" s="80" t="s">
        <v>289</v>
      </c>
      <c r="G869" s="80" t="s">
        <v>433</v>
      </c>
      <c r="H869" s="80" t="s">
        <v>414</v>
      </c>
      <c r="I869" s="136" t="s">
        <v>504</v>
      </c>
      <c r="J869" s="136" t="s">
        <v>504</v>
      </c>
      <c r="K869" s="91" t="s">
        <v>445</v>
      </c>
      <c r="L869" s="91" t="s">
        <v>521</v>
      </c>
      <c r="M869" s="8" t="str">
        <f t="shared" si="27"/>
        <v>2100Vigilancia de la salud ambientalRAFAEL URIBE URIBEI. AGOSTO 2025</v>
      </c>
      <c r="N869" s="127">
        <v>0</v>
      </c>
      <c r="O869" s="127" cm="1">
        <f t="array" ref="O869">IFERROR(S869/Q869:Q869,0)</f>
        <v>120226</v>
      </c>
      <c r="P869" s="127"/>
      <c r="Q869" s="98">
        <v>2</v>
      </c>
      <c r="R869" s="98"/>
      <c r="S869" s="99">
        <v>240452</v>
      </c>
      <c r="T869" s="98"/>
      <c r="U869" s="98">
        <v>2</v>
      </c>
      <c r="V869" s="98"/>
      <c r="W869" s="98">
        <v>240452</v>
      </c>
    </row>
    <row r="870" spans="2:23" ht="48" x14ac:dyDescent="0.35">
      <c r="B870" s="80">
        <v>2102</v>
      </c>
      <c r="C870" s="91" t="s">
        <v>70</v>
      </c>
      <c r="D870" s="8" t="str">
        <f t="shared" si="28"/>
        <v>2102Vigilancia de la salud ambiental</v>
      </c>
      <c r="E870" s="8" t="s">
        <v>285</v>
      </c>
      <c r="F870" s="80" t="s">
        <v>292</v>
      </c>
      <c r="G870" s="80" t="s">
        <v>387</v>
      </c>
      <c r="H870" s="80" t="s">
        <v>410</v>
      </c>
      <c r="I870" s="136" t="s">
        <v>504</v>
      </c>
      <c r="J870" s="136" t="s">
        <v>504</v>
      </c>
      <c r="K870" s="79" t="s">
        <v>443</v>
      </c>
      <c r="L870" s="91" t="s">
        <v>521</v>
      </c>
      <c r="M870" s="8" t="str">
        <f t="shared" si="27"/>
        <v>2102Vigilancia de la salud ambientalCANDELARIAI. AGOSTO 2025</v>
      </c>
      <c r="N870" s="127">
        <v>0</v>
      </c>
      <c r="O870" s="127" cm="1">
        <f t="array" ref="O870">IFERROR(S870/Q870:Q870,0)</f>
        <v>99419</v>
      </c>
      <c r="P870" s="127"/>
      <c r="Q870" s="98">
        <v>23</v>
      </c>
      <c r="R870" s="98"/>
      <c r="S870" s="99">
        <v>2286637</v>
      </c>
      <c r="T870" s="98"/>
      <c r="U870" s="98">
        <v>23</v>
      </c>
      <c r="V870" s="98"/>
      <c r="W870" s="98">
        <v>2286637</v>
      </c>
    </row>
    <row r="871" spans="2:23" ht="46" x14ac:dyDescent="0.35">
      <c r="B871" s="80">
        <v>2114</v>
      </c>
      <c r="C871" s="91" t="s">
        <v>70</v>
      </c>
      <c r="D871" s="8" t="str">
        <f t="shared" si="28"/>
        <v>2114Vigilancia de la salud ambiental</v>
      </c>
      <c r="E871" s="8" t="s">
        <v>285</v>
      </c>
      <c r="F871" s="80" t="s">
        <v>293</v>
      </c>
      <c r="G871" s="80" t="s">
        <v>378</v>
      </c>
      <c r="H871" s="80" t="s">
        <v>409</v>
      </c>
      <c r="I871" s="136" t="s">
        <v>504</v>
      </c>
      <c r="J871" s="136" t="s">
        <v>504</v>
      </c>
      <c r="K871" s="91" t="s">
        <v>447</v>
      </c>
      <c r="L871" s="91" t="s">
        <v>521</v>
      </c>
      <c r="M871" s="8" t="str">
        <f t="shared" si="27"/>
        <v>2114Vigilancia de la salud ambientalSANTA FEI. AGOSTO 2025</v>
      </c>
      <c r="N871" s="127">
        <v>0</v>
      </c>
      <c r="O871" s="127" cm="1">
        <f t="array" ref="O871">IFERROR(S871/Q871:Q871,0)</f>
        <v>78276352</v>
      </c>
      <c r="P871" s="127"/>
      <c r="Q871" s="98">
        <v>1</v>
      </c>
      <c r="R871" s="98"/>
      <c r="S871" s="99">
        <v>78276352</v>
      </c>
      <c r="T871" s="98"/>
      <c r="U871" s="98">
        <v>1</v>
      </c>
      <c r="V871" s="98"/>
      <c r="W871" s="98">
        <v>78276352</v>
      </c>
    </row>
    <row r="872" spans="2:23" ht="48" x14ac:dyDescent="0.35">
      <c r="B872" s="80">
        <v>2122</v>
      </c>
      <c r="C872" s="91" t="s">
        <v>70</v>
      </c>
      <c r="D872" s="8" t="str">
        <f t="shared" si="28"/>
        <v>2122Vigilancia de la salud ambiental</v>
      </c>
      <c r="E872" s="8" t="s">
        <v>285</v>
      </c>
      <c r="F872" s="80" t="s">
        <v>292</v>
      </c>
      <c r="G872" s="80" t="s">
        <v>427</v>
      </c>
      <c r="H872" s="80" t="s">
        <v>440</v>
      </c>
      <c r="I872" s="136" t="s">
        <v>504</v>
      </c>
      <c r="J872" s="136" t="s">
        <v>504</v>
      </c>
      <c r="K872" s="79" t="s">
        <v>446</v>
      </c>
      <c r="L872" s="91" t="s">
        <v>521</v>
      </c>
      <c r="M872" s="8" t="str">
        <f t="shared" si="27"/>
        <v>2122Vigilancia de la salud ambientalSAN CRISTOBALI. AGOSTO 2025</v>
      </c>
      <c r="N872" s="127">
        <v>0</v>
      </c>
      <c r="O872" s="127" cm="1">
        <f t="array" ref="O872">IFERROR(S872/Q872:Q872,0)</f>
        <v>0</v>
      </c>
      <c r="P872" s="127"/>
      <c r="Q872" s="98">
        <v>0</v>
      </c>
      <c r="R872" s="98"/>
      <c r="S872" s="99">
        <v>0</v>
      </c>
      <c r="T872" s="98"/>
      <c r="U872" s="98">
        <v>0</v>
      </c>
      <c r="V872" s="98"/>
      <c r="W872" s="98">
        <v>0</v>
      </c>
    </row>
    <row r="873" spans="2:23" ht="43.5" x14ac:dyDescent="0.35">
      <c r="B873" s="80">
        <v>2123</v>
      </c>
      <c r="C873" s="91" t="s">
        <v>70</v>
      </c>
      <c r="D873" s="8" t="str">
        <f t="shared" si="28"/>
        <v>2123Vigilancia de la salud ambiental</v>
      </c>
      <c r="E873" s="8" t="s">
        <v>285</v>
      </c>
      <c r="F873" s="80" t="s">
        <v>294</v>
      </c>
      <c r="G873" s="80" t="s">
        <v>388</v>
      </c>
      <c r="H873" s="80" t="s">
        <v>413</v>
      </c>
      <c r="I873" s="136" t="s">
        <v>504</v>
      </c>
      <c r="J873" s="136" t="s">
        <v>504</v>
      </c>
      <c r="K873" s="79" t="s">
        <v>447</v>
      </c>
      <c r="L873" s="91" t="s">
        <v>521</v>
      </c>
      <c r="M873" s="8" t="str">
        <f t="shared" si="27"/>
        <v>2123Vigilancia de la salud ambientalSANTA FEI. AGOSTO 2025</v>
      </c>
      <c r="N873" s="127">
        <v>0</v>
      </c>
      <c r="O873" s="127" cm="1">
        <f t="array" ref="O873">IFERROR(S873/Q873:Q873,0)</f>
        <v>1</v>
      </c>
      <c r="P873" s="127"/>
      <c r="Q873" s="98">
        <v>42242</v>
      </c>
      <c r="R873" s="98"/>
      <c r="S873" s="99">
        <v>42242</v>
      </c>
      <c r="T873" s="98"/>
      <c r="U873" s="98">
        <v>0</v>
      </c>
      <c r="V873" s="98"/>
      <c r="W873" s="98">
        <v>0</v>
      </c>
    </row>
    <row r="874" spans="2:23" ht="48" x14ac:dyDescent="0.35">
      <c r="B874" s="80">
        <v>2123</v>
      </c>
      <c r="C874" s="91" t="s">
        <v>70</v>
      </c>
      <c r="D874" s="8" t="str">
        <f t="shared" si="28"/>
        <v>2123Vigilancia de la salud ambiental</v>
      </c>
      <c r="E874" s="8" t="s">
        <v>285</v>
      </c>
      <c r="F874" s="80" t="s">
        <v>294</v>
      </c>
      <c r="G874" s="80" t="s">
        <v>388</v>
      </c>
      <c r="H874" s="80" t="s">
        <v>413</v>
      </c>
      <c r="I874" s="136" t="s">
        <v>504</v>
      </c>
      <c r="J874" s="136" t="s">
        <v>504</v>
      </c>
      <c r="K874" s="91" t="s">
        <v>446</v>
      </c>
      <c r="L874" s="91" t="s">
        <v>521</v>
      </c>
      <c r="M874" s="8" t="str">
        <f t="shared" si="27"/>
        <v>2123Vigilancia de la salud ambientalSAN CRISTOBALI. AGOSTO 2025</v>
      </c>
      <c r="N874" s="127">
        <v>0</v>
      </c>
      <c r="O874" s="127" cm="1">
        <f t="array" ref="O874">IFERROR(S874/Q874:Q874,0)</f>
        <v>1</v>
      </c>
      <c r="P874" s="127"/>
      <c r="Q874" s="98">
        <v>21433</v>
      </c>
      <c r="R874" s="98"/>
      <c r="S874" s="99">
        <v>21433</v>
      </c>
      <c r="T874" s="98"/>
      <c r="U874" s="98">
        <v>0</v>
      </c>
      <c r="V874" s="98"/>
      <c r="W874" s="98">
        <v>0</v>
      </c>
    </row>
    <row r="875" spans="2:23" ht="48" x14ac:dyDescent="0.35">
      <c r="B875" s="80">
        <v>2123</v>
      </c>
      <c r="C875" s="91" t="s">
        <v>70</v>
      </c>
      <c r="D875" s="8" t="str">
        <f t="shared" si="28"/>
        <v>2123Vigilancia de la salud ambiental</v>
      </c>
      <c r="E875" s="8" t="s">
        <v>285</v>
      </c>
      <c r="F875" s="80" t="s">
        <v>294</v>
      </c>
      <c r="G875" s="80" t="s">
        <v>388</v>
      </c>
      <c r="H875" s="80" t="s">
        <v>413</v>
      </c>
      <c r="I875" s="136" t="s">
        <v>504</v>
      </c>
      <c r="J875" s="136" t="s">
        <v>504</v>
      </c>
      <c r="K875" s="79" t="s">
        <v>444</v>
      </c>
      <c r="L875" s="91" t="s">
        <v>521</v>
      </c>
      <c r="M875" s="8" t="str">
        <f t="shared" si="27"/>
        <v>2123Vigilancia de la salud ambientalMARTIRESI. AGOSTO 2025</v>
      </c>
      <c r="N875" s="127">
        <v>0</v>
      </c>
      <c r="O875" s="127" cm="1">
        <f t="array" ref="O875">IFERROR(S875/Q875:Q875,0)</f>
        <v>1</v>
      </c>
      <c r="P875" s="127"/>
      <c r="Q875" s="98">
        <v>24933</v>
      </c>
      <c r="R875" s="98"/>
      <c r="S875" s="99">
        <v>24933</v>
      </c>
      <c r="T875" s="98"/>
      <c r="U875" s="98">
        <v>0</v>
      </c>
      <c r="V875" s="98"/>
      <c r="W875" s="98">
        <v>0</v>
      </c>
    </row>
    <row r="876" spans="2:23" ht="60" x14ac:dyDescent="0.35">
      <c r="B876" s="80">
        <v>2123</v>
      </c>
      <c r="C876" s="91" t="s">
        <v>70</v>
      </c>
      <c r="D876" s="8" t="str">
        <f t="shared" si="28"/>
        <v>2123Vigilancia de la salud ambiental</v>
      </c>
      <c r="E876" s="8" t="s">
        <v>285</v>
      </c>
      <c r="F876" s="80" t="s">
        <v>294</v>
      </c>
      <c r="G876" s="80" t="s">
        <v>388</v>
      </c>
      <c r="H876" s="80" t="s">
        <v>413</v>
      </c>
      <c r="I876" s="136" t="s">
        <v>504</v>
      </c>
      <c r="J876" s="136" t="s">
        <v>504</v>
      </c>
      <c r="K876" s="91" t="s">
        <v>442</v>
      </c>
      <c r="L876" s="91" t="s">
        <v>521</v>
      </c>
      <c r="M876" s="8" t="str">
        <f t="shared" si="27"/>
        <v>2123Vigilancia de la salud ambientalANTONIO NARIÑOI. AGOSTO 2025</v>
      </c>
      <c r="N876" s="127">
        <v>0</v>
      </c>
      <c r="O876" s="127" cm="1">
        <f t="array" ref="O876">IFERROR(S876/Q876:Q876,0)</f>
        <v>1</v>
      </c>
      <c r="P876" s="127"/>
      <c r="Q876" s="98">
        <v>41</v>
      </c>
      <c r="R876" s="98"/>
      <c r="S876" s="99">
        <v>41</v>
      </c>
      <c r="T876" s="98"/>
      <c r="U876" s="98">
        <v>0</v>
      </c>
      <c r="V876" s="98"/>
      <c r="W876" s="98">
        <v>0</v>
      </c>
    </row>
    <row r="877" spans="2:23" ht="48" x14ac:dyDescent="0.35">
      <c r="B877" s="80">
        <v>2123</v>
      </c>
      <c r="C877" s="91" t="s">
        <v>70</v>
      </c>
      <c r="D877" s="8" t="str">
        <f t="shared" si="28"/>
        <v>2123Vigilancia de la salud ambiental</v>
      </c>
      <c r="E877" s="8" t="s">
        <v>285</v>
      </c>
      <c r="F877" s="80" t="s">
        <v>294</v>
      </c>
      <c r="G877" s="80" t="s">
        <v>388</v>
      </c>
      <c r="H877" s="80" t="s">
        <v>413</v>
      </c>
      <c r="I877" s="136" t="s">
        <v>504</v>
      </c>
      <c r="J877" s="136" t="s">
        <v>504</v>
      </c>
      <c r="K877" s="79" t="s">
        <v>443</v>
      </c>
      <c r="L877" s="91" t="s">
        <v>521</v>
      </c>
      <c r="M877" s="8" t="str">
        <f t="shared" si="27"/>
        <v>2123Vigilancia de la salud ambientalCANDELARIAI. AGOSTO 2025</v>
      </c>
      <c r="N877" s="127">
        <v>0</v>
      </c>
      <c r="O877" s="127" cm="1">
        <f t="array" ref="O877">IFERROR(S877/Q877:Q877,0)</f>
        <v>1</v>
      </c>
      <c r="P877" s="127"/>
      <c r="Q877" s="98">
        <v>26</v>
      </c>
      <c r="R877" s="98"/>
      <c r="S877" s="99">
        <v>26</v>
      </c>
      <c r="T877" s="98"/>
      <c r="U877" s="98">
        <v>0</v>
      </c>
      <c r="V877" s="98"/>
      <c r="W877" s="98">
        <v>0</v>
      </c>
    </row>
    <row r="878" spans="2:23" ht="60" x14ac:dyDescent="0.35">
      <c r="B878" s="80">
        <v>2123</v>
      </c>
      <c r="C878" s="91" t="s">
        <v>70</v>
      </c>
      <c r="D878" s="8" t="str">
        <f t="shared" si="28"/>
        <v>2123Vigilancia de la salud ambiental</v>
      </c>
      <c r="E878" s="8" t="s">
        <v>285</v>
      </c>
      <c r="F878" s="80" t="s">
        <v>294</v>
      </c>
      <c r="G878" s="80" t="s">
        <v>388</v>
      </c>
      <c r="H878" s="80" t="s">
        <v>413</v>
      </c>
      <c r="I878" s="136" t="s">
        <v>504</v>
      </c>
      <c r="J878" s="136" t="s">
        <v>504</v>
      </c>
      <c r="K878" s="79" t="s">
        <v>445</v>
      </c>
      <c r="L878" s="91" t="s">
        <v>521</v>
      </c>
      <c r="M878" s="8" t="str">
        <f t="shared" si="27"/>
        <v>2123Vigilancia de la salud ambientalRAFAEL URIBE URIBEI. AGOSTO 2025</v>
      </c>
      <c r="N878" s="127">
        <v>0</v>
      </c>
      <c r="O878" s="127" cm="1">
        <f t="array" ref="O878">IFERROR(S878/Q878:Q878,0)</f>
        <v>1</v>
      </c>
      <c r="P878" s="127"/>
      <c r="Q878" s="98">
        <v>126</v>
      </c>
      <c r="R878" s="98"/>
      <c r="S878" s="99">
        <v>126</v>
      </c>
      <c r="T878" s="98"/>
      <c r="U878" s="98">
        <v>0</v>
      </c>
      <c r="V878" s="98"/>
      <c r="W878" s="98">
        <v>0</v>
      </c>
    </row>
    <row r="879" spans="2:23" ht="46" x14ac:dyDescent="0.35">
      <c r="B879" s="80">
        <v>2124</v>
      </c>
      <c r="C879" s="91" t="s">
        <v>70</v>
      </c>
      <c r="D879" s="8" t="str">
        <f t="shared" si="28"/>
        <v>2124Vigilancia de la salud ambiental</v>
      </c>
      <c r="E879" s="8" t="s">
        <v>285</v>
      </c>
      <c r="F879" s="80" t="s">
        <v>292</v>
      </c>
      <c r="G879" s="80" t="s">
        <v>427</v>
      </c>
      <c r="H879" s="80" t="s">
        <v>407</v>
      </c>
      <c r="I879" s="136" t="s">
        <v>504</v>
      </c>
      <c r="J879" s="136" t="s">
        <v>504</v>
      </c>
      <c r="K879" s="91" t="s">
        <v>447</v>
      </c>
      <c r="L879" s="91" t="s">
        <v>521</v>
      </c>
      <c r="M879" s="8" t="str">
        <f t="shared" si="27"/>
        <v>2124Vigilancia de la salud ambientalSANTA FEI. AGOSTO 2025</v>
      </c>
      <c r="N879" s="127">
        <v>0</v>
      </c>
      <c r="O879" s="127" cm="1">
        <f t="array" ref="O879">IFERROR(S879/Q879:Q879,0)</f>
        <v>1</v>
      </c>
      <c r="P879" s="127"/>
      <c r="Q879" s="98">
        <v>3922</v>
      </c>
      <c r="R879" s="98"/>
      <c r="S879" s="99">
        <v>3922</v>
      </c>
      <c r="T879" s="98"/>
      <c r="U879" s="98">
        <v>0</v>
      </c>
      <c r="V879" s="98"/>
      <c r="W879" s="98">
        <v>0</v>
      </c>
    </row>
    <row r="880" spans="2:23" ht="48" x14ac:dyDescent="0.35">
      <c r="B880" s="80">
        <v>2124</v>
      </c>
      <c r="C880" s="91" t="s">
        <v>70</v>
      </c>
      <c r="D880" s="8" t="str">
        <f t="shared" si="28"/>
        <v>2124Vigilancia de la salud ambiental</v>
      </c>
      <c r="E880" s="8" t="s">
        <v>285</v>
      </c>
      <c r="F880" s="80" t="s">
        <v>292</v>
      </c>
      <c r="G880" s="80" t="s">
        <v>427</v>
      </c>
      <c r="H880" s="80" t="s">
        <v>407</v>
      </c>
      <c r="I880" s="136" t="s">
        <v>504</v>
      </c>
      <c r="J880" s="136" t="s">
        <v>504</v>
      </c>
      <c r="K880" s="91" t="s">
        <v>446</v>
      </c>
      <c r="L880" s="91" t="s">
        <v>521</v>
      </c>
      <c r="M880" s="8" t="str">
        <f t="shared" si="27"/>
        <v>2124Vigilancia de la salud ambientalSAN CRISTOBALI. AGOSTO 2025</v>
      </c>
      <c r="N880" s="127">
        <v>0</v>
      </c>
      <c r="O880" s="127" cm="1">
        <f t="array" ref="O880">IFERROR(S880/Q880:Q880,0)</f>
        <v>1</v>
      </c>
      <c r="P880" s="127"/>
      <c r="Q880" s="98">
        <v>3922</v>
      </c>
      <c r="R880" s="98"/>
      <c r="S880" s="99">
        <v>3922</v>
      </c>
      <c r="T880" s="98"/>
      <c r="U880" s="98">
        <v>0</v>
      </c>
      <c r="V880" s="98"/>
      <c r="W880" s="98">
        <v>0</v>
      </c>
    </row>
    <row r="881" spans="2:23" ht="48" x14ac:dyDescent="0.35">
      <c r="B881" s="80">
        <v>2124</v>
      </c>
      <c r="C881" s="91" t="s">
        <v>70</v>
      </c>
      <c r="D881" s="8" t="str">
        <f t="shared" si="28"/>
        <v>2124Vigilancia de la salud ambiental</v>
      </c>
      <c r="E881" s="8" t="s">
        <v>285</v>
      </c>
      <c r="F881" s="80" t="s">
        <v>292</v>
      </c>
      <c r="G881" s="80" t="s">
        <v>427</v>
      </c>
      <c r="H881" s="80" t="s">
        <v>407</v>
      </c>
      <c r="I881" s="136" t="s">
        <v>504</v>
      </c>
      <c r="J881" s="136" t="s">
        <v>504</v>
      </c>
      <c r="K881" s="91" t="s">
        <v>444</v>
      </c>
      <c r="L881" s="91" t="s">
        <v>521</v>
      </c>
      <c r="M881" s="8" t="str">
        <f t="shared" si="27"/>
        <v>2124Vigilancia de la salud ambientalMARTIRESI. AGOSTO 2025</v>
      </c>
      <c r="N881" s="127">
        <v>0</v>
      </c>
      <c r="O881" s="127" cm="1">
        <f t="array" ref="O881">IFERROR(S881/Q881:Q881,0)</f>
        <v>1</v>
      </c>
      <c r="P881" s="127"/>
      <c r="Q881" s="98">
        <v>3930</v>
      </c>
      <c r="R881" s="98"/>
      <c r="S881" s="99">
        <v>3930</v>
      </c>
      <c r="T881" s="98"/>
      <c r="U881" s="98">
        <v>0</v>
      </c>
      <c r="V881" s="98"/>
      <c r="W881" s="98">
        <v>0</v>
      </c>
    </row>
    <row r="882" spans="2:23" ht="60" x14ac:dyDescent="0.35">
      <c r="B882" s="80">
        <v>2124</v>
      </c>
      <c r="C882" s="91" t="s">
        <v>70</v>
      </c>
      <c r="D882" s="8" t="str">
        <f t="shared" si="28"/>
        <v>2124Vigilancia de la salud ambiental</v>
      </c>
      <c r="E882" s="8" t="s">
        <v>285</v>
      </c>
      <c r="F882" s="80" t="s">
        <v>292</v>
      </c>
      <c r="G882" s="80" t="s">
        <v>427</v>
      </c>
      <c r="H882" s="80" t="s">
        <v>407</v>
      </c>
      <c r="I882" s="136" t="s">
        <v>504</v>
      </c>
      <c r="J882" s="136" t="s">
        <v>504</v>
      </c>
      <c r="K882" s="79" t="s">
        <v>442</v>
      </c>
      <c r="L882" s="91" t="s">
        <v>521</v>
      </c>
      <c r="M882" s="8" t="str">
        <f t="shared" si="27"/>
        <v>2124Vigilancia de la salud ambientalANTONIO NARIÑOI. AGOSTO 2025</v>
      </c>
      <c r="N882" s="127">
        <v>0</v>
      </c>
      <c r="O882" s="127" cm="1">
        <f t="array" ref="O882">IFERROR(S882/Q882:Q882,0)</f>
        <v>1</v>
      </c>
      <c r="P882" s="127"/>
      <c r="Q882" s="98">
        <v>3930</v>
      </c>
      <c r="R882" s="98"/>
      <c r="S882" s="99">
        <v>3930</v>
      </c>
      <c r="T882" s="98"/>
      <c r="U882" s="98">
        <v>0</v>
      </c>
      <c r="V882" s="98"/>
      <c r="W882" s="98">
        <v>0</v>
      </c>
    </row>
    <row r="883" spans="2:23" ht="46" x14ac:dyDescent="0.35">
      <c r="B883" s="80">
        <v>2131</v>
      </c>
      <c r="C883" s="91" t="s">
        <v>70</v>
      </c>
      <c r="D883" s="8" t="str">
        <f t="shared" si="28"/>
        <v>2131Vigilancia de la salud ambiental</v>
      </c>
      <c r="E883" s="8" t="s">
        <v>285</v>
      </c>
      <c r="F883" s="80" t="s">
        <v>293</v>
      </c>
      <c r="G883" s="80" t="s">
        <v>378</v>
      </c>
      <c r="H883" s="80" t="s">
        <v>409</v>
      </c>
      <c r="I883" s="136" t="s">
        <v>504</v>
      </c>
      <c r="J883" s="136" t="s">
        <v>504</v>
      </c>
      <c r="K883" s="91" t="s">
        <v>447</v>
      </c>
      <c r="L883" s="91" t="s">
        <v>521</v>
      </c>
      <c r="M883" s="8" t="str">
        <f t="shared" si="27"/>
        <v>2131Vigilancia de la salud ambientalSANTA FEI. AGOSTO 2025</v>
      </c>
      <c r="N883" s="127">
        <v>0</v>
      </c>
      <c r="O883" s="127" cm="1">
        <f t="array" ref="O883">IFERROR(S883/Q883:Q883,0)</f>
        <v>0</v>
      </c>
      <c r="P883" s="127"/>
      <c r="Q883" s="98">
        <v>0</v>
      </c>
      <c r="R883" s="98"/>
      <c r="S883" s="99">
        <v>0</v>
      </c>
      <c r="T883" s="98"/>
      <c r="U883" s="98">
        <v>0</v>
      </c>
      <c r="V883" s="98"/>
      <c r="W883" s="98">
        <v>0</v>
      </c>
    </row>
    <row r="884" spans="2:23" ht="46" x14ac:dyDescent="0.35">
      <c r="B884" s="80">
        <v>2134</v>
      </c>
      <c r="C884" s="91" t="s">
        <v>70</v>
      </c>
      <c r="D884" s="8" t="str">
        <f t="shared" si="28"/>
        <v>2134Vigilancia de la salud ambiental</v>
      </c>
      <c r="E884" s="8" t="s">
        <v>285</v>
      </c>
      <c r="F884" s="80" t="s">
        <v>293</v>
      </c>
      <c r="G884" s="80" t="s">
        <v>378</v>
      </c>
      <c r="H884" s="80" t="s">
        <v>409</v>
      </c>
      <c r="I884" s="136" t="s">
        <v>504</v>
      </c>
      <c r="J884" s="136" t="s">
        <v>504</v>
      </c>
      <c r="K884" s="79" t="s">
        <v>447</v>
      </c>
      <c r="L884" s="91" t="s">
        <v>521</v>
      </c>
      <c r="M884" s="8" t="str">
        <f t="shared" si="27"/>
        <v>2134Vigilancia de la salud ambientalSANTA FEI. AGOSTO 2025</v>
      </c>
      <c r="N884" s="127">
        <v>0</v>
      </c>
      <c r="O884" s="127" cm="1">
        <f t="array" ref="O884">IFERROR(S884/Q884:Q884,0)</f>
        <v>0</v>
      </c>
      <c r="P884" s="127"/>
      <c r="Q884" s="98">
        <v>0</v>
      </c>
      <c r="R884" s="98"/>
      <c r="S884" s="99">
        <v>0</v>
      </c>
      <c r="T884" s="98"/>
      <c r="U884" s="98">
        <v>0</v>
      </c>
      <c r="V884" s="98"/>
      <c r="W884" s="98">
        <v>0</v>
      </c>
    </row>
    <row r="885" spans="2:23" ht="48" x14ac:dyDescent="0.35">
      <c r="B885" s="80">
        <v>2139</v>
      </c>
      <c r="C885" s="91" t="s">
        <v>70</v>
      </c>
      <c r="D885" s="8" t="str">
        <f t="shared" si="28"/>
        <v>2139Vigilancia de la salud ambiental</v>
      </c>
      <c r="E885" s="8" t="s">
        <v>285</v>
      </c>
      <c r="F885" s="80" t="s">
        <v>288</v>
      </c>
      <c r="G885" s="80" t="s">
        <v>496</v>
      </c>
      <c r="H885" s="80" t="s">
        <v>406</v>
      </c>
      <c r="I885" s="136" t="s">
        <v>504</v>
      </c>
      <c r="J885" s="136" t="s">
        <v>504</v>
      </c>
      <c r="K885" s="91" t="s">
        <v>444</v>
      </c>
      <c r="L885" s="91" t="s">
        <v>521</v>
      </c>
      <c r="M885" s="8" t="str">
        <f t="shared" si="27"/>
        <v>2139Vigilancia de la salud ambientalMARTIRESI. AGOSTO 2025</v>
      </c>
      <c r="N885" s="127">
        <v>0</v>
      </c>
      <c r="O885" s="127" cm="1">
        <f t="array" ref="O885">IFERROR(S885/Q885:Q885,0)</f>
        <v>180336</v>
      </c>
      <c r="P885" s="127"/>
      <c r="Q885" s="98">
        <v>1</v>
      </c>
      <c r="R885" s="98"/>
      <c r="S885" s="99">
        <v>180336</v>
      </c>
      <c r="T885" s="98"/>
      <c r="U885" s="98">
        <v>1</v>
      </c>
      <c r="V885" s="98"/>
      <c r="W885" s="98">
        <v>180336</v>
      </c>
    </row>
    <row r="886" spans="2:23" ht="48" x14ac:dyDescent="0.35">
      <c r="B886" s="80">
        <v>2146</v>
      </c>
      <c r="C886" s="91" t="s">
        <v>70</v>
      </c>
      <c r="D886" s="8" t="str">
        <f t="shared" si="28"/>
        <v>2146Vigilancia de la salud ambiental</v>
      </c>
      <c r="E886" s="8" t="s">
        <v>285</v>
      </c>
      <c r="F886" s="80" t="s">
        <v>288</v>
      </c>
      <c r="G886" s="80" t="s">
        <v>434</v>
      </c>
      <c r="H886" s="80" t="s">
        <v>406</v>
      </c>
      <c r="I886" s="136" t="s">
        <v>504</v>
      </c>
      <c r="J886" s="136" t="s">
        <v>504</v>
      </c>
      <c r="K886" s="79" t="s">
        <v>444</v>
      </c>
      <c r="L886" s="91" t="s">
        <v>521</v>
      </c>
      <c r="M886" s="8" t="str">
        <f t="shared" si="27"/>
        <v>2146Vigilancia de la salud ambientalMARTIRESI. AGOSTO 2025</v>
      </c>
      <c r="N886" s="127">
        <v>0</v>
      </c>
      <c r="O886" s="127" cm="1">
        <f t="array" ref="O886">IFERROR(S886/Q886:Q886,0)</f>
        <v>0</v>
      </c>
      <c r="P886" s="127"/>
      <c r="Q886" s="98">
        <v>0</v>
      </c>
      <c r="R886" s="98"/>
      <c r="S886" s="99">
        <v>0</v>
      </c>
      <c r="T886" s="98"/>
      <c r="U886" s="98">
        <v>0</v>
      </c>
      <c r="V886" s="98"/>
      <c r="W886" s="98">
        <v>0</v>
      </c>
    </row>
    <row r="887" spans="2:23" ht="48" x14ac:dyDescent="0.35">
      <c r="B887" s="80">
        <v>2146</v>
      </c>
      <c r="C887" s="91" t="s">
        <v>70</v>
      </c>
      <c r="D887" s="8" t="str">
        <f t="shared" si="28"/>
        <v>2146Vigilancia de la salud ambiental</v>
      </c>
      <c r="E887" s="8" t="s">
        <v>285</v>
      </c>
      <c r="F887" s="80" t="s">
        <v>288</v>
      </c>
      <c r="G887" s="80" t="s">
        <v>434</v>
      </c>
      <c r="H887" s="80" t="s">
        <v>406</v>
      </c>
      <c r="I887" s="136" t="s">
        <v>504</v>
      </c>
      <c r="J887" s="136" t="s">
        <v>504</v>
      </c>
      <c r="K887" s="91" t="s">
        <v>443</v>
      </c>
      <c r="L887" s="91" t="s">
        <v>521</v>
      </c>
      <c r="M887" s="8" t="str">
        <f t="shared" si="27"/>
        <v>2146Vigilancia de la salud ambientalCANDELARIAI. AGOSTO 2025</v>
      </c>
      <c r="N887" s="127">
        <v>0</v>
      </c>
      <c r="O887" s="127" cm="1">
        <f t="array" ref="O887">IFERROR(S887/Q887:Q887,0)</f>
        <v>0</v>
      </c>
      <c r="P887" s="127"/>
      <c r="Q887" s="98">
        <v>0</v>
      </c>
      <c r="R887" s="98"/>
      <c r="S887" s="99">
        <v>0</v>
      </c>
      <c r="T887" s="98"/>
      <c r="U887" s="98">
        <v>0</v>
      </c>
      <c r="V887" s="98"/>
      <c r="W887" s="98">
        <v>0</v>
      </c>
    </row>
    <row r="888" spans="2:23" ht="43.5" x14ac:dyDescent="0.35">
      <c r="B888" s="80">
        <v>2150</v>
      </c>
      <c r="C888" s="91" t="s">
        <v>70</v>
      </c>
      <c r="D888" s="8" t="str">
        <f t="shared" si="28"/>
        <v>2150Vigilancia de la salud ambiental</v>
      </c>
      <c r="E888" s="8" t="s">
        <v>285</v>
      </c>
      <c r="F888" s="80" t="s">
        <v>289</v>
      </c>
      <c r="G888" s="80" t="s">
        <v>389</v>
      </c>
      <c r="H888" s="80" t="s">
        <v>406</v>
      </c>
      <c r="I888" s="136" t="s">
        <v>504</v>
      </c>
      <c r="J888" s="136" t="s">
        <v>504</v>
      </c>
      <c r="K888" s="91" t="s">
        <v>447</v>
      </c>
      <c r="L888" s="91" t="s">
        <v>521</v>
      </c>
      <c r="M888" s="8" t="str">
        <f t="shared" si="27"/>
        <v>2150Vigilancia de la salud ambientalSANTA FEI. AGOSTO 2025</v>
      </c>
      <c r="N888" s="127">
        <v>0</v>
      </c>
      <c r="O888" s="127" cm="1">
        <f t="array" ref="O888">IFERROR(S888/Q888:Q888,0)</f>
        <v>120224</v>
      </c>
      <c r="P888" s="127"/>
      <c r="Q888" s="98">
        <v>1</v>
      </c>
      <c r="R888" s="98"/>
      <c r="S888" s="99">
        <v>120224</v>
      </c>
      <c r="T888" s="98"/>
      <c r="U888" s="98">
        <v>1</v>
      </c>
      <c r="V888" s="98"/>
      <c r="W888" s="98">
        <v>120224</v>
      </c>
    </row>
    <row r="889" spans="2:23" ht="60" x14ac:dyDescent="0.35">
      <c r="B889" s="80">
        <v>2150</v>
      </c>
      <c r="C889" s="91" t="s">
        <v>70</v>
      </c>
      <c r="D889" s="8" t="str">
        <f t="shared" si="28"/>
        <v>2150Vigilancia de la salud ambiental</v>
      </c>
      <c r="E889" s="8" t="s">
        <v>285</v>
      </c>
      <c r="F889" s="80" t="s">
        <v>289</v>
      </c>
      <c r="G889" s="80" t="s">
        <v>389</v>
      </c>
      <c r="H889" s="80" t="s">
        <v>406</v>
      </c>
      <c r="I889" s="136" t="s">
        <v>504</v>
      </c>
      <c r="J889" s="136" t="s">
        <v>504</v>
      </c>
      <c r="K889" s="79" t="s">
        <v>442</v>
      </c>
      <c r="L889" s="91" t="s">
        <v>521</v>
      </c>
      <c r="M889" s="8" t="str">
        <f t="shared" si="27"/>
        <v>2150Vigilancia de la salud ambientalANTONIO NARIÑOI. AGOSTO 2025</v>
      </c>
      <c r="N889" s="127">
        <v>0</v>
      </c>
      <c r="O889" s="127" cm="1">
        <f t="array" ref="O889">IFERROR(S889/Q889:Q889,0)</f>
        <v>120224</v>
      </c>
      <c r="P889" s="127"/>
      <c r="Q889" s="98">
        <v>2</v>
      </c>
      <c r="R889" s="98"/>
      <c r="S889" s="99">
        <v>240448</v>
      </c>
      <c r="T889" s="98"/>
      <c r="U889" s="98">
        <v>2</v>
      </c>
      <c r="V889" s="98"/>
      <c r="W889" s="98">
        <v>240448</v>
      </c>
    </row>
    <row r="890" spans="2:23" ht="60" x14ac:dyDescent="0.35">
      <c r="B890" s="80">
        <v>2150</v>
      </c>
      <c r="C890" s="91" t="s">
        <v>70</v>
      </c>
      <c r="D890" s="8" t="str">
        <f t="shared" si="28"/>
        <v>2150Vigilancia de la salud ambiental</v>
      </c>
      <c r="E890" s="8" t="s">
        <v>285</v>
      </c>
      <c r="F890" s="80" t="s">
        <v>289</v>
      </c>
      <c r="G890" s="80" t="s">
        <v>389</v>
      </c>
      <c r="H890" s="80" t="s">
        <v>406</v>
      </c>
      <c r="I890" s="136" t="s">
        <v>504</v>
      </c>
      <c r="J890" s="136" t="s">
        <v>504</v>
      </c>
      <c r="K890" s="91" t="s">
        <v>445</v>
      </c>
      <c r="L890" s="91" t="s">
        <v>521</v>
      </c>
      <c r="M890" s="8" t="str">
        <f t="shared" si="27"/>
        <v>2150Vigilancia de la salud ambientalRAFAEL URIBE URIBEI. AGOSTO 2025</v>
      </c>
      <c r="N890" s="127">
        <v>0</v>
      </c>
      <c r="O890" s="127" cm="1">
        <f t="array" ref="O890">IFERROR(S890/Q890:Q890,0)</f>
        <v>120224</v>
      </c>
      <c r="P890" s="127"/>
      <c r="Q890" s="98">
        <v>2</v>
      </c>
      <c r="R890" s="98"/>
      <c r="S890" s="99">
        <v>240448</v>
      </c>
      <c r="T890" s="98"/>
      <c r="U890" s="98">
        <v>2</v>
      </c>
      <c r="V890" s="98"/>
      <c r="W890" s="98">
        <v>240448</v>
      </c>
    </row>
    <row r="891" spans="2:23" ht="43.5" x14ac:dyDescent="0.35">
      <c r="B891" s="80">
        <v>2151</v>
      </c>
      <c r="C891" s="91" t="s">
        <v>70</v>
      </c>
      <c r="D891" s="8" t="str">
        <f t="shared" si="28"/>
        <v>2151Vigilancia de la salud ambiental</v>
      </c>
      <c r="E891" s="8" t="s">
        <v>285</v>
      </c>
      <c r="F891" s="80" t="s">
        <v>289</v>
      </c>
      <c r="G891" s="80" t="s">
        <v>390</v>
      </c>
      <c r="H891" s="80" t="s">
        <v>406</v>
      </c>
      <c r="I891" s="136" t="s">
        <v>504</v>
      </c>
      <c r="J891" s="136" t="s">
        <v>504</v>
      </c>
      <c r="K891" s="79" t="s">
        <v>447</v>
      </c>
      <c r="L891" s="91" t="s">
        <v>521</v>
      </c>
      <c r="M891" s="8" t="str">
        <f t="shared" si="27"/>
        <v>2151Vigilancia de la salud ambientalSANTA FEI. AGOSTO 2025</v>
      </c>
      <c r="N891" s="127">
        <v>0</v>
      </c>
      <c r="O891" s="127" cm="1">
        <f t="array" ref="O891">IFERROR(S891/Q891:Q891,0)</f>
        <v>0</v>
      </c>
      <c r="P891" s="127"/>
      <c r="Q891" s="98">
        <v>0</v>
      </c>
      <c r="R891" s="98"/>
      <c r="S891" s="99">
        <v>0</v>
      </c>
      <c r="T891" s="98"/>
      <c r="U891" s="98">
        <v>0</v>
      </c>
      <c r="V891" s="98"/>
      <c r="W891" s="98">
        <v>0</v>
      </c>
    </row>
    <row r="892" spans="2:23" ht="48" x14ac:dyDescent="0.35">
      <c r="B892" s="80">
        <v>2151</v>
      </c>
      <c r="C892" s="91" t="s">
        <v>70</v>
      </c>
      <c r="D892" s="8" t="str">
        <f t="shared" si="28"/>
        <v>2151Vigilancia de la salud ambiental</v>
      </c>
      <c r="E892" s="8" t="s">
        <v>285</v>
      </c>
      <c r="F892" s="80" t="s">
        <v>289</v>
      </c>
      <c r="G892" s="80" t="s">
        <v>390</v>
      </c>
      <c r="H892" s="80" t="s">
        <v>406</v>
      </c>
      <c r="I892" s="136" t="s">
        <v>504</v>
      </c>
      <c r="J892" s="136" t="s">
        <v>504</v>
      </c>
      <c r="K892" s="91" t="s">
        <v>446</v>
      </c>
      <c r="L892" s="91" t="s">
        <v>521</v>
      </c>
      <c r="M892" s="8" t="str">
        <f t="shared" si="27"/>
        <v>2151Vigilancia de la salud ambientalSAN CRISTOBALI. AGOSTO 2025</v>
      </c>
      <c r="N892" s="127">
        <v>0</v>
      </c>
      <c r="O892" s="127" cm="1">
        <f t="array" ref="O892">IFERROR(S892/Q892:Q892,0)</f>
        <v>90168</v>
      </c>
      <c r="P892" s="127"/>
      <c r="Q892" s="98">
        <v>3</v>
      </c>
      <c r="R892" s="98"/>
      <c r="S892" s="99">
        <v>270504</v>
      </c>
      <c r="T892" s="98"/>
      <c r="U892" s="98">
        <v>3</v>
      </c>
      <c r="V892" s="98"/>
      <c r="W892" s="98">
        <v>270504</v>
      </c>
    </row>
    <row r="893" spans="2:23" ht="48" x14ac:dyDescent="0.35">
      <c r="B893" s="80">
        <v>2151</v>
      </c>
      <c r="C893" s="91" t="s">
        <v>70</v>
      </c>
      <c r="D893" s="8" t="str">
        <f t="shared" si="28"/>
        <v>2151Vigilancia de la salud ambiental</v>
      </c>
      <c r="E893" s="8" t="s">
        <v>285</v>
      </c>
      <c r="F893" s="80" t="s">
        <v>289</v>
      </c>
      <c r="G893" s="80" t="s">
        <v>390</v>
      </c>
      <c r="H893" s="80" t="s">
        <v>406</v>
      </c>
      <c r="I893" s="136" t="s">
        <v>504</v>
      </c>
      <c r="J893" s="136" t="s">
        <v>504</v>
      </c>
      <c r="K893" s="79" t="s">
        <v>444</v>
      </c>
      <c r="L893" s="91" t="s">
        <v>521</v>
      </c>
      <c r="M893" s="8" t="str">
        <f t="shared" si="27"/>
        <v>2151Vigilancia de la salud ambientalMARTIRESI. AGOSTO 2025</v>
      </c>
      <c r="N893" s="127">
        <v>0</v>
      </c>
      <c r="O893" s="127" cm="1">
        <f t="array" ref="O893">IFERROR(S893/Q893:Q893,0)</f>
        <v>90168</v>
      </c>
      <c r="P893" s="127"/>
      <c r="Q893" s="98">
        <v>2</v>
      </c>
      <c r="R893" s="98"/>
      <c r="S893" s="99">
        <v>180336</v>
      </c>
      <c r="T893" s="98"/>
      <c r="U893" s="98">
        <v>2</v>
      </c>
      <c r="V893" s="98"/>
      <c r="W893" s="98">
        <v>180336</v>
      </c>
    </row>
    <row r="894" spans="2:23" ht="60" x14ac:dyDescent="0.35">
      <c r="B894" s="80">
        <v>2151</v>
      </c>
      <c r="C894" s="91" t="s">
        <v>70</v>
      </c>
      <c r="D894" s="8" t="str">
        <f t="shared" si="28"/>
        <v>2151Vigilancia de la salud ambiental</v>
      </c>
      <c r="E894" s="8" t="s">
        <v>285</v>
      </c>
      <c r="F894" s="80" t="s">
        <v>289</v>
      </c>
      <c r="G894" s="80" t="s">
        <v>390</v>
      </c>
      <c r="H894" s="80" t="s">
        <v>406</v>
      </c>
      <c r="I894" s="136" t="s">
        <v>504</v>
      </c>
      <c r="J894" s="136" t="s">
        <v>504</v>
      </c>
      <c r="K894" s="91" t="s">
        <v>442</v>
      </c>
      <c r="L894" s="91" t="s">
        <v>521</v>
      </c>
      <c r="M894" s="8" t="str">
        <f t="shared" si="27"/>
        <v>2151Vigilancia de la salud ambientalANTONIO NARIÑOI. AGOSTO 2025</v>
      </c>
      <c r="N894" s="127">
        <v>0</v>
      </c>
      <c r="O894" s="127" cm="1">
        <f t="array" ref="O894">IFERROR(S894/Q894:Q894,0)</f>
        <v>90168</v>
      </c>
      <c r="P894" s="127"/>
      <c r="Q894" s="98">
        <v>3</v>
      </c>
      <c r="R894" s="98"/>
      <c r="S894" s="99">
        <v>270504</v>
      </c>
      <c r="T894" s="98"/>
      <c r="U894" s="98">
        <v>2</v>
      </c>
      <c r="V894" s="98"/>
      <c r="W894" s="98">
        <v>180336</v>
      </c>
    </row>
    <row r="895" spans="2:23" ht="48" x14ac:dyDescent="0.35">
      <c r="B895" s="80">
        <v>2151</v>
      </c>
      <c r="C895" s="91" t="s">
        <v>70</v>
      </c>
      <c r="D895" s="8" t="str">
        <f t="shared" si="28"/>
        <v>2151Vigilancia de la salud ambiental</v>
      </c>
      <c r="E895" s="8" t="s">
        <v>285</v>
      </c>
      <c r="F895" s="80" t="s">
        <v>289</v>
      </c>
      <c r="G895" s="80" t="s">
        <v>390</v>
      </c>
      <c r="H895" s="80" t="s">
        <v>406</v>
      </c>
      <c r="I895" s="136" t="s">
        <v>504</v>
      </c>
      <c r="J895" s="136" t="s">
        <v>504</v>
      </c>
      <c r="K895" s="79" t="s">
        <v>443</v>
      </c>
      <c r="L895" s="91" t="s">
        <v>521</v>
      </c>
      <c r="M895" s="8" t="str">
        <f t="shared" si="27"/>
        <v>2151Vigilancia de la salud ambientalCANDELARIAI. AGOSTO 2025</v>
      </c>
      <c r="N895" s="127">
        <v>0</v>
      </c>
      <c r="O895" s="127" cm="1">
        <f t="array" ref="O895">IFERROR(S895/Q895:Q895,0)</f>
        <v>90168</v>
      </c>
      <c r="P895" s="127"/>
      <c r="Q895" s="98">
        <v>2</v>
      </c>
      <c r="R895" s="98"/>
      <c r="S895" s="99">
        <v>180336</v>
      </c>
      <c r="T895" s="98"/>
      <c r="U895" s="98">
        <v>2</v>
      </c>
      <c r="V895" s="98"/>
      <c r="W895" s="98">
        <v>180336</v>
      </c>
    </row>
    <row r="896" spans="2:23" ht="60" x14ac:dyDescent="0.35">
      <c r="B896" s="80">
        <v>2151</v>
      </c>
      <c r="C896" s="91" t="s">
        <v>70</v>
      </c>
      <c r="D896" s="8" t="str">
        <f t="shared" si="28"/>
        <v>2151Vigilancia de la salud ambiental</v>
      </c>
      <c r="E896" s="8" t="s">
        <v>285</v>
      </c>
      <c r="F896" s="80" t="s">
        <v>289</v>
      </c>
      <c r="G896" s="80" t="s">
        <v>390</v>
      </c>
      <c r="H896" s="80" t="s">
        <v>406</v>
      </c>
      <c r="I896" s="136" t="s">
        <v>504</v>
      </c>
      <c r="J896" s="136" t="s">
        <v>504</v>
      </c>
      <c r="K896" s="91" t="s">
        <v>445</v>
      </c>
      <c r="L896" s="91" t="s">
        <v>521</v>
      </c>
      <c r="M896" s="8" t="str">
        <f t="shared" si="27"/>
        <v>2151Vigilancia de la salud ambientalRAFAEL URIBE URIBEI. AGOSTO 2025</v>
      </c>
      <c r="N896" s="127">
        <v>0</v>
      </c>
      <c r="O896" s="127" cm="1">
        <f t="array" ref="O896">IFERROR(S896/Q896:Q896,0)</f>
        <v>90168</v>
      </c>
      <c r="P896" s="127"/>
      <c r="Q896" s="98">
        <v>1</v>
      </c>
      <c r="R896" s="98"/>
      <c r="S896" s="99">
        <v>90168</v>
      </c>
      <c r="T896" s="98"/>
      <c r="U896" s="98">
        <v>1</v>
      </c>
      <c r="V896" s="98"/>
      <c r="W896" s="98">
        <v>90168</v>
      </c>
    </row>
    <row r="897" spans="2:23" ht="46" x14ac:dyDescent="0.35">
      <c r="B897" s="80">
        <v>2152</v>
      </c>
      <c r="C897" s="91" t="s">
        <v>70</v>
      </c>
      <c r="D897" s="8" t="str">
        <f t="shared" si="28"/>
        <v>2152Vigilancia de la salud ambiental</v>
      </c>
      <c r="E897" s="8" t="s">
        <v>285</v>
      </c>
      <c r="F897" s="80" t="s">
        <v>289</v>
      </c>
      <c r="G897" s="80" t="s">
        <v>391</v>
      </c>
      <c r="H897" s="80" t="s">
        <v>406</v>
      </c>
      <c r="I897" s="136" t="s">
        <v>504</v>
      </c>
      <c r="J897" s="136" t="s">
        <v>504</v>
      </c>
      <c r="K897" s="79" t="s">
        <v>447</v>
      </c>
      <c r="L897" s="91" t="s">
        <v>521</v>
      </c>
      <c r="M897" s="8" t="str">
        <f t="shared" si="27"/>
        <v>2152Vigilancia de la salud ambientalSANTA FEI. AGOSTO 2025</v>
      </c>
      <c r="N897" s="127">
        <v>0</v>
      </c>
      <c r="O897" s="127" cm="1">
        <f t="array" ref="O897">IFERROR(S897/Q897:Q897,0)</f>
        <v>120224</v>
      </c>
      <c r="P897" s="127"/>
      <c r="Q897" s="98">
        <v>2</v>
      </c>
      <c r="R897" s="98"/>
      <c r="S897" s="99">
        <v>240448</v>
      </c>
      <c r="T897" s="98"/>
      <c r="U897" s="98">
        <v>2</v>
      </c>
      <c r="V897" s="98"/>
      <c r="W897" s="98">
        <v>240448</v>
      </c>
    </row>
    <row r="898" spans="2:23" ht="48" x14ac:dyDescent="0.35">
      <c r="B898" s="80">
        <v>2152</v>
      </c>
      <c r="C898" s="91" t="s">
        <v>70</v>
      </c>
      <c r="D898" s="8" t="str">
        <f t="shared" si="28"/>
        <v>2152Vigilancia de la salud ambiental</v>
      </c>
      <c r="E898" s="8" t="s">
        <v>285</v>
      </c>
      <c r="F898" s="80" t="s">
        <v>289</v>
      </c>
      <c r="G898" s="80" t="s">
        <v>391</v>
      </c>
      <c r="H898" s="80" t="s">
        <v>406</v>
      </c>
      <c r="I898" s="136" t="s">
        <v>504</v>
      </c>
      <c r="J898" s="136" t="s">
        <v>504</v>
      </c>
      <c r="K898" s="91" t="s">
        <v>446</v>
      </c>
      <c r="L898" s="91" t="s">
        <v>521</v>
      </c>
      <c r="M898" s="8" t="str">
        <f t="shared" si="27"/>
        <v>2152Vigilancia de la salud ambientalSAN CRISTOBALI. AGOSTO 2025</v>
      </c>
      <c r="N898" s="127">
        <v>0</v>
      </c>
      <c r="O898" s="127" cm="1">
        <f t="array" ref="O898">IFERROR(S898/Q898:Q898,0)</f>
        <v>120224</v>
      </c>
      <c r="P898" s="127"/>
      <c r="Q898" s="98">
        <v>8</v>
      </c>
      <c r="R898" s="98"/>
      <c r="S898" s="99">
        <v>961792</v>
      </c>
      <c r="T898" s="98"/>
      <c r="U898" s="98">
        <v>8</v>
      </c>
      <c r="V898" s="98"/>
      <c r="W898" s="98">
        <v>961792</v>
      </c>
    </row>
    <row r="899" spans="2:23" ht="48" x14ac:dyDescent="0.35">
      <c r="B899" s="80">
        <v>2152</v>
      </c>
      <c r="C899" s="91" t="s">
        <v>70</v>
      </c>
      <c r="D899" s="8" t="str">
        <f t="shared" si="28"/>
        <v>2152Vigilancia de la salud ambiental</v>
      </c>
      <c r="E899" s="8" t="s">
        <v>285</v>
      </c>
      <c r="F899" s="80" t="s">
        <v>289</v>
      </c>
      <c r="G899" s="80" t="s">
        <v>391</v>
      </c>
      <c r="H899" s="80" t="s">
        <v>406</v>
      </c>
      <c r="I899" s="136" t="s">
        <v>504</v>
      </c>
      <c r="J899" s="136" t="s">
        <v>504</v>
      </c>
      <c r="K899" s="79" t="s">
        <v>444</v>
      </c>
      <c r="L899" s="91" t="s">
        <v>521</v>
      </c>
      <c r="M899" s="8" t="str">
        <f t="shared" ref="M899:M962" si="29">+D899&amp;K899&amp;L899</f>
        <v>2152Vigilancia de la salud ambientalMARTIRESI. AGOSTO 2025</v>
      </c>
      <c r="N899" s="127">
        <v>0</v>
      </c>
      <c r="O899" s="127" cm="1">
        <f t="array" ref="O899">IFERROR(S899/Q899:Q899,0)</f>
        <v>120224</v>
      </c>
      <c r="P899" s="127"/>
      <c r="Q899" s="98">
        <v>2</v>
      </c>
      <c r="R899" s="98"/>
      <c r="S899" s="99">
        <v>240448</v>
      </c>
      <c r="T899" s="98"/>
      <c r="U899" s="98">
        <v>2</v>
      </c>
      <c r="V899" s="98"/>
      <c r="W899" s="98">
        <v>240448</v>
      </c>
    </row>
    <row r="900" spans="2:23" ht="60" x14ac:dyDescent="0.35">
      <c r="B900" s="80">
        <v>2152</v>
      </c>
      <c r="C900" s="91" t="s">
        <v>70</v>
      </c>
      <c r="D900" s="8" t="str">
        <f t="shared" ref="D900:D963" si="30">+B900&amp;C900</f>
        <v>2152Vigilancia de la salud ambiental</v>
      </c>
      <c r="E900" s="8" t="s">
        <v>285</v>
      </c>
      <c r="F900" s="80" t="s">
        <v>289</v>
      </c>
      <c r="G900" s="80" t="s">
        <v>391</v>
      </c>
      <c r="H900" s="80" t="s">
        <v>406</v>
      </c>
      <c r="I900" s="136" t="s">
        <v>504</v>
      </c>
      <c r="J900" s="136" t="s">
        <v>504</v>
      </c>
      <c r="K900" s="91" t="s">
        <v>442</v>
      </c>
      <c r="L900" s="91" t="s">
        <v>521</v>
      </c>
      <c r="M900" s="8" t="str">
        <f t="shared" si="29"/>
        <v>2152Vigilancia de la salud ambientalANTONIO NARIÑOI. AGOSTO 2025</v>
      </c>
      <c r="N900" s="127">
        <v>0</v>
      </c>
      <c r="O900" s="127" cm="1">
        <f t="array" ref="O900">IFERROR(S900/Q900:Q900,0)</f>
        <v>120224</v>
      </c>
      <c r="P900" s="127"/>
      <c r="Q900" s="98">
        <v>4</v>
      </c>
      <c r="R900" s="98"/>
      <c r="S900" s="99">
        <v>480896</v>
      </c>
      <c r="T900" s="98"/>
      <c r="U900" s="98">
        <v>4</v>
      </c>
      <c r="V900" s="98"/>
      <c r="W900" s="98">
        <v>480896</v>
      </c>
    </row>
    <row r="901" spans="2:23" ht="48" x14ac:dyDescent="0.35">
      <c r="B901" s="80">
        <v>2152</v>
      </c>
      <c r="C901" s="91" t="s">
        <v>70</v>
      </c>
      <c r="D901" s="8" t="str">
        <f t="shared" si="30"/>
        <v>2152Vigilancia de la salud ambiental</v>
      </c>
      <c r="E901" s="8" t="s">
        <v>285</v>
      </c>
      <c r="F901" s="80" t="s">
        <v>289</v>
      </c>
      <c r="G901" s="80" t="s">
        <v>391</v>
      </c>
      <c r="H901" s="80" t="s">
        <v>406</v>
      </c>
      <c r="I901" s="136" t="s">
        <v>504</v>
      </c>
      <c r="J901" s="136" t="s">
        <v>504</v>
      </c>
      <c r="K901" s="79" t="s">
        <v>443</v>
      </c>
      <c r="L901" s="91" t="s">
        <v>521</v>
      </c>
      <c r="M901" s="8" t="str">
        <f t="shared" si="29"/>
        <v>2152Vigilancia de la salud ambientalCANDELARIAI. AGOSTO 2025</v>
      </c>
      <c r="N901" s="127">
        <v>0</v>
      </c>
      <c r="O901" s="127" cm="1">
        <f t="array" ref="O901">IFERROR(S901/Q901:Q901,0)</f>
        <v>0</v>
      </c>
      <c r="P901" s="127"/>
      <c r="Q901" s="98">
        <v>0</v>
      </c>
      <c r="R901" s="98"/>
      <c r="S901" s="99">
        <v>0</v>
      </c>
      <c r="T901" s="98"/>
      <c r="U901" s="98">
        <v>0</v>
      </c>
      <c r="V901" s="98"/>
      <c r="W901" s="98">
        <v>0</v>
      </c>
    </row>
    <row r="902" spans="2:23" ht="60" x14ac:dyDescent="0.35">
      <c r="B902" s="80">
        <v>2152</v>
      </c>
      <c r="C902" s="91" t="s">
        <v>70</v>
      </c>
      <c r="D902" s="8" t="str">
        <f t="shared" si="30"/>
        <v>2152Vigilancia de la salud ambiental</v>
      </c>
      <c r="E902" s="8" t="s">
        <v>285</v>
      </c>
      <c r="F902" s="80" t="s">
        <v>289</v>
      </c>
      <c r="G902" s="80" t="s">
        <v>391</v>
      </c>
      <c r="H902" s="80" t="s">
        <v>406</v>
      </c>
      <c r="I902" s="136" t="s">
        <v>504</v>
      </c>
      <c r="J902" s="136" t="s">
        <v>504</v>
      </c>
      <c r="K902" s="91" t="s">
        <v>445</v>
      </c>
      <c r="L902" s="91" t="s">
        <v>521</v>
      </c>
      <c r="M902" s="8" t="str">
        <f t="shared" si="29"/>
        <v>2152Vigilancia de la salud ambientalRAFAEL URIBE URIBEI. AGOSTO 2025</v>
      </c>
      <c r="N902" s="127">
        <v>0</v>
      </c>
      <c r="O902" s="127" cm="1">
        <f t="array" ref="O902">IFERROR(S902/Q902:Q902,0)</f>
        <v>120224</v>
      </c>
      <c r="P902" s="127"/>
      <c r="Q902" s="98">
        <v>7</v>
      </c>
      <c r="R902" s="98"/>
      <c r="S902" s="99">
        <v>841568</v>
      </c>
      <c r="T902" s="98"/>
      <c r="U902" s="98">
        <v>6</v>
      </c>
      <c r="V902" s="98"/>
      <c r="W902" s="98">
        <v>721344</v>
      </c>
    </row>
    <row r="903" spans="2:23" ht="46" x14ac:dyDescent="0.35">
      <c r="B903" s="80">
        <v>2153</v>
      </c>
      <c r="C903" s="91" t="s">
        <v>70</v>
      </c>
      <c r="D903" s="8" t="str">
        <f t="shared" si="30"/>
        <v>2153Vigilancia de la salud ambiental</v>
      </c>
      <c r="E903" s="8" t="s">
        <v>285</v>
      </c>
      <c r="F903" s="80" t="s">
        <v>289</v>
      </c>
      <c r="G903" s="80" t="s">
        <v>392</v>
      </c>
      <c r="H903" s="80" t="s">
        <v>406</v>
      </c>
      <c r="I903" s="136" t="s">
        <v>504</v>
      </c>
      <c r="J903" s="136" t="s">
        <v>504</v>
      </c>
      <c r="K903" s="91" t="s">
        <v>447</v>
      </c>
      <c r="L903" s="91" t="s">
        <v>521</v>
      </c>
      <c r="M903" s="8" t="str">
        <f t="shared" si="29"/>
        <v>2153Vigilancia de la salud ambientalSANTA FEI. AGOSTO 2025</v>
      </c>
      <c r="N903" s="127">
        <v>0</v>
      </c>
      <c r="O903" s="127" cm="1">
        <f t="array" ref="O903">IFERROR(S903/Q903:Q903,0)</f>
        <v>180336</v>
      </c>
      <c r="P903" s="127"/>
      <c r="Q903" s="98">
        <v>1</v>
      </c>
      <c r="R903" s="98"/>
      <c r="S903" s="99">
        <v>180336</v>
      </c>
      <c r="T903" s="98"/>
      <c r="U903" s="98">
        <v>1</v>
      </c>
      <c r="V903" s="98"/>
      <c r="W903" s="98">
        <v>180336</v>
      </c>
    </row>
    <row r="904" spans="2:23" ht="48" x14ac:dyDescent="0.35">
      <c r="B904" s="80">
        <v>2153</v>
      </c>
      <c r="C904" s="91" t="s">
        <v>70</v>
      </c>
      <c r="D904" s="8" t="str">
        <f t="shared" si="30"/>
        <v>2153Vigilancia de la salud ambiental</v>
      </c>
      <c r="E904" s="8" t="s">
        <v>285</v>
      </c>
      <c r="F904" s="80" t="s">
        <v>289</v>
      </c>
      <c r="G904" s="80" t="s">
        <v>392</v>
      </c>
      <c r="H904" s="80" t="s">
        <v>406</v>
      </c>
      <c r="I904" s="136" t="s">
        <v>504</v>
      </c>
      <c r="J904" s="136" t="s">
        <v>504</v>
      </c>
      <c r="K904" s="79" t="s">
        <v>446</v>
      </c>
      <c r="L904" s="91" t="s">
        <v>521</v>
      </c>
      <c r="M904" s="8" t="str">
        <f t="shared" si="29"/>
        <v>2153Vigilancia de la salud ambientalSAN CRISTOBALI. AGOSTO 2025</v>
      </c>
      <c r="N904" s="127">
        <v>0</v>
      </c>
      <c r="O904" s="127" cm="1">
        <f t="array" ref="O904">IFERROR(S904/Q904:Q904,0)</f>
        <v>180336</v>
      </c>
      <c r="P904" s="127"/>
      <c r="Q904" s="98">
        <v>14</v>
      </c>
      <c r="R904" s="98"/>
      <c r="S904" s="99">
        <v>2524704</v>
      </c>
      <c r="T904" s="98"/>
      <c r="U904" s="98">
        <v>12</v>
      </c>
      <c r="V904" s="98"/>
      <c r="W904" s="98">
        <v>2164032</v>
      </c>
    </row>
    <row r="905" spans="2:23" ht="48" x14ac:dyDescent="0.35">
      <c r="B905" s="80">
        <v>2153</v>
      </c>
      <c r="C905" s="91" t="s">
        <v>70</v>
      </c>
      <c r="D905" s="8" t="str">
        <f t="shared" si="30"/>
        <v>2153Vigilancia de la salud ambiental</v>
      </c>
      <c r="E905" s="8" t="s">
        <v>285</v>
      </c>
      <c r="F905" s="80" t="s">
        <v>289</v>
      </c>
      <c r="G905" s="80" t="s">
        <v>392</v>
      </c>
      <c r="H905" s="80" t="s">
        <v>406</v>
      </c>
      <c r="I905" s="136" t="s">
        <v>504</v>
      </c>
      <c r="J905" s="136" t="s">
        <v>504</v>
      </c>
      <c r="K905" s="91" t="s">
        <v>444</v>
      </c>
      <c r="L905" s="91" t="s">
        <v>521</v>
      </c>
      <c r="M905" s="8" t="str">
        <f t="shared" si="29"/>
        <v>2153Vigilancia de la salud ambientalMARTIRESI. AGOSTO 2025</v>
      </c>
      <c r="N905" s="127">
        <v>0</v>
      </c>
      <c r="O905" s="127" cm="1">
        <f t="array" ref="O905">IFERROR(S905/Q905:Q905,0)</f>
        <v>180336</v>
      </c>
      <c r="P905" s="127"/>
      <c r="Q905" s="98">
        <v>1</v>
      </c>
      <c r="R905" s="98"/>
      <c r="S905" s="99">
        <v>180336</v>
      </c>
      <c r="T905" s="98"/>
      <c r="U905" s="98">
        <v>1</v>
      </c>
      <c r="V905" s="98"/>
      <c r="W905" s="98">
        <v>180336</v>
      </c>
    </row>
    <row r="906" spans="2:23" ht="60" x14ac:dyDescent="0.35">
      <c r="B906" s="80">
        <v>2153</v>
      </c>
      <c r="C906" s="91" t="s">
        <v>70</v>
      </c>
      <c r="D906" s="8" t="str">
        <f t="shared" si="30"/>
        <v>2153Vigilancia de la salud ambiental</v>
      </c>
      <c r="E906" s="8" t="s">
        <v>285</v>
      </c>
      <c r="F906" s="80" t="s">
        <v>289</v>
      </c>
      <c r="G906" s="80" t="s">
        <v>392</v>
      </c>
      <c r="H906" s="80" t="s">
        <v>406</v>
      </c>
      <c r="I906" s="136" t="s">
        <v>504</v>
      </c>
      <c r="J906" s="136" t="s">
        <v>504</v>
      </c>
      <c r="K906" s="79" t="s">
        <v>442</v>
      </c>
      <c r="L906" s="91" t="s">
        <v>521</v>
      </c>
      <c r="M906" s="8" t="str">
        <f t="shared" si="29"/>
        <v>2153Vigilancia de la salud ambientalANTONIO NARIÑOI. AGOSTO 2025</v>
      </c>
      <c r="N906" s="127">
        <v>0</v>
      </c>
      <c r="O906" s="127" cm="1">
        <f t="array" ref="O906">IFERROR(S906/Q906:Q906,0)</f>
        <v>180336</v>
      </c>
      <c r="P906" s="127"/>
      <c r="Q906" s="98">
        <v>4</v>
      </c>
      <c r="R906" s="98"/>
      <c r="S906" s="99">
        <v>721344</v>
      </c>
      <c r="T906" s="98"/>
      <c r="U906" s="98">
        <v>4</v>
      </c>
      <c r="V906" s="98"/>
      <c r="W906" s="98">
        <v>721344</v>
      </c>
    </row>
    <row r="907" spans="2:23" ht="48" x14ac:dyDescent="0.35">
      <c r="B907" s="80">
        <v>2153</v>
      </c>
      <c r="C907" s="91" t="s">
        <v>70</v>
      </c>
      <c r="D907" s="8" t="str">
        <f t="shared" si="30"/>
        <v>2153Vigilancia de la salud ambiental</v>
      </c>
      <c r="E907" s="8" t="s">
        <v>285</v>
      </c>
      <c r="F907" s="80" t="s">
        <v>289</v>
      </c>
      <c r="G907" s="80" t="s">
        <v>392</v>
      </c>
      <c r="H907" s="80" t="s">
        <v>406</v>
      </c>
      <c r="I907" s="136" t="s">
        <v>504</v>
      </c>
      <c r="J907" s="136" t="s">
        <v>504</v>
      </c>
      <c r="K907" s="91" t="s">
        <v>443</v>
      </c>
      <c r="L907" s="91" t="s">
        <v>521</v>
      </c>
      <c r="M907" s="8" t="str">
        <f t="shared" si="29"/>
        <v>2153Vigilancia de la salud ambientalCANDELARIAI. AGOSTO 2025</v>
      </c>
      <c r="N907" s="127">
        <v>0</v>
      </c>
      <c r="O907" s="127" cm="1">
        <f t="array" ref="O907">IFERROR(S907/Q907:Q907,0)</f>
        <v>180336</v>
      </c>
      <c r="P907" s="127"/>
      <c r="Q907" s="98">
        <v>1</v>
      </c>
      <c r="R907" s="98"/>
      <c r="S907" s="99">
        <v>180336</v>
      </c>
      <c r="T907" s="98"/>
      <c r="U907" s="98">
        <v>1</v>
      </c>
      <c r="V907" s="98"/>
      <c r="W907" s="98">
        <v>180336</v>
      </c>
    </row>
    <row r="908" spans="2:23" ht="60" x14ac:dyDescent="0.35">
      <c r="B908" s="80">
        <v>2153</v>
      </c>
      <c r="C908" s="91" t="s">
        <v>70</v>
      </c>
      <c r="D908" s="8" t="str">
        <f t="shared" si="30"/>
        <v>2153Vigilancia de la salud ambiental</v>
      </c>
      <c r="E908" s="8" t="s">
        <v>285</v>
      </c>
      <c r="F908" s="80" t="s">
        <v>289</v>
      </c>
      <c r="G908" s="80" t="s">
        <v>392</v>
      </c>
      <c r="H908" s="80" t="s">
        <v>406</v>
      </c>
      <c r="I908" s="136" t="s">
        <v>504</v>
      </c>
      <c r="J908" s="136" t="s">
        <v>504</v>
      </c>
      <c r="K908" s="79" t="s">
        <v>445</v>
      </c>
      <c r="L908" s="91" t="s">
        <v>521</v>
      </c>
      <c r="M908" s="8" t="str">
        <f t="shared" si="29"/>
        <v>2153Vigilancia de la salud ambientalRAFAEL URIBE URIBEI. AGOSTO 2025</v>
      </c>
      <c r="N908" s="127">
        <v>0</v>
      </c>
      <c r="O908" s="127" cm="1">
        <f t="array" ref="O908">IFERROR(S908/Q908:Q908,0)</f>
        <v>180336</v>
      </c>
      <c r="P908" s="127"/>
      <c r="Q908" s="98">
        <v>13</v>
      </c>
      <c r="R908" s="98"/>
      <c r="S908" s="99">
        <v>2344368</v>
      </c>
      <c r="T908" s="98"/>
      <c r="U908" s="98">
        <v>12</v>
      </c>
      <c r="V908" s="98"/>
      <c r="W908" s="98">
        <v>2164032</v>
      </c>
    </row>
    <row r="909" spans="2:23" ht="43.5" x14ac:dyDescent="0.35">
      <c r="B909" s="80">
        <v>2154</v>
      </c>
      <c r="C909" s="91" t="s">
        <v>70</v>
      </c>
      <c r="D909" s="8" t="str">
        <f t="shared" si="30"/>
        <v>2154Vigilancia de la salud ambiental</v>
      </c>
      <c r="E909" s="8" t="s">
        <v>285</v>
      </c>
      <c r="F909" s="80" t="s">
        <v>289</v>
      </c>
      <c r="G909" s="80" t="s">
        <v>393</v>
      </c>
      <c r="H909" s="80" t="s">
        <v>406</v>
      </c>
      <c r="I909" s="136" t="s">
        <v>504</v>
      </c>
      <c r="J909" s="136" t="s">
        <v>504</v>
      </c>
      <c r="K909" s="91" t="s">
        <v>447</v>
      </c>
      <c r="L909" s="91" t="s">
        <v>521</v>
      </c>
      <c r="M909" s="8" t="str">
        <f t="shared" si="29"/>
        <v>2154Vigilancia de la salud ambientalSANTA FEI. AGOSTO 2025</v>
      </c>
      <c r="N909" s="127">
        <v>0</v>
      </c>
      <c r="O909" s="127" cm="1">
        <f t="array" ref="O909">IFERROR(S909/Q909:Q909,0)</f>
        <v>120224</v>
      </c>
      <c r="P909" s="127"/>
      <c r="Q909" s="98">
        <v>2</v>
      </c>
      <c r="R909" s="98"/>
      <c r="S909" s="99">
        <v>240448</v>
      </c>
      <c r="T909" s="98"/>
      <c r="U909" s="98">
        <v>2</v>
      </c>
      <c r="V909" s="98"/>
      <c r="W909" s="98">
        <v>240448</v>
      </c>
    </row>
    <row r="910" spans="2:23" ht="48" x14ac:dyDescent="0.35">
      <c r="B910" s="80">
        <v>2154</v>
      </c>
      <c r="C910" s="91" t="s">
        <v>70</v>
      </c>
      <c r="D910" s="8" t="str">
        <f t="shared" si="30"/>
        <v>2154Vigilancia de la salud ambiental</v>
      </c>
      <c r="E910" s="8" t="s">
        <v>285</v>
      </c>
      <c r="F910" s="80" t="s">
        <v>289</v>
      </c>
      <c r="G910" s="80" t="s">
        <v>393</v>
      </c>
      <c r="H910" s="80" t="s">
        <v>406</v>
      </c>
      <c r="I910" s="136" t="s">
        <v>504</v>
      </c>
      <c r="J910" s="136" t="s">
        <v>504</v>
      </c>
      <c r="K910" s="79" t="s">
        <v>446</v>
      </c>
      <c r="L910" s="91" t="s">
        <v>521</v>
      </c>
      <c r="M910" s="8" t="str">
        <f t="shared" si="29"/>
        <v>2154Vigilancia de la salud ambientalSAN CRISTOBALI. AGOSTO 2025</v>
      </c>
      <c r="N910" s="127">
        <v>0</v>
      </c>
      <c r="O910" s="127" cm="1">
        <f t="array" ref="O910">IFERROR(S910/Q910:Q910,0)</f>
        <v>0</v>
      </c>
      <c r="P910" s="127"/>
      <c r="Q910" s="98">
        <v>0</v>
      </c>
      <c r="R910" s="98"/>
      <c r="S910" s="99">
        <v>0</v>
      </c>
      <c r="T910" s="98"/>
      <c r="U910" s="98">
        <v>0</v>
      </c>
      <c r="V910" s="98"/>
      <c r="W910" s="98">
        <v>0</v>
      </c>
    </row>
    <row r="911" spans="2:23" ht="48" x14ac:dyDescent="0.35">
      <c r="B911" s="80">
        <v>2154</v>
      </c>
      <c r="C911" s="91" t="s">
        <v>70</v>
      </c>
      <c r="D911" s="8" t="str">
        <f t="shared" si="30"/>
        <v>2154Vigilancia de la salud ambiental</v>
      </c>
      <c r="E911" s="8" t="s">
        <v>285</v>
      </c>
      <c r="F911" s="80" t="s">
        <v>289</v>
      </c>
      <c r="G911" s="80" t="s">
        <v>393</v>
      </c>
      <c r="H911" s="80" t="s">
        <v>406</v>
      </c>
      <c r="I911" s="136" t="s">
        <v>504</v>
      </c>
      <c r="J911" s="136" t="s">
        <v>504</v>
      </c>
      <c r="K911" s="91" t="s">
        <v>444</v>
      </c>
      <c r="L911" s="91" t="s">
        <v>521</v>
      </c>
      <c r="M911" s="8" t="str">
        <f t="shared" si="29"/>
        <v>2154Vigilancia de la salud ambientalMARTIRESI. AGOSTO 2025</v>
      </c>
      <c r="N911" s="127">
        <v>0</v>
      </c>
      <c r="O911" s="127" cm="1">
        <f t="array" ref="O911">IFERROR(S911/Q911:Q911,0)</f>
        <v>120224</v>
      </c>
      <c r="P911" s="127"/>
      <c r="Q911" s="98">
        <v>4</v>
      </c>
      <c r="R911" s="98"/>
      <c r="S911" s="99">
        <v>480896</v>
      </c>
      <c r="T911" s="98"/>
      <c r="U911" s="98">
        <v>4</v>
      </c>
      <c r="V911" s="98"/>
      <c r="W911" s="98">
        <v>480896</v>
      </c>
    </row>
    <row r="912" spans="2:23" ht="60" x14ac:dyDescent="0.35">
      <c r="B912" s="80">
        <v>2154</v>
      </c>
      <c r="C912" s="91" t="s">
        <v>70</v>
      </c>
      <c r="D912" s="8" t="str">
        <f t="shared" si="30"/>
        <v>2154Vigilancia de la salud ambiental</v>
      </c>
      <c r="E912" s="8" t="s">
        <v>285</v>
      </c>
      <c r="F912" s="80" t="s">
        <v>289</v>
      </c>
      <c r="G912" s="80" t="s">
        <v>393</v>
      </c>
      <c r="H912" s="80" t="s">
        <v>406</v>
      </c>
      <c r="I912" s="136" t="s">
        <v>504</v>
      </c>
      <c r="J912" s="136" t="s">
        <v>504</v>
      </c>
      <c r="K912" s="79" t="s">
        <v>442</v>
      </c>
      <c r="L912" s="91" t="s">
        <v>521</v>
      </c>
      <c r="M912" s="8" t="str">
        <f t="shared" si="29"/>
        <v>2154Vigilancia de la salud ambientalANTONIO NARIÑOI. AGOSTO 2025</v>
      </c>
      <c r="N912" s="127">
        <v>0</v>
      </c>
      <c r="O912" s="127" cm="1">
        <f t="array" ref="O912">IFERROR(S912/Q912:Q912,0)</f>
        <v>120224</v>
      </c>
      <c r="P912" s="127"/>
      <c r="Q912" s="98">
        <v>5</v>
      </c>
      <c r="R912" s="98"/>
      <c r="S912" s="99">
        <v>601120</v>
      </c>
      <c r="T912" s="98"/>
      <c r="U912" s="98">
        <v>5</v>
      </c>
      <c r="V912" s="98"/>
      <c r="W912" s="98">
        <v>601120</v>
      </c>
    </row>
    <row r="913" spans="2:23" ht="48" x14ac:dyDescent="0.35">
      <c r="B913" s="80">
        <v>2154</v>
      </c>
      <c r="C913" s="91" t="s">
        <v>70</v>
      </c>
      <c r="D913" s="8" t="str">
        <f t="shared" si="30"/>
        <v>2154Vigilancia de la salud ambiental</v>
      </c>
      <c r="E913" s="8" t="s">
        <v>285</v>
      </c>
      <c r="F913" s="80" t="s">
        <v>289</v>
      </c>
      <c r="G913" s="80" t="s">
        <v>393</v>
      </c>
      <c r="H913" s="80" t="s">
        <v>406</v>
      </c>
      <c r="I913" s="136" t="s">
        <v>504</v>
      </c>
      <c r="J913" s="136" t="s">
        <v>504</v>
      </c>
      <c r="K913" s="91" t="s">
        <v>443</v>
      </c>
      <c r="L913" s="91" t="s">
        <v>521</v>
      </c>
      <c r="M913" s="8" t="str">
        <f t="shared" si="29"/>
        <v>2154Vigilancia de la salud ambientalCANDELARIAI. AGOSTO 2025</v>
      </c>
      <c r="N913" s="127">
        <v>0</v>
      </c>
      <c r="O913" s="127" cm="1">
        <f t="array" ref="O913">IFERROR(S913/Q913:Q913,0)</f>
        <v>120224</v>
      </c>
      <c r="P913" s="127"/>
      <c r="Q913" s="98">
        <v>1</v>
      </c>
      <c r="R913" s="98"/>
      <c r="S913" s="99">
        <v>120224</v>
      </c>
      <c r="T913" s="98"/>
      <c r="U913" s="98">
        <v>1</v>
      </c>
      <c r="V913" s="98"/>
      <c r="W913" s="98">
        <v>120224</v>
      </c>
    </row>
    <row r="914" spans="2:23" ht="60" x14ac:dyDescent="0.35">
      <c r="B914" s="80">
        <v>2154</v>
      </c>
      <c r="C914" s="91" t="s">
        <v>70</v>
      </c>
      <c r="D914" s="8" t="str">
        <f t="shared" si="30"/>
        <v>2154Vigilancia de la salud ambiental</v>
      </c>
      <c r="E914" s="8" t="s">
        <v>285</v>
      </c>
      <c r="F914" s="80" t="s">
        <v>289</v>
      </c>
      <c r="G914" s="80" t="s">
        <v>393</v>
      </c>
      <c r="H914" s="80" t="s">
        <v>406</v>
      </c>
      <c r="I914" s="136" t="s">
        <v>504</v>
      </c>
      <c r="J914" s="136" t="s">
        <v>504</v>
      </c>
      <c r="K914" s="79" t="s">
        <v>445</v>
      </c>
      <c r="L914" s="91" t="s">
        <v>521</v>
      </c>
      <c r="M914" s="8" t="str">
        <f t="shared" si="29"/>
        <v>2154Vigilancia de la salud ambientalRAFAEL URIBE URIBEI. AGOSTO 2025</v>
      </c>
      <c r="N914" s="127">
        <v>0</v>
      </c>
      <c r="O914" s="127" cm="1">
        <f t="array" ref="O914">IFERROR(S914/Q914:Q914,0)</f>
        <v>120224</v>
      </c>
      <c r="P914" s="127"/>
      <c r="Q914" s="98">
        <v>5</v>
      </c>
      <c r="R914" s="98"/>
      <c r="S914" s="99">
        <v>601120</v>
      </c>
      <c r="T914" s="98"/>
      <c r="U914" s="98">
        <v>5</v>
      </c>
      <c r="V914" s="98"/>
      <c r="W914" s="98">
        <v>601120</v>
      </c>
    </row>
    <row r="915" spans="2:23" ht="57.5" x14ac:dyDescent="0.35">
      <c r="B915" s="80">
        <v>2157</v>
      </c>
      <c r="C915" s="91" t="s">
        <v>70</v>
      </c>
      <c r="D915" s="8" t="str">
        <f t="shared" si="30"/>
        <v>2157Vigilancia de la salud ambiental</v>
      </c>
      <c r="E915" s="8" t="s">
        <v>285</v>
      </c>
      <c r="F915" s="80" t="s">
        <v>292</v>
      </c>
      <c r="G915" s="80" t="s">
        <v>512</v>
      </c>
      <c r="H915" s="80" t="s">
        <v>406</v>
      </c>
      <c r="I915" s="136" t="s">
        <v>504</v>
      </c>
      <c r="J915" s="136" t="s">
        <v>504</v>
      </c>
      <c r="K915" s="91" t="s">
        <v>447</v>
      </c>
      <c r="L915" s="91" t="s">
        <v>521</v>
      </c>
      <c r="M915" s="8" t="str">
        <f t="shared" si="29"/>
        <v>2157Vigilancia de la salud ambientalSANTA FEI. AGOSTO 2025</v>
      </c>
      <c r="N915" s="127">
        <v>0</v>
      </c>
      <c r="O915" s="127" cm="1">
        <f t="array" ref="O915">IFERROR(S915/Q915:Q915,0)</f>
        <v>0</v>
      </c>
      <c r="P915" s="127"/>
      <c r="Q915" s="98">
        <v>0</v>
      </c>
      <c r="R915" s="98"/>
      <c r="S915" s="99">
        <v>0</v>
      </c>
      <c r="T915" s="98"/>
      <c r="U915" s="98">
        <v>0</v>
      </c>
      <c r="V915" s="98"/>
      <c r="W915" s="98">
        <v>0</v>
      </c>
    </row>
    <row r="916" spans="2:23" ht="60" x14ac:dyDescent="0.35">
      <c r="B916" s="80">
        <v>2157</v>
      </c>
      <c r="C916" s="91" t="s">
        <v>70</v>
      </c>
      <c r="D916" s="8" t="str">
        <f t="shared" si="30"/>
        <v>2157Vigilancia de la salud ambiental</v>
      </c>
      <c r="E916" s="8" t="s">
        <v>285</v>
      </c>
      <c r="F916" s="80" t="s">
        <v>292</v>
      </c>
      <c r="G916" s="80" t="s">
        <v>512</v>
      </c>
      <c r="H916" s="80" t="s">
        <v>406</v>
      </c>
      <c r="I916" s="136" t="s">
        <v>504</v>
      </c>
      <c r="J916" s="136" t="s">
        <v>504</v>
      </c>
      <c r="K916" s="79" t="s">
        <v>445</v>
      </c>
      <c r="L916" s="91" t="s">
        <v>521</v>
      </c>
      <c r="M916" s="8" t="str">
        <f t="shared" si="29"/>
        <v>2157Vigilancia de la salud ambientalRAFAEL URIBE URIBEI. AGOSTO 2025</v>
      </c>
      <c r="N916" s="127">
        <v>0</v>
      </c>
      <c r="O916" s="127" cm="1">
        <f t="array" ref="O916">IFERROR(S916/Q916:Q916,0)</f>
        <v>0</v>
      </c>
      <c r="P916" s="127"/>
      <c r="Q916" s="98">
        <v>0</v>
      </c>
      <c r="R916" s="98"/>
      <c r="S916" s="99">
        <v>0</v>
      </c>
      <c r="T916" s="98"/>
      <c r="U916" s="98">
        <v>0</v>
      </c>
      <c r="V916" s="98"/>
      <c r="W916" s="98">
        <v>0</v>
      </c>
    </row>
    <row r="917" spans="2:23" ht="48" x14ac:dyDescent="0.35">
      <c r="B917" s="80">
        <v>2169</v>
      </c>
      <c r="C917" s="91" t="s">
        <v>70</v>
      </c>
      <c r="D917" s="8" t="str">
        <f t="shared" si="30"/>
        <v>2169Vigilancia de la salud ambiental</v>
      </c>
      <c r="E917" s="8" t="s">
        <v>285</v>
      </c>
      <c r="F917" s="80" t="s">
        <v>291</v>
      </c>
      <c r="G917" s="80" t="s">
        <v>478</v>
      </c>
      <c r="H917" s="80" t="s">
        <v>406</v>
      </c>
      <c r="I917" s="136" t="s">
        <v>504</v>
      </c>
      <c r="J917" s="136" t="s">
        <v>504</v>
      </c>
      <c r="K917" s="91" t="s">
        <v>444</v>
      </c>
      <c r="L917" s="91" t="s">
        <v>521</v>
      </c>
      <c r="M917" s="8" t="str">
        <f t="shared" si="29"/>
        <v>2169Vigilancia de la salud ambientalMARTIRESI. AGOSTO 2025</v>
      </c>
      <c r="N917" s="127">
        <v>0</v>
      </c>
      <c r="O917" s="127" cm="1">
        <f t="array" ref="O917">IFERROR(S917/Q917:Q917,0)</f>
        <v>0</v>
      </c>
      <c r="P917" s="127"/>
      <c r="Q917" s="98">
        <v>0</v>
      </c>
      <c r="R917" s="98"/>
      <c r="S917" s="99">
        <v>0</v>
      </c>
      <c r="T917" s="98"/>
      <c r="U917" s="98">
        <v>0</v>
      </c>
      <c r="V917" s="98"/>
      <c r="W917" s="98">
        <v>0</v>
      </c>
    </row>
    <row r="918" spans="2:23" ht="43.5" x14ac:dyDescent="0.35">
      <c r="B918" s="80">
        <v>2193</v>
      </c>
      <c r="C918" s="91" t="s">
        <v>70</v>
      </c>
      <c r="D918" s="8" t="str">
        <f t="shared" si="30"/>
        <v>2193Vigilancia de la salud ambiental</v>
      </c>
      <c r="E918" s="8" t="s">
        <v>285</v>
      </c>
      <c r="F918" s="80" t="s">
        <v>289</v>
      </c>
      <c r="G918" s="80" t="s">
        <v>435</v>
      </c>
      <c r="H918" s="80" t="s">
        <v>406</v>
      </c>
      <c r="I918" s="136" t="s">
        <v>504</v>
      </c>
      <c r="J918" s="136" t="s">
        <v>504</v>
      </c>
      <c r="K918" s="79" t="s">
        <v>447</v>
      </c>
      <c r="L918" s="91" t="s">
        <v>521</v>
      </c>
      <c r="M918" s="8" t="str">
        <f t="shared" si="29"/>
        <v>2193Vigilancia de la salud ambientalSANTA FEI. AGOSTO 2025</v>
      </c>
      <c r="N918" s="127">
        <v>0</v>
      </c>
      <c r="O918" s="127" cm="1">
        <f t="array" ref="O918">IFERROR(S918/Q918:Q918,0)</f>
        <v>0</v>
      </c>
      <c r="P918" s="127"/>
      <c r="Q918" s="98">
        <v>0</v>
      </c>
      <c r="R918" s="98"/>
      <c r="S918" s="99">
        <v>0</v>
      </c>
      <c r="T918" s="98"/>
      <c r="U918" s="98">
        <v>0</v>
      </c>
      <c r="V918" s="98"/>
      <c r="W918" s="98">
        <v>0</v>
      </c>
    </row>
    <row r="919" spans="2:23" ht="48" x14ac:dyDescent="0.35">
      <c r="B919" s="80">
        <v>2193</v>
      </c>
      <c r="C919" s="91" t="s">
        <v>70</v>
      </c>
      <c r="D919" s="8" t="str">
        <f t="shared" si="30"/>
        <v>2193Vigilancia de la salud ambiental</v>
      </c>
      <c r="E919" s="8" t="s">
        <v>285</v>
      </c>
      <c r="F919" s="80" t="s">
        <v>289</v>
      </c>
      <c r="G919" s="80" t="s">
        <v>435</v>
      </c>
      <c r="H919" s="80" t="s">
        <v>406</v>
      </c>
      <c r="I919" s="136" t="s">
        <v>504</v>
      </c>
      <c r="J919" s="136" t="s">
        <v>504</v>
      </c>
      <c r="K919" s="91" t="s">
        <v>444</v>
      </c>
      <c r="L919" s="91" t="s">
        <v>521</v>
      </c>
      <c r="M919" s="8" t="str">
        <f t="shared" si="29"/>
        <v>2193Vigilancia de la salud ambientalMARTIRESI. AGOSTO 2025</v>
      </c>
      <c r="N919" s="127">
        <v>0</v>
      </c>
      <c r="O919" s="127" cm="1">
        <f t="array" ref="O919">IFERROR(S919/Q919:Q919,0)</f>
        <v>0</v>
      </c>
      <c r="P919" s="127"/>
      <c r="Q919" s="98">
        <v>0</v>
      </c>
      <c r="R919" s="98"/>
      <c r="S919" s="99">
        <v>0</v>
      </c>
      <c r="T919" s="98"/>
      <c r="U919" s="98">
        <v>0</v>
      </c>
      <c r="V919" s="98"/>
      <c r="W919" s="98">
        <v>0</v>
      </c>
    </row>
    <row r="920" spans="2:23" ht="60" x14ac:dyDescent="0.35">
      <c r="B920" s="80">
        <v>2193</v>
      </c>
      <c r="C920" s="91" t="s">
        <v>70</v>
      </c>
      <c r="D920" s="8" t="str">
        <f t="shared" si="30"/>
        <v>2193Vigilancia de la salud ambiental</v>
      </c>
      <c r="E920" s="8" t="s">
        <v>285</v>
      </c>
      <c r="F920" s="80" t="s">
        <v>289</v>
      </c>
      <c r="G920" s="80" t="s">
        <v>435</v>
      </c>
      <c r="H920" s="80" t="s">
        <v>406</v>
      </c>
      <c r="I920" s="136" t="s">
        <v>504</v>
      </c>
      <c r="J920" s="136" t="s">
        <v>504</v>
      </c>
      <c r="K920" s="79" t="s">
        <v>442</v>
      </c>
      <c r="L920" s="91" t="s">
        <v>521</v>
      </c>
      <c r="M920" s="8" t="str">
        <f t="shared" si="29"/>
        <v>2193Vigilancia de la salud ambientalANTONIO NARIÑOI. AGOSTO 2025</v>
      </c>
      <c r="N920" s="127">
        <v>0</v>
      </c>
      <c r="O920" s="127" cm="1">
        <f t="array" ref="O920">IFERROR(S920/Q920:Q920,0)</f>
        <v>0</v>
      </c>
      <c r="P920" s="127"/>
      <c r="Q920" s="98">
        <v>0</v>
      </c>
      <c r="R920" s="98"/>
      <c r="S920" s="99">
        <v>0</v>
      </c>
      <c r="T920" s="98"/>
      <c r="U920" s="98">
        <v>0</v>
      </c>
      <c r="V920" s="98"/>
      <c r="W920" s="98">
        <v>0</v>
      </c>
    </row>
    <row r="921" spans="2:23" ht="48" x14ac:dyDescent="0.35">
      <c r="B921" s="80">
        <v>2193</v>
      </c>
      <c r="C921" s="91" t="s">
        <v>70</v>
      </c>
      <c r="D921" s="8" t="str">
        <f t="shared" si="30"/>
        <v>2193Vigilancia de la salud ambiental</v>
      </c>
      <c r="E921" s="8" t="s">
        <v>285</v>
      </c>
      <c r="F921" s="80" t="s">
        <v>289</v>
      </c>
      <c r="G921" s="80" t="s">
        <v>435</v>
      </c>
      <c r="H921" s="80" t="s">
        <v>406</v>
      </c>
      <c r="I921" s="136" t="s">
        <v>504</v>
      </c>
      <c r="J921" s="136" t="s">
        <v>504</v>
      </c>
      <c r="K921" s="91" t="s">
        <v>443</v>
      </c>
      <c r="L921" s="91" t="s">
        <v>521</v>
      </c>
      <c r="M921" s="8" t="str">
        <f t="shared" si="29"/>
        <v>2193Vigilancia de la salud ambientalCANDELARIAI. AGOSTO 2025</v>
      </c>
      <c r="N921" s="127">
        <v>0</v>
      </c>
      <c r="O921" s="127" cm="1">
        <f t="array" ref="O921">IFERROR(S921/Q921:Q921,0)</f>
        <v>0</v>
      </c>
      <c r="P921" s="127"/>
      <c r="Q921" s="98">
        <v>0</v>
      </c>
      <c r="R921" s="98"/>
      <c r="S921" s="99">
        <v>0</v>
      </c>
      <c r="T921" s="98"/>
      <c r="U921" s="98">
        <v>0</v>
      </c>
      <c r="V921" s="98"/>
      <c r="W921" s="98">
        <v>0</v>
      </c>
    </row>
    <row r="922" spans="2:23" ht="115" x14ac:dyDescent="0.35">
      <c r="B922" s="80">
        <v>2210</v>
      </c>
      <c r="C922" s="91" t="s">
        <v>70</v>
      </c>
      <c r="D922" s="8" t="str">
        <f t="shared" si="30"/>
        <v>2210Vigilancia de la salud ambiental</v>
      </c>
      <c r="E922" s="8" t="s">
        <v>285</v>
      </c>
      <c r="F922" s="80" t="s">
        <v>288</v>
      </c>
      <c r="G922" s="80" t="s">
        <v>394</v>
      </c>
      <c r="H922" s="80" t="s">
        <v>406</v>
      </c>
      <c r="I922" s="136" t="s">
        <v>504</v>
      </c>
      <c r="J922" s="136" t="s">
        <v>504</v>
      </c>
      <c r="K922" s="79" t="s">
        <v>446</v>
      </c>
      <c r="L922" s="91" t="s">
        <v>521</v>
      </c>
      <c r="M922" s="8" t="str">
        <f t="shared" si="29"/>
        <v>2210Vigilancia de la salud ambientalSAN CRISTOBALI. AGOSTO 2025</v>
      </c>
      <c r="N922" s="127">
        <v>0</v>
      </c>
      <c r="O922" s="127" cm="1">
        <f t="array" ref="O922">IFERROR(S922/Q922:Q922,0)</f>
        <v>0</v>
      </c>
      <c r="P922" s="127"/>
      <c r="Q922" s="98">
        <v>0</v>
      </c>
      <c r="R922" s="98"/>
      <c r="S922" s="99">
        <v>0</v>
      </c>
      <c r="T922" s="98"/>
      <c r="U922" s="98">
        <v>0</v>
      </c>
      <c r="V922" s="98"/>
      <c r="W922" s="98">
        <v>0</v>
      </c>
    </row>
    <row r="923" spans="2:23" ht="115" x14ac:dyDescent="0.35">
      <c r="B923" s="80">
        <v>2210</v>
      </c>
      <c r="C923" s="91" t="s">
        <v>70</v>
      </c>
      <c r="D923" s="8" t="str">
        <f t="shared" si="30"/>
        <v>2210Vigilancia de la salud ambiental</v>
      </c>
      <c r="E923" s="8" t="s">
        <v>285</v>
      </c>
      <c r="F923" s="80" t="s">
        <v>288</v>
      </c>
      <c r="G923" s="80" t="s">
        <v>394</v>
      </c>
      <c r="H923" s="80" t="s">
        <v>406</v>
      </c>
      <c r="I923" s="136" t="s">
        <v>504</v>
      </c>
      <c r="J923" s="136" t="s">
        <v>504</v>
      </c>
      <c r="K923" s="91" t="s">
        <v>442</v>
      </c>
      <c r="L923" s="91" t="s">
        <v>521</v>
      </c>
      <c r="M923" s="8" t="str">
        <f t="shared" si="29"/>
        <v>2210Vigilancia de la salud ambientalANTONIO NARIÑOI. AGOSTO 2025</v>
      </c>
      <c r="N923" s="127">
        <v>0</v>
      </c>
      <c r="O923" s="127" cm="1">
        <f t="array" ref="O923">IFERROR(S923/Q923:Q923,0)</f>
        <v>0</v>
      </c>
      <c r="P923" s="127"/>
      <c r="Q923" s="98">
        <v>0</v>
      </c>
      <c r="R923" s="98"/>
      <c r="S923" s="99">
        <v>0</v>
      </c>
      <c r="T923" s="98"/>
      <c r="U923" s="98">
        <v>0</v>
      </c>
      <c r="V923" s="98"/>
      <c r="W923" s="98">
        <v>0</v>
      </c>
    </row>
    <row r="924" spans="2:23" ht="115" x14ac:dyDescent="0.35">
      <c r="B924" s="80">
        <v>2210</v>
      </c>
      <c r="C924" s="91" t="s">
        <v>70</v>
      </c>
      <c r="D924" s="8" t="str">
        <f t="shared" si="30"/>
        <v>2210Vigilancia de la salud ambiental</v>
      </c>
      <c r="E924" s="8" t="s">
        <v>285</v>
      </c>
      <c r="F924" s="80" t="s">
        <v>288</v>
      </c>
      <c r="G924" s="80" t="s">
        <v>394</v>
      </c>
      <c r="H924" s="80" t="s">
        <v>406</v>
      </c>
      <c r="I924" s="136" t="s">
        <v>504</v>
      </c>
      <c r="J924" s="136" t="s">
        <v>504</v>
      </c>
      <c r="K924" s="79" t="s">
        <v>445</v>
      </c>
      <c r="L924" s="91" t="s">
        <v>521</v>
      </c>
      <c r="M924" s="8" t="str">
        <f t="shared" si="29"/>
        <v>2210Vigilancia de la salud ambientalRAFAEL URIBE URIBEI. AGOSTO 2025</v>
      </c>
      <c r="N924" s="127">
        <v>0</v>
      </c>
      <c r="O924" s="127" cm="1">
        <f t="array" ref="O924">IFERROR(S924/Q924:Q924,0)</f>
        <v>0</v>
      </c>
      <c r="P924" s="127"/>
      <c r="Q924" s="98">
        <v>0</v>
      </c>
      <c r="R924" s="98"/>
      <c r="S924" s="99">
        <v>0</v>
      </c>
      <c r="T924" s="98"/>
      <c r="U924" s="98">
        <v>0</v>
      </c>
      <c r="V924" s="98"/>
      <c r="W924" s="98">
        <v>0</v>
      </c>
    </row>
    <row r="925" spans="2:23" ht="60" x14ac:dyDescent="0.35">
      <c r="B925" s="80">
        <v>2234</v>
      </c>
      <c r="C925" s="91" t="s">
        <v>70</v>
      </c>
      <c r="D925" s="8" t="str">
        <f t="shared" si="30"/>
        <v>2234Vigilancia de la salud ambiental</v>
      </c>
      <c r="E925" s="8" t="s">
        <v>285</v>
      </c>
      <c r="F925" s="80" t="s">
        <v>291</v>
      </c>
      <c r="G925" s="80" t="s">
        <v>340</v>
      </c>
      <c r="H925" s="80" t="s">
        <v>412</v>
      </c>
      <c r="I925" s="136" t="s">
        <v>504</v>
      </c>
      <c r="J925" s="136" t="s">
        <v>504</v>
      </c>
      <c r="K925" s="91" t="s">
        <v>442</v>
      </c>
      <c r="L925" s="91" t="s">
        <v>521</v>
      </c>
      <c r="M925" s="8" t="str">
        <f t="shared" si="29"/>
        <v>2234Vigilancia de la salud ambientalANTONIO NARIÑOI. AGOSTO 2025</v>
      </c>
      <c r="N925" s="127">
        <v>0</v>
      </c>
      <c r="O925" s="127" cm="1">
        <f t="array" ref="O925">IFERROR(S925/Q925:Q925,0)</f>
        <v>0</v>
      </c>
      <c r="P925" s="127"/>
      <c r="Q925" s="98">
        <v>0</v>
      </c>
      <c r="R925" s="98"/>
      <c r="S925" s="99">
        <v>0</v>
      </c>
      <c r="T925" s="98"/>
      <c r="U925" s="98">
        <v>0</v>
      </c>
      <c r="V925" s="98"/>
      <c r="W925" s="98">
        <v>0</v>
      </c>
    </row>
    <row r="926" spans="2:23" ht="126.5" x14ac:dyDescent="0.35">
      <c r="B926" s="80">
        <v>2250</v>
      </c>
      <c r="C926" s="91" t="s">
        <v>70</v>
      </c>
      <c r="D926" s="8" t="str">
        <f t="shared" si="30"/>
        <v>2250Vigilancia de la salud ambiental</v>
      </c>
      <c r="E926" s="8" t="s">
        <v>285</v>
      </c>
      <c r="F926" s="80" t="s">
        <v>294</v>
      </c>
      <c r="G926" s="80" t="s">
        <v>494</v>
      </c>
      <c r="H926" s="80" t="s">
        <v>413</v>
      </c>
      <c r="I926" s="136" t="s">
        <v>504</v>
      </c>
      <c r="J926" s="136" t="s">
        <v>504</v>
      </c>
      <c r="K926" s="79" t="s">
        <v>442</v>
      </c>
      <c r="L926" s="91" t="s">
        <v>521</v>
      </c>
      <c r="M926" s="8" t="str">
        <f t="shared" si="29"/>
        <v>2250Vigilancia de la salud ambientalANTONIO NARIÑOI. AGOSTO 2025</v>
      </c>
      <c r="N926" s="127">
        <v>0</v>
      </c>
      <c r="O926" s="127" cm="1">
        <f t="array" ref="O926">IFERROR(S926/Q926:Q926,0)</f>
        <v>0</v>
      </c>
      <c r="P926" s="127"/>
      <c r="Q926" s="98">
        <v>0</v>
      </c>
      <c r="R926" s="98"/>
      <c r="S926" s="99">
        <v>0</v>
      </c>
      <c r="T926" s="98"/>
      <c r="U926" s="98">
        <v>0</v>
      </c>
      <c r="V926" s="98"/>
      <c r="W926" s="98">
        <v>0</v>
      </c>
    </row>
    <row r="927" spans="2:23" ht="126.5" x14ac:dyDescent="0.35">
      <c r="B927" s="80">
        <v>2250</v>
      </c>
      <c r="C927" s="91" t="s">
        <v>70</v>
      </c>
      <c r="D927" s="8" t="str">
        <f t="shared" si="30"/>
        <v>2250Vigilancia de la salud ambiental</v>
      </c>
      <c r="E927" s="8" t="s">
        <v>285</v>
      </c>
      <c r="F927" s="80" t="s">
        <v>294</v>
      </c>
      <c r="G927" s="80" t="s">
        <v>494</v>
      </c>
      <c r="H927" s="80" t="s">
        <v>413</v>
      </c>
      <c r="I927" s="136" t="s">
        <v>504</v>
      </c>
      <c r="J927" s="136" t="s">
        <v>504</v>
      </c>
      <c r="K927" s="91" t="s">
        <v>443</v>
      </c>
      <c r="L927" s="91" t="s">
        <v>521</v>
      </c>
      <c r="M927" s="8" t="str">
        <f t="shared" si="29"/>
        <v>2250Vigilancia de la salud ambientalCANDELARIAI. AGOSTO 2025</v>
      </c>
      <c r="N927" s="127">
        <v>0</v>
      </c>
      <c r="O927" s="127" cm="1">
        <f t="array" ref="O927">IFERROR(S927/Q927:Q927,0)</f>
        <v>0</v>
      </c>
      <c r="P927" s="127"/>
      <c r="Q927" s="98">
        <v>0</v>
      </c>
      <c r="R927" s="98"/>
      <c r="S927" s="99">
        <v>0</v>
      </c>
      <c r="T927" s="98"/>
      <c r="U927" s="98">
        <v>0</v>
      </c>
      <c r="V927" s="98"/>
      <c r="W927" s="98">
        <v>0</v>
      </c>
    </row>
    <row r="928" spans="2:23" ht="48" x14ac:dyDescent="0.35">
      <c r="B928" s="80">
        <v>2261</v>
      </c>
      <c r="C928" s="91" t="s">
        <v>70</v>
      </c>
      <c r="D928" s="8" t="str">
        <f t="shared" si="30"/>
        <v>2261Vigilancia de la salud ambiental</v>
      </c>
      <c r="E928" s="8" t="s">
        <v>285</v>
      </c>
      <c r="F928" s="80" t="s">
        <v>289</v>
      </c>
      <c r="G928" s="80" t="s">
        <v>435</v>
      </c>
      <c r="H928" s="80" t="s">
        <v>406</v>
      </c>
      <c r="I928" s="136" t="s">
        <v>504</v>
      </c>
      <c r="J928" s="136" t="s">
        <v>504</v>
      </c>
      <c r="K928" s="79" t="s">
        <v>443</v>
      </c>
      <c r="L928" s="91" t="s">
        <v>521</v>
      </c>
      <c r="M928" s="8" t="str">
        <f t="shared" si="29"/>
        <v>2261Vigilancia de la salud ambientalCANDELARIAI. AGOSTO 2025</v>
      </c>
      <c r="N928" s="127">
        <v>0</v>
      </c>
      <c r="O928" s="127" cm="1">
        <f t="array" ref="O928">IFERROR(S928/Q928:Q928,0)</f>
        <v>0</v>
      </c>
      <c r="P928" s="127"/>
      <c r="Q928" s="98">
        <v>0</v>
      </c>
      <c r="R928" s="98"/>
      <c r="S928" s="99">
        <v>0</v>
      </c>
      <c r="T928" s="98"/>
      <c r="U928" s="98">
        <v>0</v>
      </c>
      <c r="V928" s="98"/>
      <c r="W928" s="98">
        <v>0</v>
      </c>
    </row>
    <row r="929" spans="2:23" ht="48" x14ac:dyDescent="0.35">
      <c r="B929" s="80">
        <v>2342</v>
      </c>
      <c r="C929" s="91" t="s">
        <v>70</v>
      </c>
      <c r="D929" s="8" t="str">
        <f t="shared" si="30"/>
        <v>2342Vigilancia de la salud ambiental</v>
      </c>
      <c r="E929" s="8" t="s">
        <v>285</v>
      </c>
      <c r="F929" s="80" t="s">
        <v>468</v>
      </c>
      <c r="G929" s="80" t="s">
        <v>497</v>
      </c>
      <c r="H929" s="80" t="s">
        <v>413</v>
      </c>
      <c r="I929" s="136" t="s">
        <v>504</v>
      </c>
      <c r="J929" s="136" t="s">
        <v>504</v>
      </c>
      <c r="K929" s="91" t="s">
        <v>446</v>
      </c>
      <c r="L929" s="91" t="s">
        <v>521</v>
      </c>
      <c r="M929" s="8" t="str">
        <f t="shared" si="29"/>
        <v>2342Vigilancia de la salud ambientalSAN CRISTOBALI. AGOSTO 2025</v>
      </c>
      <c r="N929" s="127">
        <v>0</v>
      </c>
      <c r="O929" s="127" cm="1">
        <f t="array" ref="O929">IFERROR(S929/Q929:Q929,0)</f>
        <v>0</v>
      </c>
      <c r="P929" s="127"/>
      <c r="Q929" s="98">
        <v>0</v>
      </c>
      <c r="R929" s="98"/>
      <c r="S929" s="99">
        <v>0</v>
      </c>
      <c r="T929" s="98"/>
      <c r="U929" s="98">
        <v>0</v>
      </c>
      <c r="V929" s="98"/>
      <c r="W929" s="98">
        <v>0</v>
      </c>
    </row>
    <row r="930" spans="2:23" ht="115" x14ac:dyDescent="0.35">
      <c r="B930" s="80">
        <v>2378</v>
      </c>
      <c r="C930" s="91" t="s">
        <v>70</v>
      </c>
      <c r="D930" s="8" t="str">
        <f t="shared" si="30"/>
        <v>2378Vigilancia de la salud ambiental</v>
      </c>
      <c r="E930" s="8" t="s">
        <v>285</v>
      </c>
      <c r="F930" s="80" t="s">
        <v>294</v>
      </c>
      <c r="G930" s="80" t="s">
        <v>395</v>
      </c>
      <c r="H930" s="80" t="s">
        <v>413</v>
      </c>
      <c r="I930" s="136" t="s">
        <v>504</v>
      </c>
      <c r="J930" s="136" t="s">
        <v>504</v>
      </c>
      <c r="K930" s="91" t="s">
        <v>447</v>
      </c>
      <c r="L930" s="91" t="s">
        <v>521</v>
      </c>
      <c r="M930" s="8" t="str">
        <f t="shared" si="29"/>
        <v>2378Vigilancia de la salud ambientalSANTA FEI. AGOSTO 2025</v>
      </c>
      <c r="N930" s="127">
        <v>0</v>
      </c>
      <c r="O930" s="127" cm="1">
        <f t="array" ref="O930">IFERROR(S930/Q930:Q930,0)</f>
        <v>49132</v>
      </c>
      <c r="P930" s="127"/>
      <c r="Q930" s="98">
        <v>23</v>
      </c>
      <c r="R930" s="98"/>
      <c r="S930" s="99">
        <v>1130036</v>
      </c>
      <c r="T930" s="98"/>
      <c r="U930" s="98">
        <v>23</v>
      </c>
      <c r="V930" s="98"/>
      <c r="W930" s="98">
        <v>1130036</v>
      </c>
    </row>
    <row r="931" spans="2:23" ht="115" x14ac:dyDescent="0.35">
      <c r="B931" s="80">
        <v>2378</v>
      </c>
      <c r="C931" s="91" t="s">
        <v>70</v>
      </c>
      <c r="D931" s="8" t="str">
        <f t="shared" si="30"/>
        <v>2378Vigilancia de la salud ambiental</v>
      </c>
      <c r="E931" s="8" t="s">
        <v>285</v>
      </c>
      <c r="F931" s="80" t="s">
        <v>294</v>
      </c>
      <c r="G931" s="80" t="s">
        <v>395</v>
      </c>
      <c r="H931" s="80" t="s">
        <v>413</v>
      </c>
      <c r="I931" s="136" t="s">
        <v>504</v>
      </c>
      <c r="J931" s="136" t="s">
        <v>504</v>
      </c>
      <c r="K931" s="91" t="s">
        <v>446</v>
      </c>
      <c r="L931" s="91" t="s">
        <v>521</v>
      </c>
      <c r="M931" s="8" t="str">
        <f t="shared" si="29"/>
        <v>2378Vigilancia de la salud ambientalSAN CRISTOBALI. AGOSTO 2025</v>
      </c>
      <c r="N931" s="127">
        <v>0</v>
      </c>
      <c r="O931" s="127" cm="1">
        <f t="array" ref="O931">IFERROR(S931/Q931:Q931,0)</f>
        <v>49132</v>
      </c>
      <c r="P931" s="127"/>
      <c r="Q931" s="98">
        <v>150</v>
      </c>
      <c r="R931" s="98"/>
      <c r="S931" s="99">
        <v>7369800</v>
      </c>
      <c r="T931" s="98"/>
      <c r="U931" s="98">
        <v>150</v>
      </c>
      <c r="V931" s="98"/>
      <c r="W931" s="98">
        <v>7369800</v>
      </c>
    </row>
    <row r="932" spans="2:23" ht="115" x14ac:dyDescent="0.35">
      <c r="B932" s="80">
        <v>2378</v>
      </c>
      <c r="C932" s="91" t="s">
        <v>70</v>
      </c>
      <c r="D932" s="8" t="str">
        <f t="shared" si="30"/>
        <v>2378Vigilancia de la salud ambiental</v>
      </c>
      <c r="E932" s="8" t="s">
        <v>285</v>
      </c>
      <c r="F932" s="80" t="s">
        <v>294</v>
      </c>
      <c r="G932" s="80" t="s">
        <v>395</v>
      </c>
      <c r="H932" s="80" t="s">
        <v>413</v>
      </c>
      <c r="I932" s="136" t="s">
        <v>504</v>
      </c>
      <c r="J932" s="136" t="s">
        <v>504</v>
      </c>
      <c r="K932" s="91" t="s">
        <v>444</v>
      </c>
      <c r="L932" s="91" t="s">
        <v>521</v>
      </c>
      <c r="M932" s="8" t="str">
        <f t="shared" si="29"/>
        <v>2378Vigilancia de la salud ambientalMARTIRESI. AGOSTO 2025</v>
      </c>
      <c r="N932" s="127">
        <v>0</v>
      </c>
      <c r="O932" s="127" cm="1">
        <f t="array" ref="O932">IFERROR(S932/Q932:Q932,0)</f>
        <v>49132</v>
      </c>
      <c r="P932" s="127"/>
      <c r="Q932" s="98">
        <v>20</v>
      </c>
      <c r="R932" s="98"/>
      <c r="S932" s="99">
        <v>982640</v>
      </c>
      <c r="T932" s="98"/>
      <c r="U932" s="98">
        <v>20</v>
      </c>
      <c r="V932" s="98"/>
      <c r="W932" s="98">
        <v>982640</v>
      </c>
    </row>
    <row r="933" spans="2:23" ht="115" x14ac:dyDescent="0.35">
      <c r="B933" s="80">
        <v>2378</v>
      </c>
      <c r="C933" s="91" t="s">
        <v>70</v>
      </c>
      <c r="D933" s="8" t="str">
        <f t="shared" si="30"/>
        <v>2378Vigilancia de la salud ambiental</v>
      </c>
      <c r="E933" s="8" t="s">
        <v>285</v>
      </c>
      <c r="F933" s="80" t="s">
        <v>294</v>
      </c>
      <c r="G933" s="80" t="s">
        <v>395</v>
      </c>
      <c r="H933" s="80" t="s">
        <v>413</v>
      </c>
      <c r="I933" s="136" t="s">
        <v>504</v>
      </c>
      <c r="J933" s="136" t="s">
        <v>504</v>
      </c>
      <c r="K933" s="91" t="s">
        <v>442</v>
      </c>
      <c r="L933" s="91" t="s">
        <v>521</v>
      </c>
      <c r="M933" s="8" t="str">
        <f t="shared" si="29"/>
        <v>2378Vigilancia de la salud ambientalANTONIO NARIÑOI. AGOSTO 2025</v>
      </c>
      <c r="N933" s="127">
        <v>0</v>
      </c>
      <c r="O933" s="127" cm="1">
        <f t="array" ref="O933">IFERROR(S933/Q933:Q933,0)</f>
        <v>49132</v>
      </c>
      <c r="P933" s="127"/>
      <c r="Q933" s="98">
        <v>20</v>
      </c>
      <c r="R933" s="98"/>
      <c r="S933" s="99">
        <v>982640</v>
      </c>
      <c r="T933" s="98"/>
      <c r="U933" s="98">
        <v>20</v>
      </c>
      <c r="V933" s="98"/>
      <c r="W933" s="98">
        <v>982640</v>
      </c>
    </row>
    <row r="934" spans="2:23" ht="115" x14ac:dyDescent="0.35">
      <c r="B934" s="80">
        <v>2378</v>
      </c>
      <c r="C934" s="91" t="s">
        <v>70</v>
      </c>
      <c r="D934" s="8" t="str">
        <f t="shared" si="30"/>
        <v>2378Vigilancia de la salud ambiental</v>
      </c>
      <c r="E934" s="8" t="s">
        <v>285</v>
      </c>
      <c r="F934" s="80" t="s">
        <v>294</v>
      </c>
      <c r="G934" s="80" t="s">
        <v>395</v>
      </c>
      <c r="H934" s="80" t="s">
        <v>413</v>
      </c>
      <c r="I934" s="136" t="s">
        <v>504</v>
      </c>
      <c r="J934" s="136" t="s">
        <v>504</v>
      </c>
      <c r="K934" s="79" t="s">
        <v>443</v>
      </c>
      <c r="L934" s="91" t="s">
        <v>521</v>
      </c>
      <c r="M934" s="8" t="str">
        <f t="shared" si="29"/>
        <v>2378Vigilancia de la salud ambientalCANDELARIAI. AGOSTO 2025</v>
      </c>
      <c r="N934" s="127">
        <v>0</v>
      </c>
      <c r="O934" s="127" cm="1">
        <f t="array" ref="O934">IFERROR(S934/Q934:Q934,0)</f>
        <v>49132</v>
      </c>
      <c r="P934" s="127"/>
      <c r="Q934" s="98">
        <v>12</v>
      </c>
      <c r="R934" s="98"/>
      <c r="S934" s="99">
        <v>589584</v>
      </c>
      <c r="T934" s="98"/>
      <c r="U934" s="98">
        <v>12</v>
      </c>
      <c r="V934" s="98"/>
      <c r="W934" s="98">
        <v>589584</v>
      </c>
    </row>
    <row r="935" spans="2:23" ht="115" x14ac:dyDescent="0.35">
      <c r="B935" s="80">
        <v>2378</v>
      </c>
      <c r="C935" s="91" t="s">
        <v>70</v>
      </c>
      <c r="D935" s="8" t="str">
        <f t="shared" si="30"/>
        <v>2378Vigilancia de la salud ambiental</v>
      </c>
      <c r="E935" s="8" t="s">
        <v>285</v>
      </c>
      <c r="F935" s="80" t="s">
        <v>294</v>
      </c>
      <c r="G935" s="80" t="s">
        <v>395</v>
      </c>
      <c r="H935" s="80" t="s">
        <v>413</v>
      </c>
      <c r="I935" s="136" t="s">
        <v>504</v>
      </c>
      <c r="J935" s="136" t="s">
        <v>504</v>
      </c>
      <c r="K935" s="91" t="s">
        <v>445</v>
      </c>
      <c r="L935" s="91" t="s">
        <v>521</v>
      </c>
      <c r="M935" s="8" t="str">
        <f t="shared" si="29"/>
        <v>2378Vigilancia de la salud ambientalRAFAEL URIBE URIBEI. AGOSTO 2025</v>
      </c>
      <c r="N935" s="127">
        <v>0</v>
      </c>
      <c r="O935" s="127" cm="1">
        <f t="array" ref="O935">IFERROR(S935/Q935:Q935,0)</f>
        <v>49132</v>
      </c>
      <c r="P935" s="127"/>
      <c r="Q935" s="98">
        <v>159</v>
      </c>
      <c r="R935" s="98"/>
      <c r="S935" s="99">
        <v>7811988</v>
      </c>
      <c r="T935" s="98"/>
      <c r="U935" s="98">
        <v>159</v>
      </c>
      <c r="V935" s="98"/>
      <c r="W935" s="98">
        <v>7811988</v>
      </c>
    </row>
    <row r="936" spans="2:23" ht="103.5" x14ac:dyDescent="0.35">
      <c r="B936" s="80">
        <v>2379</v>
      </c>
      <c r="C936" s="91" t="s">
        <v>70</v>
      </c>
      <c r="D936" s="8" t="str">
        <f t="shared" si="30"/>
        <v>2379Vigilancia de la salud ambiental</v>
      </c>
      <c r="E936" s="8" t="s">
        <v>285</v>
      </c>
      <c r="F936" s="80" t="s">
        <v>294</v>
      </c>
      <c r="G936" s="80" t="s">
        <v>480</v>
      </c>
      <c r="H936" s="80" t="s">
        <v>413</v>
      </c>
      <c r="I936" s="136" t="s">
        <v>504</v>
      </c>
      <c r="J936" s="136" t="s">
        <v>504</v>
      </c>
      <c r="K936" s="79" t="s">
        <v>447</v>
      </c>
      <c r="L936" s="91" t="s">
        <v>521</v>
      </c>
      <c r="M936" s="8" t="str">
        <f t="shared" si="29"/>
        <v>2379Vigilancia de la salud ambientalSANTA FEI. AGOSTO 2025</v>
      </c>
      <c r="N936" s="127">
        <v>0</v>
      </c>
      <c r="O936" s="127" cm="1">
        <f t="array" ref="O936">IFERROR(S936/Q936:Q936,0)</f>
        <v>3615949</v>
      </c>
      <c r="P936" s="127"/>
      <c r="Q936" s="98">
        <v>2</v>
      </c>
      <c r="R936" s="98"/>
      <c r="S936" s="99">
        <v>7231898</v>
      </c>
      <c r="T936" s="98"/>
      <c r="U936" s="98">
        <v>2</v>
      </c>
      <c r="V936" s="98"/>
      <c r="W936" s="98">
        <v>7231898</v>
      </c>
    </row>
    <row r="937" spans="2:23" ht="103.5" x14ac:dyDescent="0.35">
      <c r="B937" s="80">
        <v>2379</v>
      </c>
      <c r="C937" s="91" t="s">
        <v>70</v>
      </c>
      <c r="D937" s="8" t="str">
        <f t="shared" si="30"/>
        <v>2379Vigilancia de la salud ambiental</v>
      </c>
      <c r="E937" s="8" t="s">
        <v>285</v>
      </c>
      <c r="F937" s="80" t="s">
        <v>294</v>
      </c>
      <c r="G937" s="80" t="s">
        <v>480</v>
      </c>
      <c r="H937" s="80" t="s">
        <v>413</v>
      </c>
      <c r="I937" s="136" t="s">
        <v>504</v>
      </c>
      <c r="J937" s="136" t="s">
        <v>504</v>
      </c>
      <c r="K937" s="91" t="s">
        <v>446</v>
      </c>
      <c r="L937" s="91" t="s">
        <v>521</v>
      </c>
      <c r="M937" s="8" t="str">
        <f t="shared" si="29"/>
        <v>2379Vigilancia de la salud ambientalSAN CRISTOBALI. AGOSTO 2025</v>
      </c>
      <c r="N937" s="127">
        <v>0</v>
      </c>
      <c r="O937" s="127" cm="1">
        <f t="array" ref="O937">IFERROR(S937/Q937:Q937,0)</f>
        <v>3615949</v>
      </c>
      <c r="P937" s="127"/>
      <c r="Q937" s="98">
        <v>2</v>
      </c>
      <c r="R937" s="98"/>
      <c r="S937" s="99">
        <v>7231898</v>
      </c>
      <c r="T937" s="98"/>
      <c r="U937" s="98">
        <v>2</v>
      </c>
      <c r="V937" s="98"/>
      <c r="W937" s="98">
        <v>7231898</v>
      </c>
    </row>
    <row r="938" spans="2:23" ht="103.5" x14ac:dyDescent="0.35">
      <c r="B938" s="80">
        <v>2379</v>
      </c>
      <c r="C938" s="91" t="s">
        <v>70</v>
      </c>
      <c r="D938" s="8" t="str">
        <f t="shared" si="30"/>
        <v>2379Vigilancia de la salud ambiental</v>
      </c>
      <c r="E938" s="8" t="s">
        <v>285</v>
      </c>
      <c r="F938" s="80" t="s">
        <v>294</v>
      </c>
      <c r="G938" s="80" t="s">
        <v>480</v>
      </c>
      <c r="H938" s="80" t="s">
        <v>413</v>
      </c>
      <c r="I938" s="136" t="s">
        <v>504</v>
      </c>
      <c r="J938" s="136" t="s">
        <v>504</v>
      </c>
      <c r="K938" s="79" t="s">
        <v>445</v>
      </c>
      <c r="L938" s="91" t="s">
        <v>521</v>
      </c>
      <c r="M938" s="8" t="str">
        <f t="shared" si="29"/>
        <v>2379Vigilancia de la salud ambientalRAFAEL URIBE URIBEI. AGOSTO 2025</v>
      </c>
      <c r="N938" s="127">
        <v>0</v>
      </c>
      <c r="O938" s="127" cm="1">
        <f t="array" ref="O938">IFERROR(S938/Q938:Q938,0)</f>
        <v>3615949</v>
      </c>
      <c r="P938" s="127"/>
      <c r="Q938" s="98">
        <v>2</v>
      </c>
      <c r="R938" s="98"/>
      <c r="S938" s="99">
        <v>7231898</v>
      </c>
      <c r="T938" s="98"/>
      <c r="U938" s="98">
        <v>2</v>
      </c>
      <c r="V938" s="98"/>
      <c r="W938" s="98">
        <v>7231898</v>
      </c>
    </row>
    <row r="939" spans="2:23" ht="138" x14ac:dyDescent="0.35">
      <c r="B939" s="80">
        <v>2380</v>
      </c>
      <c r="C939" s="91" t="s">
        <v>70</v>
      </c>
      <c r="D939" s="8" t="str">
        <f t="shared" si="30"/>
        <v>2380Vigilancia de la salud ambiental</v>
      </c>
      <c r="E939" s="8" t="s">
        <v>285</v>
      </c>
      <c r="F939" s="80" t="s">
        <v>294</v>
      </c>
      <c r="G939" s="80" t="s">
        <v>481</v>
      </c>
      <c r="H939" s="80" t="s">
        <v>413</v>
      </c>
      <c r="I939" s="136" t="s">
        <v>504</v>
      </c>
      <c r="J939" s="136" t="s">
        <v>504</v>
      </c>
      <c r="K939" s="91" t="s">
        <v>446</v>
      </c>
      <c r="L939" s="91" t="s">
        <v>521</v>
      </c>
      <c r="M939" s="8" t="str">
        <f t="shared" si="29"/>
        <v>2380Vigilancia de la salud ambientalSAN CRISTOBALI. AGOSTO 2025</v>
      </c>
      <c r="N939" s="127">
        <v>0</v>
      </c>
      <c r="O939" s="127" cm="1">
        <f t="array" ref="O939">IFERROR(S939/Q939:Q939,0)</f>
        <v>3615949</v>
      </c>
      <c r="P939" s="127"/>
      <c r="Q939" s="98">
        <v>2</v>
      </c>
      <c r="R939" s="98"/>
      <c r="S939" s="99">
        <v>7231898</v>
      </c>
      <c r="T939" s="98"/>
      <c r="U939" s="98">
        <v>2</v>
      </c>
      <c r="V939" s="98"/>
      <c r="W939" s="98">
        <v>7231898</v>
      </c>
    </row>
    <row r="940" spans="2:23" ht="60" x14ac:dyDescent="0.35">
      <c r="B940" s="80">
        <v>2384</v>
      </c>
      <c r="C940" s="91" t="s">
        <v>70</v>
      </c>
      <c r="D940" s="8" t="str">
        <f t="shared" si="30"/>
        <v>2384Vigilancia de la salud ambiental</v>
      </c>
      <c r="E940" s="8" t="s">
        <v>285</v>
      </c>
      <c r="F940" s="80" t="s">
        <v>293</v>
      </c>
      <c r="G940" s="80" t="s">
        <v>482</v>
      </c>
      <c r="H940" s="80" t="s">
        <v>409</v>
      </c>
      <c r="I940" s="136" t="s">
        <v>504</v>
      </c>
      <c r="J940" s="136" t="s">
        <v>504</v>
      </c>
      <c r="K940" s="79" t="s">
        <v>445</v>
      </c>
      <c r="L940" s="91" t="s">
        <v>521</v>
      </c>
      <c r="M940" s="8" t="str">
        <f t="shared" si="29"/>
        <v>2384Vigilancia de la salud ambientalRAFAEL URIBE URIBEI. AGOSTO 2025</v>
      </c>
      <c r="N940" s="127">
        <v>0</v>
      </c>
      <c r="O940" s="127" cm="1">
        <f t="array" ref="O940">IFERROR(S940/Q940:Q940,0)</f>
        <v>65512929</v>
      </c>
      <c r="P940" s="127"/>
      <c r="Q940" s="98">
        <v>1</v>
      </c>
      <c r="R940" s="98"/>
      <c r="S940" s="99">
        <v>65512929</v>
      </c>
      <c r="T940" s="98"/>
      <c r="U940" s="98">
        <v>1</v>
      </c>
      <c r="V940" s="98"/>
      <c r="W940" s="98">
        <v>65512929</v>
      </c>
    </row>
    <row r="941" spans="2:23" ht="48" x14ac:dyDescent="0.35">
      <c r="B941" s="80">
        <v>2386</v>
      </c>
      <c r="C941" s="91" t="s">
        <v>70</v>
      </c>
      <c r="D941" s="8" t="str">
        <f t="shared" si="30"/>
        <v>2386Vigilancia de la salud ambiental</v>
      </c>
      <c r="E941" s="8" t="s">
        <v>285</v>
      </c>
      <c r="F941" s="80" t="s">
        <v>289</v>
      </c>
      <c r="G941" s="80" t="s">
        <v>436</v>
      </c>
      <c r="H941" s="80" t="s">
        <v>412</v>
      </c>
      <c r="I941" s="136" t="s">
        <v>504</v>
      </c>
      <c r="J941" s="136" t="s">
        <v>504</v>
      </c>
      <c r="K941" s="91" t="s">
        <v>446</v>
      </c>
      <c r="L941" s="91" t="s">
        <v>521</v>
      </c>
      <c r="M941" s="8" t="str">
        <f t="shared" si="29"/>
        <v>2386Vigilancia de la salud ambientalSAN CRISTOBALI. AGOSTO 2025</v>
      </c>
      <c r="N941" s="127">
        <v>0</v>
      </c>
      <c r="O941" s="127" cm="1">
        <f t="array" ref="O941">IFERROR(S941/Q941:Q941,0)</f>
        <v>5530386</v>
      </c>
      <c r="P941" s="127"/>
      <c r="Q941" s="98">
        <v>1</v>
      </c>
      <c r="R941" s="98"/>
      <c r="S941" s="99">
        <v>5530386</v>
      </c>
      <c r="T941" s="98"/>
      <c r="U941" s="98">
        <v>1</v>
      </c>
      <c r="V941" s="98"/>
      <c r="W941" s="98">
        <v>5530386</v>
      </c>
    </row>
    <row r="942" spans="2:23" ht="43.5" x14ac:dyDescent="0.35">
      <c r="B942" s="80">
        <v>2387</v>
      </c>
      <c r="C942" s="91" t="s">
        <v>70</v>
      </c>
      <c r="D942" s="8" t="str">
        <f t="shared" si="30"/>
        <v>2387Vigilancia de la salud ambiental</v>
      </c>
      <c r="E942" s="8" t="s">
        <v>285</v>
      </c>
      <c r="F942" s="80" t="s">
        <v>292</v>
      </c>
      <c r="G942" s="80" t="s">
        <v>396</v>
      </c>
      <c r="H942" s="80" t="s">
        <v>406</v>
      </c>
      <c r="I942" s="136" t="s">
        <v>504</v>
      </c>
      <c r="J942" s="136" t="s">
        <v>504</v>
      </c>
      <c r="K942" s="79" t="s">
        <v>447</v>
      </c>
      <c r="L942" s="91" t="s">
        <v>521</v>
      </c>
      <c r="M942" s="8" t="str">
        <f t="shared" si="29"/>
        <v>2387Vigilancia de la salud ambientalSANTA FEI. AGOSTO 2025</v>
      </c>
      <c r="N942" s="127">
        <v>0</v>
      </c>
      <c r="O942" s="127" cm="1">
        <f t="array" ref="O942">IFERROR(S942/Q942:Q942,0)</f>
        <v>90168</v>
      </c>
      <c r="P942" s="127"/>
      <c r="Q942" s="98">
        <v>2</v>
      </c>
      <c r="R942" s="98"/>
      <c r="S942" s="99">
        <v>180336</v>
      </c>
      <c r="T942" s="98"/>
      <c r="U942" s="98">
        <v>0</v>
      </c>
      <c r="V942" s="98"/>
      <c r="W942" s="98">
        <v>0</v>
      </c>
    </row>
    <row r="943" spans="2:23" ht="48" x14ac:dyDescent="0.35">
      <c r="B943" s="80">
        <v>2387</v>
      </c>
      <c r="C943" s="91" t="s">
        <v>70</v>
      </c>
      <c r="D943" s="8" t="str">
        <f t="shared" si="30"/>
        <v>2387Vigilancia de la salud ambiental</v>
      </c>
      <c r="E943" s="8" t="s">
        <v>285</v>
      </c>
      <c r="F943" s="80" t="s">
        <v>292</v>
      </c>
      <c r="G943" s="80" t="s">
        <v>396</v>
      </c>
      <c r="H943" s="80" t="s">
        <v>406</v>
      </c>
      <c r="I943" s="136" t="s">
        <v>504</v>
      </c>
      <c r="J943" s="136" t="s">
        <v>504</v>
      </c>
      <c r="K943" s="91" t="s">
        <v>446</v>
      </c>
      <c r="L943" s="91" t="s">
        <v>521</v>
      </c>
      <c r="M943" s="8" t="str">
        <f t="shared" si="29"/>
        <v>2387Vigilancia de la salud ambientalSAN CRISTOBALI. AGOSTO 2025</v>
      </c>
      <c r="N943" s="127">
        <v>0</v>
      </c>
      <c r="O943" s="127" cm="1">
        <f t="array" ref="O943">IFERROR(S943/Q943:Q943,0)</f>
        <v>90168</v>
      </c>
      <c r="P943" s="127"/>
      <c r="Q943" s="98">
        <v>1</v>
      </c>
      <c r="R943" s="98"/>
      <c r="S943" s="99">
        <v>90168</v>
      </c>
      <c r="T943" s="98"/>
      <c r="U943" s="98">
        <v>0</v>
      </c>
      <c r="V943" s="98"/>
      <c r="W943" s="98">
        <v>0</v>
      </c>
    </row>
    <row r="944" spans="2:23" ht="48" x14ac:dyDescent="0.35">
      <c r="B944" s="80">
        <v>2387</v>
      </c>
      <c r="C944" s="91" t="s">
        <v>70</v>
      </c>
      <c r="D944" s="8" t="str">
        <f t="shared" si="30"/>
        <v>2387Vigilancia de la salud ambiental</v>
      </c>
      <c r="E944" s="8" t="s">
        <v>285</v>
      </c>
      <c r="F944" s="80" t="s">
        <v>292</v>
      </c>
      <c r="G944" s="80" t="s">
        <v>396</v>
      </c>
      <c r="H944" s="80" t="s">
        <v>406</v>
      </c>
      <c r="I944" s="136" t="s">
        <v>504</v>
      </c>
      <c r="J944" s="136" t="s">
        <v>504</v>
      </c>
      <c r="K944" s="79" t="s">
        <v>444</v>
      </c>
      <c r="L944" s="91" t="s">
        <v>521</v>
      </c>
      <c r="M944" s="8" t="str">
        <f t="shared" si="29"/>
        <v>2387Vigilancia de la salud ambientalMARTIRESI. AGOSTO 2025</v>
      </c>
      <c r="N944" s="127">
        <v>0</v>
      </c>
      <c r="O944" s="127" cm="1">
        <f t="array" ref="O944">IFERROR(S944/Q944:Q944,0)</f>
        <v>90168</v>
      </c>
      <c r="P944" s="127"/>
      <c r="Q944" s="98">
        <v>4</v>
      </c>
      <c r="R944" s="98"/>
      <c r="S944" s="99">
        <v>360672</v>
      </c>
      <c r="T944" s="98"/>
      <c r="U944" s="98">
        <v>0</v>
      </c>
      <c r="V944" s="98"/>
      <c r="W944" s="98">
        <v>0</v>
      </c>
    </row>
    <row r="945" spans="2:23" ht="60" x14ac:dyDescent="0.35">
      <c r="B945" s="80">
        <v>2387</v>
      </c>
      <c r="C945" s="91" t="s">
        <v>70</v>
      </c>
      <c r="D945" s="8" t="str">
        <f t="shared" si="30"/>
        <v>2387Vigilancia de la salud ambiental</v>
      </c>
      <c r="E945" s="8" t="s">
        <v>285</v>
      </c>
      <c r="F945" s="80" t="s">
        <v>292</v>
      </c>
      <c r="G945" s="80" t="s">
        <v>396</v>
      </c>
      <c r="H945" s="80" t="s">
        <v>406</v>
      </c>
      <c r="I945" s="136" t="s">
        <v>504</v>
      </c>
      <c r="J945" s="136" t="s">
        <v>504</v>
      </c>
      <c r="K945" s="79" t="s">
        <v>442</v>
      </c>
      <c r="L945" s="91" t="s">
        <v>521</v>
      </c>
      <c r="M945" s="8" t="str">
        <f t="shared" si="29"/>
        <v>2387Vigilancia de la salud ambientalANTONIO NARIÑOI. AGOSTO 2025</v>
      </c>
      <c r="N945" s="127">
        <v>0</v>
      </c>
      <c r="O945" s="127" cm="1">
        <f t="array" ref="O945">IFERROR(S945/Q945:Q945,0)</f>
        <v>0</v>
      </c>
      <c r="P945" s="127"/>
      <c r="Q945" s="98">
        <v>0</v>
      </c>
      <c r="R945" s="98"/>
      <c r="S945" s="99">
        <v>0</v>
      </c>
      <c r="T945" s="98"/>
      <c r="U945" s="98">
        <v>0</v>
      </c>
      <c r="V945" s="98"/>
      <c r="W945" s="98">
        <v>0</v>
      </c>
    </row>
    <row r="946" spans="2:23" ht="48" x14ac:dyDescent="0.35">
      <c r="B946" s="80">
        <v>2387</v>
      </c>
      <c r="C946" s="91" t="s">
        <v>70</v>
      </c>
      <c r="D946" s="8" t="str">
        <f t="shared" si="30"/>
        <v>2387Vigilancia de la salud ambiental</v>
      </c>
      <c r="E946" s="8" t="s">
        <v>285</v>
      </c>
      <c r="F946" s="80" t="s">
        <v>292</v>
      </c>
      <c r="G946" s="80" t="s">
        <v>396</v>
      </c>
      <c r="H946" s="80" t="s">
        <v>406</v>
      </c>
      <c r="I946" s="136" t="s">
        <v>504</v>
      </c>
      <c r="J946" s="136" t="s">
        <v>504</v>
      </c>
      <c r="K946" s="79" t="s">
        <v>443</v>
      </c>
      <c r="L946" s="91" t="s">
        <v>521</v>
      </c>
      <c r="M946" s="8" t="str">
        <f t="shared" si="29"/>
        <v>2387Vigilancia de la salud ambientalCANDELARIAI. AGOSTO 2025</v>
      </c>
      <c r="N946" s="127">
        <v>0</v>
      </c>
      <c r="O946" s="127" cm="1">
        <f t="array" ref="O946">IFERROR(S946/Q946:Q946,0)</f>
        <v>0</v>
      </c>
      <c r="P946" s="127"/>
      <c r="Q946" s="98">
        <v>0</v>
      </c>
      <c r="R946" s="98"/>
      <c r="S946" s="99">
        <v>0</v>
      </c>
      <c r="T946" s="98"/>
      <c r="U946" s="98">
        <v>0</v>
      </c>
      <c r="V946" s="98"/>
      <c r="W946" s="98">
        <v>0</v>
      </c>
    </row>
    <row r="947" spans="2:23" ht="60" x14ac:dyDescent="0.35">
      <c r="B947" s="80">
        <v>2387</v>
      </c>
      <c r="C947" s="91" t="s">
        <v>70</v>
      </c>
      <c r="D947" s="8" t="str">
        <f t="shared" si="30"/>
        <v>2387Vigilancia de la salud ambiental</v>
      </c>
      <c r="E947" s="8" t="s">
        <v>285</v>
      </c>
      <c r="F947" s="80" t="s">
        <v>292</v>
      </c>
      <c r="G947" s="80" t="s">
        <v>396</v>
      </c>
      <c r="H947" s="80" t="s">
        <v>406</v>
      </c>
      <c r="I947" s="136" t="s">
        <v>504</v>
      </c>
      <c r="J947" s="136" t="s">
        <v>504</v>
      </c>
      <c r="K947" s="91" t="s">
        <v>445</v>
      </c>
      <c r="L947" s="91" t="s">
        <v>521</v>
      </c>
      <c r="M947" s="8" t="str">
        <f t="shared" si="29"/>
        <v>2387Vigilancia de la salud ambientalRAFAEL URIBE URIBEI. AGOSTO 2025</v>
      </c>
      <c r="N947" s="127">
        <v>0</v>
      </c>
      <c r="O947" s="127" cm="1">
        <f t="array" ref="O947">IFERROR(S947/Q947:Q947,0)</f>
        <v>0</v>
      </c>
      <c r="P947" s="127"/>
      <c r="Q947" s="98">
        <v>0</v>
      </c>
      <c r="R947" s="98"/>
      <c r="S947" s="99">
        <v>0</v>
      </c>
      <c r="T947" s="98"/>
      <c r="U947" s="98">
        <v>0</v>
      </c>
      <c r="V947" s="98"/>
      <c r="W947" s="98">
        <v>0</v>
      </c>
    </row>
    <row r="948" spans="2:23" ht="57.5" x14ac:dyDescent="0.35">
      <c r="B948" s="80">
        <v>2388</v>
      </c>
      <c r="C948" s="91" t="s">
        <v>70</v>
      </c>
      <c r="D948" s="8" t="str">
        <f t="shared" si="30"/>
        <v>2388Vigilancia de la salud ambiental</v>
      </c>
      <c r="E948" s="8" t="s">
        <v>285</v>
      </c>
      <c r="F948" s="80" t="s">
        <v>292</v>
      </c>
      <c r="G948" s="80" t="s">
        <v>397</v>
      </c>
      <c r="H948" s="80" t="s">
        <v>406</v>
      </c>
      <c r="I948" s="136" t="s">
        <v>504</v>
      </c>
      <c r="J948" s="136" t="s">
        <v>504</v>
      </c>
      <c r="K948" s="79" t="s">
        <v>447</v>
      </c>
      <c r="L948" s="91" t="s">
        <v>521</v>
      </c>
      <c r="M948" s="8" t="str">
        <f t="shared" si="29"/>
        <v>2388Vigilancia de la salud ambientalSANTA FEI. AGOSTO 2025</v>
      </c>
      <c r="N948" s="127">
        <v>0</v>
      </c>
      <c r="O948" s="127" cm="1">
        <f t="array" ref="O948">IFERROR(S948/Q948:Q948,0)</f>
        <v>90168</v>
      </c>
      <c r="P948" s="127"/>
      <c r="Q948" s="98">
        <v>3</v>
      </c>
      <c r="R948" s="98"/>
      <c r="S948" s="99">
        <v>270504</v>
      </c>
      <c r="T948" s="98"/>
      <c r="U948" s="98">
        <v>3</v>
      </c>
      <c r="V948" s="98"/>
      <c r="W948" s="98">
        <v>270504</v>
      </c>
    </row>
    <row r="949" spans="2:23" ht="57.5" x14ac:dyDescent="0.35">
      <c r="B949" s="80">
        <v>2388</v>
      </c>
      <c r="C949" s="91" t="s">
        <v>70</v>
      </c>
      <c r="D949" s="8" t="str">
        <f t="shared" si="30"/>
        <v>2388Vigilancia de la salud ambiental</v>
      </c>
      <c r="E949" s="8" t="s">
        <v>285</v>
      </c>
      <c r="F949" s="80" t="s">
        <v>292</v>
      </c>
      <c r="G949" s="80" t="s">
        <v>397</v>
      </c>
      <c r="H949" s="80" t="s">
        <v>406</v>
      </c>
      <c r="I949" s="136" t="s">
        <v>504</v>
      </c>
      <c r="J949" s="136" t="s">
        <v>504</v>
      </c>
      <c r="K949" s="91" t="s">
        <v>446</v>
      </c>
      <c r="L949" s="91" t="s">
        <v>521</v>
      </c>
      <c r="M949" s="8" t="str">
        <f t="shared" si="29"/>
        <v>2388Vigilancia de la salud ambientalSAN CRISTOBALI. AGOSTO 2025</v>
      </c>
      <c r="N949" s="127">
        <v>0</v>
      </c>
      <c r="O949" s="127" cm="1">
        <f t="array" ref="O949">IFERROR(S949/Q949:Q949,0)</f>
        <v>90168</v>
      </c>
      <c r="P949" s="127"/>
      <c r="Q949" s="98">
        <v>4</v>
      </c>
      <c r="R949" s="98"/>
      <c r="S949" s="99">
        <v>360672</v>
      </c>
      <c r="T949" s="98"/>
      <c r="U949" s="98">
        <v>4</v>
      </c>
      <c r="V949" s="98"/>
      <c r="W949" s="98">
        <v>360672</v>
      </c>
    </row>
    <row r="950" spans="2:23" ht="57.5" x14ac:dyDescent="0.35">
      <c r="B950" s="80">
        <v>2388</v>
      </c>
      <c r="C950" s="91" t="s">
        <v>70</v>
      </c>
      <c r="D950" s="8" t="str">
        <f t="shared" si="30"/>
        <v>2388Vigilancia de la salud ambiental</v>
      </c>
      <c r="E950" s="8" t="s">
        <v>285</v>
      </c>
      <c r="F950" s="80" t="s">
        <v>292</v>
      </c>
      <c r="G950" s="80" t="s">
        <v>397</v>
      </c>
      <c r="H950" s="80" t="s">
        <v>406</v>
      </c>
      <c r="I950" s="136" t="s">
        <v>504</v>
      </c>
      <c r="J950" s="136" t="s">
        <v>504</v>
      </c>
      <c r="K950" s="79" t="s">
        <v>444</v>
      </c>
      <c r="L950" s="91" t="s">
        <v>521</v>
      </c>
      <c r="M950" s="8" t="str">
        <f t="shared" si="29"/>
        <v>2388Vigilancia de la salud ambientalMARTIRESI. AGOSTO 2025</v>
      </c>
      <c r="N950" s="127">
        <v>0</v>
      </c>
      <c r="O950" s="127" cm="1">
        <f t="array" ref="O950">IFERROR(S950/Q950:Q950,0)</f>
        <v>90168</v>
      </c>
      <c r="P950" s="127"/>
      <c r="Q950" s="98">
        <v>1</v>
      </c>
      <c r="R950" s="98"/>
      <c r="S950" s="99">
        <v>90168</v>
      </c>
      <c r="T950" s="98"/>
      <c r="U950" s="98">
        <v>1</v>
      </c>
      <c r="V950" s="98"/>
      <c r="W950" s="98">
        <v>90168</v>
      </c>
    </row>
    <row r="951" spans="2:23" ht="60" x14ac:dyDescent="0.35">
      <c r="B951" s="80">
        <v>2388</v>
      </c>
      <c r="C951" s="91" t="s">
        <v>70</v>
      </c>
      <c r="D951" s="8" t="str">
        <f t="shared" si="30"/>
        <v>2388Vigilancia de la salud ambiental</v>
      </c>
      <c r="E951" s="8" t="s">
        <v>285</v>
      </c>
      <c r="F951" s="80" t="s">
        <v>292</v>
      </c>
      <c r="G951" s="80" t="s">
        <v>397</v>
      </c>
      <c r="H951" s="80" t="s">
        <v>406</v>
      </c>
      <c r="I951" s="136" t="s">
        <v>504</v>
      </c>
      <c r="J951" s="136" t="s">
        <v>504</v>
      </c>
      <c r="K951" s="91" t="s">
        <v>442</v>
      </c>
      <c r="L951" s="91" t="s">
        <v>521</v>
      </c>
      <c r="M951" s="8" t="str">
        <f t="shared" si="29"/>
        <v>2388Vigilancia de la salud ambientalANTONIO NARIÑOI. AGOSTO 2025</v>
      </c>
      <c r="N951" s="127">
        <v>0</v>
      </c>
      <c r="O951" s="127" cm="1">
        <f t="array" ref="O951">IFERROR(S951/Q951:Q951,0)</f>
        <v>90168</v>
      </c>
      <c r="P951" s="127"/>
      <c r="Q951" s="98">
        <v>1</v>
      </c>
      <c r="R951" s="98"/>
      <c r="S951" s="99">
        <v>90168</v>
      </c>
      <c r="T951" s="98"/>
      <c r="U951" s="98">
        <v>1</v>
      </c>
      <c r="V951" s="98"/>
      <c r="W951" s="98">
        <v>90168</v>
      </c>
    </row>
    <row r="952" spans="2:23" ht="57.5" x14ac:dyDescent="0.35">
      <c r="B952" s="80">
        <v>2388</v>
      </c>
      <c r="C952" s="91" t="s">
        <v>70</v>
      </c>
      <c r="D952" s="8" t="str">
        <f t="shared" si="30"/>
        <v>2388Vigilancia de la salud ambiental</v>
      </c>
      <c r="E952" s="8" t="s">
        <v>285</v>
      </c>
      <c r="F952" s="80" t="s">
        <v>292</v>
      </c>
      <c r="G952" s="80" t="s">
        <v>397</v>
      </c>
      <c r="H952" s="80" t="s">
        <v>406</v>
      </c>
      <c r="I952" s="136" t="s">
        <v>504</v>
      </c>
      <c r="J952" s="136" t="s">
        <v>504</v>
      </c>
      <c r="K952" s="79" t="s">
        <v>443</v>
      </c>
      <c r="L952" s="91" t="s">
        <v>521</v>
      </c>
      <c r="M952" s="8" t="str">
        <f t="shared" si="29"/>
        <v>2388Vigilancia de la salud ambientalCANDELARIAI. AGOSTO 2025</v>
      </c>
      <c r="N952" s="127">
        <v>0</v>
      </c>
      <c r="O952" s="127" cm="1">
        <f t="array" ref="O952">IFERROR(S952/Q952:Q952,0)</f>
        <v>0</v>
      </c>
      <c r="P952" s="127"/>
      <c r="Q952" s="98">
        <v>0</v>
      </c>
      <c r="R952" s="98"/>
      <c r="S952" s="99">
        <v>0</v>
      </c>
      <c r="T952" s="98"/>
      <c r="U952" s="98">
        <v>0</v>
      </c>
      <c r="V952" s="98"/>
      <c r="W952" s="98">
        <v>0</v>
      </c>
    </row>
    <row r="953" spans="2:23" ht="60" x14ac:dyDescent="0.35">
      <c r="B953" s="80">
        <v>2388</v>
      </c>
      <c r="C953" s="91" t="s">
        <v>70</v>
      </c>
      <c r="D953" s="8" t="str">
        <f t="shared" si="30"/>
        <v>2388Vigilancia de la salud ambiental</v>
      </c>
      <c r="E953" s="8" t="s">
        <v>285</v>
      </c>
      <c r="F953" s="80" t="s">
        <v>292</v>
      </c>
      <c r="G953" s="80" t="s">
        <v>397</v>
      </c>
      <c r="H953" s="80" t="s">
        <v>406</v>
      </c>
      <c r="I953" s="136" t="s">
        <v>504</v>
      </c>
      <c r="J953" s="136" t="s">
        <v>504</v>
      </c>
      <c r="K953" s="91" t="s">
        <v>445</v>
      </c>
      <c r="L953" s="91" t="s">
        <v>521</v>
      </c>
      <c r="M953" s="8" t="str">
        <f t="shared" si="29"/>
        <v>2388Vigilancia de la salud ambientalRAFAEL URIBE URIBEI. AGOSTO 2025</v>
      </c>
      <c r="N953" s="127">
        <v>0</v>
      </c>
      <c r="O953" s="127" cm="1">
        <f t="array" ref="O953">IFERROR(S953/Q953:Q953,0)</f>
        <v>90168</v>
      </c>
      <c r="P953" s="127"/>
      <c r="Q953" s="98">
        <v>4</v>
      </c>
      <c r="R953" s="98"/>
      <c r="S953" s="99">
        <v>360672</v>
      </c>
      <c r="T953" s="98"/>
      <c r="U953" s="98">
        <v>4</v>
      </c>
      <c r="V953" s="98"/>
      <c r="W953" s="98">
        <v>360672</v>
      </c>
    </row>
    <row r="954" spans="2:23" ht="48" x14ac:dyDescent="0.35">
      <c r="B954" s="80">
        <v>2389</v>
      </c>
      <c r="C954" s="91" t="s">
        <v>70</v>
      </c>
      <c r="D954" s="8" t="str">
        <f t="shared" si="30"/>
        <v>2389Vigilancia de la salud ambiental</v>
      </c>
      <c r="E954" s="8" t="s">
        <v>285</v>
      </c>
      <c r="F954" s="80" t="s">
        <v>292</v>
      </c>
      <c r="G954" s="80" t="s">
        <v>398</v>
      </c>
      <c r="H954" s="80" t="s">
        <v>408</v>
      </c>
      <c r="I954" s="136" t="s">
        <v>504</v>
      </c>
      <c r="J954" s="136" t="s">
        <v>504</v>
      </c>
      <c r="K954" s="79" t="s">
        <v>443</v>
      </c>
      <c r="L954" s="91" t="s">
        <v>521</v>
      </c>
      <c r="M954" s="8" t="str">
        <f t="shared" si="29"/>
        <v>2389Vigilancia de la salud ambientalCANDELARIAI. AGOSTO 2025</v>
      </c>
      <c r="N954" s="127">
        <v>0</v>
      </c>
      <c r="O954" s="127" cm="1">
        <f t="array" ref="O954">IFERROR(S954/Q954:Q954,0)</f>
        <v>60113</v>
      </c>
      <c r="P954" s="127"/>
      <c r="Q954" s="98">
        <v>2</v>
      </c>
      <c r="R954" s="98"/>
      <c r="S954" s="99">
        <v>120226</v>
      </c>
      <c r="T954" s="98"/>
      <c r="U954" s="98">
        <v>2</v>
      </c>
      <c r="V954" s="98"/>
      <c r="W954" s="98">
        <v>120226</v>
      </c>
    </row>
    <row r="955" spans="2:23" ht="60" x14ac:dyDescent="0.35">
      <c r="B955" s="80">
        <v>2389</v>
      </c>
      <c r="C955" s="91" t="s">
        <v>70</v>
      </c>
      <c r="D955" s="8" t="str">
        <f t="shared" si="30"/>
        <v>2389Vigilancia de la salud ambiental</v>
      </c>
      <c r="E955" s="8" t="s">
        <v>285</v>
      </c>
      <c r="F955" s="80" t="s">
        <v>292</v>
      </c>
      <c r="G955" s="80" t="s">
        <v>398</v>
      </c>
      <c r="H955" s="80" t="s">
        <v>408</v>
      </c>
      <c r="I955" s="136" t="s">
        <v>504</v>
      </c>
      <c r="J955" s="136" t="s">
        <v>504</v>
      </c>
      <c r="K955" s="91" t="s">
        <v>445</v>
      </c>
      <c r="L955" s="91" t="s">
        <v>521</v>
      </c>
      <c r="M955" s="8" t="str">
        <f t="shared" si="29"/>
        <v>2389Vigilancia de la salud ambientalRAFAEL URIBE URIBEI. AGOSTO 2025</v>
      </c>
      <c r="N955" s="127">
        <v>0</v>
      </c>
      <c r="O955" s="127" cm="1">
        <f t="array" ref="O955">IFERROR(S955/Q955:Q955,0)</f>
        <v>0</v>
      </c>
      <c r="P955" s="127"/>
      <c r="Q955" s="98">
        <v>0</v>
      </c>
      <c r="R955" s="98"/>
      <c r="S955" s="99">
        <v>0</v>
      </c>
      <c r="T955" s="98"/>
      <c r="U955" s="98">
        <v>0</v>
      </c>
      <c r="V955" s="98"/>
      <c r="W955" s="98">
        <v>0</v>
      </c>
    </row>
    <row r="956" spans="2:23" ht="48" x14ac:dyDescent="0.35">
      <c r="B956" s="80">
        <v>2390</v>
      </c>
      <c r="C956" s="91" t="s">
        <v>70</v>
      </c>
      <c r="D956" s="8" t="str">
        <f t="shared" si="30"/>
        <v>2390Vigilancia de la salud ambiental</v>
      </c>
      <c r="E956" s="8" t="s">
        <v>285</v>
      </c>
      <c r="F956" s="80" t="s">
        <v>292</v>
      </c>
      <c r="G956" s="80" t="s">
        <v>399</v>
      </c>
      <c r="H956" s="80" t="s">
        <v>408</v>
      </c>
      <c r="I956" s="136" t="s">
        <v>504</v>
      </c>
      <c r="J956" s="136" t="s">
        <v>504</v>
      </c>
      <c r="K956" s="79" t="s">
        <v>443</v>
      </c>
      <c r="L956" s="91" t="s">
        <v>521</v>
      </c>
      <c r="M956" s="8" t="str">
        <f t="shared" si="29"/>
        <v>2390Vigilancia de la salud ambientalCANDELARIAI. AGOSTO 2025</v>
      </c>
      <c r="N956" s="127">
        <v>0</v>
      </c>
      <c r="O956" s="127" cm="1">
        <f t="array" ref="O956">IFERROR(S956/Q956:Q956,0)</f>
        <v>60113</v>
      </c>
      <c r="P956" s="127"/>
      <c r="Q956" s="98">
        <v>20</v>
      </c>
      <c r="R956" s="98"/>
      <c r="S956" s="99">
        <v>1202260</v>
      </c>
      <c r="T956" s="98"/>
      <c r="U956" s="98">
        <v>20</v>
      </c>
      <c r="V956" s="98"/>
      <c r="W956" s="98">
        <v>1202260</v>
      </c>
    </row>
    <row r="957" spans="2:23" ht="48" x14ac:dyDescent="0.35">
      <c r="B957" s="80">
        <v>2392</v>
      </c>
      <c r="C957" s="91" t="s">
        <v>70</v>
      </c>
      <c r="D957" s="8" t="str">
        <f t="shared" si="30"/>
        <v>2392Vigilancia de la salud ambiental</v>
      </c>
      <c r="E957" s="8" t="s">
        <v>285</v>
      </c>
      <c r="F957" s="80" t="s">
        <v>292</v>
      </c>
      <c r="G957" s="80" t="s">
        <v>400</v>
      </c>
      <c r="H957" s="80" t="s">
        <v>408</v>
      </c>
      <c r="I957" s="136" t="s">
        <v>504</v>
      </c>
      <c r="J957" s="136" t="s">
        <v>504</v>
      </c>
      <c r="K957" s="91" t="s">
        <v>443</v>
      </c>
      <c r="L957" s="91" t="s">
        <v>521</v>
      </c>
      <c r="M957" s="8" t="str">
        <f t="shared" si="29"/>
        <v>2392Vigilancia de la salud ambientalCANDELARIAI. AGOSTO 2025</v>
      </c>
      <c r="N957" s="127">
        <v>0</v>
      </c>
      <c r="O957" s="127" cm="1">
        <f t="array" ref="O957">IFERROR(S957/Q957:Q957,0)</f>
        <v>60113</v>
      </c>
      <c r="P957" s="127"/>
      <c r="Q957" s="98">
        <v>5</v>
      </c>
      <c r="R957" s="98"/>
      <c r="S957" s="99">
        <v>300565</v>
      </c>
      <c r="T957" s="98"/>
      <c r="U957" s="98">
        <v>5</v>
      </c>
      <c r="V957" s="98"/>
      <c r="W957" s="98">
        <v>300565</v>
      </c>
    </row>
    <row r="958" spans="2:23" ht="46" x14ac:dyDescent="0.35">
      <c r="B958" s="80">
        <v>2393</v>
      </c>
      <c r="C958" s="91" t="s">
        <v>70</v>
      </c>
      <c r="D958" s="8" t="str">
        <f t="shared" si="30"/>
        <v>2393Vigilancia de la salud ambiental</v>
      </c>
      <c r="E958" s="8" t="s">
        <v>285</v>
      </c>
      <c r="F958" s="80" t="s">
        <v>292</v>
      </c>
      <c r="G958" s="80" t="s">
        <v>401</v>
      </c>
      <c r="H958" s="80" t="s">
        <v>406</v>
      </c>
      <c r="I958" s="136" t="s">
        <v>504</v>
      </c>
      <c r="J958" s="136" t="s">
        <v>504</v>
      </c>
      <c r="K958" s="79" t="s">
        <v>447</v>
      </c>
      <c r="L958" s="91" t="s">
        <v>521</v>
      </c>
      <c r="M958" s="8" t="str">
        <f t="shared" si="29"/>
        <v>2393Vigilancia de la salud ambientalSANTA FEI. AGOSTO 2025</v>
      </c>
      <c r="N958" s="127">
        <v>0</v>
      </c>
      <c r="O958" s="127" cm="1">
        <f t="array" ref="O958">IFERROR(S958/Q958:Q958,0)</f>
        <v>0</v>
      </c>
      <c r="P958" s="127"/>
      <c r="Q958" s="98">
        <v>0</v>
      </c>
      <c r="R958" s="98"/>
      <c r="S958" s="99">
        <v>0</v>
      </c>
      <c r="T958" s="98"/>
      <c r="U958" s="98">
        <v>0</v>
      </c>
      <c r="V958" s="98"/>
      <c r="W958" s="98">
        <v>0</v>
      </c>
    </row>
    <row r="959" spans="2:23" ht="48" x14ac:dyDescent="0.35">
      <c r="B959" s="80">
        <v>2393</v>
      </c>
      <c r="C959" s="91" t="s">
        <v>70</v>
      </c>
      <c r="D959" s="8" t="str">
        <f t="shared" si="30"/>
        <v>2393Vigilancia de la salud ambiental</v>
      </c>
      <c r="E959" s="8" t="s">
        <v>285</v>
      </c>
      <c r="F959" s="80" t="s">
        <v>292</v>
      </c>
      <c r="G959" s="80" t="s">
        <v>401</v>
      </c>
      <c r="H959" s="80" t="s">
        <v>406</v>
      </c>
      <c r="I959" s="136" t="s">
        <v>504</v>
      </c>
      <c r="J959" s="136" t="s">
        <v>504</v>
      </c>
      <c r="K959" s="91" t="s">
        <v>446</v>
      </c>
      <c r="L959" s="91" t="s">
        <v>521</v>
      </c>
      <c r="M959" s="8" t="str">
        <f t="shared" si="29"/>
        <v>2393Vigilancia de la salud ambientalSAN CRISTOBALI. AGOSTO 2025</v>
      </c>
      <c r="N959" s="127">
        <v>0</v>
      </c>
      <c r="O959" s="127" cm="1">
        <f t="array" ref="O959">IFERROR(S959/Q959:Q959,0)</f>
        <v>90168</v>
      </c>
      <c r="P959" s="127"/>
      <c r="Q959" s="98">
        <v>13</v>
      </c>
      <c r="R959" s="98"/>
      <c r="S959" s="99">
        <v>1172184</v>
      </c>
      <c r="T959" s="98"/>
      <c r="U959" s="98">
        <v>13</v>
      </c>
      <c r="V959" s="98"/>
      <c r="W959" s="98">
        <v>1172184</v>
      </c>
    </row>
    <row r="960" spans="2:23" ht="48" x14ac:dyDescent="0.35">
      <c r="B960" s="80">
        <v>2393</v>
      </c>
      <c r="C960" s="91" t="s">
        <v>70</v>
      </c>
      <c r="D960" s="8" t="str">
        <f t="shared" si="30"/>
        <v>2393Vigilancia de la salud ambiental</v>
      </c>
      <c r="E960" s="8" t="s">
        <v>285</v>
      </c>
      <c r="F960" s="80" t="s">
        <v>292</v>
      </c>
      <c r="G960" s="80" t="s">
        <v>401</v>
      </c>
      <c r="H960" s="80" t="s">
        <v>406</v>
      </c>
      <c r="I960" s="136" t="s">
        <v>504</v>
      </c>
      <c r="J960" s="136" t="s">
        <v>504</v>
      </c>
      <c r="K960" s="91" t="s">
        <v>444</v>
      </c>
      <c r="L960" s="91" t="s">
        <v>521</v>
      </c>
      <c r="M960" s="8" t="str">
        <f t="shared" si="29"/>
        <v>2393Vigilancia de la salud ambientalMARTIRESI. AGOSTO 2025</v>
      </c>
      <c r="N960" s="127">
        <v>0</v>
      </c>
      <c r="O960" s="127" cm="1">
        <f t="array" ref="O960">IFERROR(S960/Q960:Q960,0)</f>
        <v>90168</v>
      </c>
      <c r="P960" s="127"/>
      <c r="Q960" s="98">
        <v>1</v>
      </c>
      <c r="R960" s="98"/>
      <c r="S960" s="99">
        <v>90168</v>
      </c>
      <c r="T960" s="98"/>
      <c r="U960" s="98">
        <v>1</v>
      </c>
      <c r="V960" s="98"/>
      <c r="W960" s="98">
        <v>90168</v>
      </c>
    </row>
    <row r="961" spans="2:23" ht="60" x14ac:dyDescent="0.35">
      <c r="B961" s="80">
        <v>2393</v>
      </c>
      <c r="C961" s="91" t="s">
        <v>70</v>
      </c>
      <c r="D961" s="8" t="str">
        <f t="shared" si="30"/>
        <v>2393Vigilancia de la salud ambiental</v>
      </c>
      <c r="E961" s="8" t="s">
        <v>285</v>
      </c>
      <c r="F961" s="80" t="s">
        <v>292</v>
      </c>
      <c r="G961" s="80" t="s">
        <v>401</v>
      </c>
      <c r="H961" s="80" t="s">
        <v>406</v>
      </c>
      <c r="I961" s="136" t="s">
        <v>504</v>
      </c>
      <c r="J961" s="136" t="s">
        <v>504</v>
      </c>
      <c r="K961" s="79" t="s">
        <v>442</v>
      </c>
      <c r="L961" s="91" t="s">
        <v>521</v>
      </c>
      <c r="M961" s="8" t="str">
        <f t="shared" si="29"/>
        <v>2393Vigilancia de la salud ambientalANTONIO NARIÑOI. AGOSTO 2025</v>
      </c>
      <c r="N961" s="127">
        <v>0</v>
      </c>
      <c r="O961" s="127" cm="1">
        <f t="array" ref="O961">IFERROR(S961/Q961:Q961,0)</f>
        <v>90168</v>
      </c>
      <c r="P961" s="127"/>
      <c r="Q961" s="98">
        <v>4</v>
      </c>
      <c r="R961" s="98"/>
      <c r="S961" s="99">
        <v>360672</v>
      </c>
      <c r="T961" s="98"/>
      <c r="U961" s="98">
        <v>4</v>
      </c>
      <c r="V961" s="98"/>
      <c r="W961" s="98">
        <v>360672</v>
      </c>
    </row>
    <row r="962" spans="2:23" ht="48" x14ac:dyDescent="0.35">
      <c r="B962" s="80">
        <v>2393</v>
      </c>
      <c r="C962" s="91" t="s">
        <v>70</v>
      </c>
      <c r="D962" s="8" t="str">
        <f t="shared" si="30"/>
        <v>2393Vigilancia de la salud ambiental</v>
      </c>
      <c r="E962" s="8" t="s">
        <v>285</v>
      </c>
      <c r="F962" s="80" t="s">
        <v>292</v>
      </c>
      <c r="G962" s="80" t="s">
        <v>401</v>
      </c>
      <c r="H962" s="80" t="s">
        <v>406</v>
      </c>
      <c r="I962" s="136" t="s">
        <v>504</v>
      </c>
      <c r="J962" s="136" t="s">
        <v>504</v>
      </c>
      <c r="K962" s="91" t="s">
        <v>443</v>
      </c>
      <c r="L962" s="91" t="s">
        <v>521</v>
      </c>
      <c r="M962" s="8" t="str">
        <f t="shared" si="29"/>
        <v>2393Vigilancia de la salud ambientalCANDELARIAI. AGOSTO 2025</v>
      </c>
      <c r="N962" s="127">
        <v>0</v>
      </c>
      <c r="O962" s="127" cm="1">
        <f t="array" ref="O962">IFERROR(S962/Q962:Q962,0)</f>
        <v>0</v>
      </c>
      <c r="P962" s="127"/>
      <c r="Q962" s="98">
        <v>0</v>
      </c>
      <c r="R962" s="98"/>
      <c r="S962" s="99">
        <v>0</v>
      </c>
      <c r="T962" s="98"/>
      <c r="U962" s="98">
        <v>0</v>
      </c>
      <c r="V962" s="98"/>
      <c r="W962" s="98">
        <v>0</v>
      </c>
    </row>
    <row r="963" spans="2:23" ht="60" x14ac:dyDescent="0.35">
      <c r="B963" s="80">
        <v>2393</v>
      </c>
      <c r="C963" s="91" t="s">
        <v>70</v>
      </c>
      <c r="D963" s="8" t="str">
        <f t="shared" si="30"/>
        <v>2393Vigilancia de la salud ambiental</v>
      </c>
      <c r="E963" s="8" t="s">
        <v>285</v>
      </c>
      <c r="F963" s="80" t="s">
        <v>292</v>
      </c>
      <c r="G963" s="80" t="s">
        <v>401</v>
      </c>
      <c r="H963" s="80" t="s">
        <v>406</v>
      </c>
      <c r="I963" s="136" t="s">
        <v>504</v>
      </c>
      <c r="J963" s="136" t="s">
        <v>504</v>
      </c>
      <c r="K963" s="79" t="s">
        <v>445</v>
      </c>
      <c r="L963" s="91" t="s">
        <v>521</v>
      </c>
      <c r="M963" s="8" t="str">
        <f t="shared" ref="M963:M1026" si="31">+D963&amp;K963&amp;L963</f>
        <v>2393Vigilancia de la salud ambientalRAFAEL URIBE URIBEI. AGOSTO 2025</v>
      </c>
      <c r="N963" s="127">
        <v>0</v>
      </c>
      <c r="O963" s="127" cm="1">
        <f t="array" ref="O963">IFERROR(S963/Q963:Q963,0)</f>
        <v>90168</v>
      </c>
      <c r="P963" s="127"/>
      <c r="Q963" s="98">
        <v>23</v>
      </c>
      <c r="R963" s="98"/>
      <c r="S963" s="99">
        <v>2073864</v>
      </c>
      <c r="T963" s="98"/>
      <c r="U963" s="98">
        <v>23</v>
      </c>
      <c r="V963" s="98"/>
      <c r="W963" s="98">
        <v>2073864</v>
      </c>
    </row>
    <row r="964" spans="2:23" ht="48" x14ac:dyDescent="0.35">
      <c r="B964" s="80">
        <v>2395</v>
      </c>
      <c r="C964" s="91" t="s">
        <v>70</v>
      </c>
      <c r="D964" s="8" t="str">
        <f t="shared" ref="D964:D1027" si="32">+B964&amp;C964</f>
        <v>2395Vigilancia de la salud ambiental</v>
      </c>
      <c r="E964" s="8" t="s">
        <v>285</v>
      </c>
      <c r="F964" s="80" t="s">
        <v>292</v>
      </c>
      <c r="G964" s="80" t="s">
        <v>402</v>
      </c>
      <c r="H964" s="80" t="s">
        <v>411</v>
      </c>
      <c r="I964" s="136" t="s">
        <v>504</v>
      </c>
      <c r="J964" s="136" t="s">
        <v>504</v>
      </c>
      <c r="K964" s="91" t="s">
        <v>443</v>
      </c>
      <c r="L964" s="91" t="s">
        <v>521</v>
      </c>
      <c r="M964" s="8" t="str">
        <f t="shared" si="31"/>
        <v>2395Vigilancia de la salud ambientalCANDELARIAI. AGOSTO 2025</v>
      </c>
      <c r="N964" s="127">
        <v>0</v>
      </c>
      <c r="O964" s="127" cm="1">
        <f t="array" ref="O964">IFERROR(S964/Q964:Q964,0)</f>
        <v>180339</v>
      </c>
      <c r="P964" s="127"/>
      <c r="Q964" s="98">
        <v>124</v>
      </c>
      <c r="R964" s="98"/>
      <c r="S964" s="99">
        <v>22362036</v>
      </c>
      <c r="T964" s="98"/>
      <c r="U964" s="98">
        <v>102</v>
      </c>
      <c r="V964" s="98"/>
      <c r="W964" s="98">
        <v>18394578</v>
      </c>
    </row>
    <row r="965" spans="2:23" ht="60" x14ac:dyDescent="0.35">
      <c r="B965" s="80">
        <v>2396</v>
      </c>
      <c r="C965" s="91" t="s">
        <v>70</v>
      </c>
      <c r="D965" s="8" t="str">
        <f t="shared" si="32"/>
        <v>2396Vigilancia de la salud ambiental</v>
      </c>
      <c r="E965" s="8" t="s">
        <v>285</v>
      </c>
      <c r="F965" s="80" t="s">
        <v>292</v>
      </c>
      <c r="G965" s="80" t="s">
        <v>483</v>
      </c>
      <c r="H965" s="80" t="s">
        <v>407</v>
      </c>
      <c r="I965" s="136" t="s">
        <v>504</v>
      </c>
      <c r="J965" s="136" t="s">
        <v>504</v>
      </c>
      <c r="K965" s="79" t="s">
        <v>442</v>
      </c>
      <c r="L965" s="91" t="s">
        <v>521</v>
      </c>
      <c r="M965" s="8" t="str">
        <f t="shared" si="31"/>
        <v>2396Vigilancia de la salud ambientalANTONIO NARIÑOI. AGOSTO 2025</v>
      </c>
      <c r="N965" s="127">
        <v>0</v>
      </c>
      <c r="O965" s="127" cm="1">
        <f t="array" ref="O965">IFERROR(S965/Q965:Q965,0)</f>
        <v>0</v>
      </c>
      <c r="P965" s="127"/>
      <c r="Q965" s="98">
        <v>0</v>
      </c>
      <c r="R965" s="98"/>
      <c r="S965" s="99">
        <v>0</v>
      </c>
      <c r="T965" s="98"/>
      <c r="U965" s="98">
        <v>0</v>
      </c>
      <c r="V965" s="98"/>
      <c r="W965" s="98">
        <v>0</v>
      </c>
    </row>
    <row r="966" spans="2:23" ht="46" x14ac:dyDescent="0.35">
      <c r="B966" s="80">
        <v>2399</v>
      </c>
      <c r="C966" s="91" t="s">
        <v>70</v>
      </c>
      <c r="D966" s="8" t="str">
        <f t="shared" si="32"/>
        <v>2399Vigilancia de la salud ambiental</v>
      </c>
      <c r="E966" s="8" t="s">
        <v>285</v>
      </c>
      <c r="F966" s="80" t="s">
        <v>294</v>
      </c>
      <c r="G966" s="80" t="s">
        <v>437</v>
      </c>
      <c r="H966" s="80" t="s">
        <v>406</v>
      </c>
      <c r="I966" s="136" t="s">
        <v>504</v>
      </c>
      <c r="J966" s="136" t="s">
        <v>504</v>
      </c>
      <c r="K966" s="79" t="s">
        <v>447</v>
      </c>
      <c r="L966" s="91" t="s">
        <v>521</v>
      </c>
      <c r="M966" s="8" t="str">
        <f t="shared" si="31"/>
        <v>2399Vigilancia de la salud ambientalSANTA FEI. AGOSTO 2025</v>
      </c>
      <c r="N966" s="127">
        <v>0</v>
      </c>
      <c r="O966" s="127" cm="1">
        <f t="array" ref="O966">IFERROR(S966/Q966:Q966,0)</f>
        <v>29479</v>
      </c>
      <c r="P966" s="127"/>
      <c r="Q966" s="98">
        <v>66</v>
      </c>
      <c r="R966" s="98"/>
      <c r="S966" s="99">
        <v>1945614</v>
      </c>
      <c r="T966" s="98"/>
      <c r="U966" s="98">
        <v>66</v>
      </c>
      <c r="V966" s="98"/>
      <c r="W966" s="98">
        <v>1945614</v>
      </c>
    </row>
    <row r="967" spans="2:23" ht="48" x14ac:dyDescent="0.35">
      <c r="B967" s="80">
        <v>2399</v>
      </c>
      <c r="C967" s="91" t="s">
        <v>70</v>
      </c>
      <c r="D967" s="8" t="str">
        <f t="shared" si="32"/>
        <v>2399Vigilancia de la salud ambiental</v>
      </c>
      <c r="E967" s="8" t="s">
        <v>285</v>
      </c>
      <c r="F967" s="80" t="s">
        <v>294</v>
      </c>
      <c r="G967" s="80" t="s">
        <v>437</v>
      </c>
      <c r="H967" s="80" t="s">
        <v>406</v>
      </c>
      <c r="I967" s="136" t="s">
        <v>504</v>
      </c>
      <c r="J967" s="136" t="s">
        <v>504</v>
      </c>
      <c r="K967" s="91" t="s">
        <v>446</v>
      </c>
      <c r="L967" s="91" t="s">
        <v>521</v>
      </c>
      <c r="M967" s="8" t="str">
        <f t="shared" si="31"/>
        <v>2399Vigilancia de la salud ambientalSAN CRISTOBALI. AGOSTO 2025</v>
      </c>
      <c r="N967" s="127">
        <v>0</v>
      </c>
      <c r="O967" s="127" cm="1">
        <f t="array" ref="O967">IFERROR(S967/Q967:Q967,0)</f>
        <v>29479</v>
      </c>
      <c r="P967" s="127"/>
      <c r="Q967" s="98">
        <v>155</v>
      </c>
      <c r="R967" s="98"/>
      <c r="S967" s="99">
        <v>4569245</v>
      </c>
      <c r="T967" s="98"/>
      <c r="U967" s="98">
        <v>155</v>
      </c>
      <c r="V967" s="98"/>
      <c r="W967" s="98">
        <v>4569245</v>
      </c>
    </row>
    <row r="968" spans="2:23" ht="48" x14ac:dyDescent="0.35">
      <c r="B968" s="80">
        <v>2399</v>
      </c>
      <c r="C968" s="91" t="s">
        <v>70</v>
      </c>
      <c r="D968" s="8" t="str">
        <f t="shared" si="32"/>
        <v>2399Vigilancia de la salud ambiental</v>
      </c>
      <c r="E968" s="8" t="s">
        <v>285</v>
      </c>
      <c r="F968" s="80" t="s">
        <v>294</v>
      </c>
      <c r="G968" s="80" t="s">
        <v>437</v>
      </c>
      <c r="H968" s="80" t="s">
        <v>406</v>
      </c>
      <c r="I968" s="136" t="s">
        <v>504</v>
      </c>
      <c r="J968" s="136" t="s">
        <v>504</v>
      </c>
      <c r="K968" s="79" t="s">
        <v>444</v>
      </c>
      <c r="L968" s="91" t="s">
        <v>521</v>
      </c>
      <c r="M968" s="8" t="str">
        <f t="shared" si="31"/>
        <v>2399Vigilancia de la salud ambientalMARTIRESI. AGOSTO 2025</v>
      </c>
      <c r="N968" s="127">
        <v>0</v>
      </c>
      <c r="O968" s="127" cm="1">
        <f t="array" ref="O968">IFERROR(S968/Q968:Q968,0)</f>
        <v>29479</v>
      </c>
      <c r="P968" s="127"/>
      <c r="Q968" s="98">
        <v>140</v>
      </c>
      <c r="R968" s="98"/>
      <c r="S968" s="99">
        <v>4127060</v>
      </c>
      <c r="T968" s="98"/>
      <c r="U968" s="98">
        <v>132</v>
      </c>
      <c r="V968" s="98"/>
      <c r="W968" s="98">
        <v>3891228</v>
      </c>
    </row>
    <row r="969" spans="2:23" ht="60" x14ac:dyDescent="0.35">
      <c r="B969" s="80">
        <v>2399</v>
      </c>
      <c r="C969" s="91" t="s">
        <v>70</v>
      </c>
      <c r="D969" s="8" t="str">
        <f t="shared" si="32"/>
        <v>2399Vigilancia de la salud ambiental</v>
      </c>
      <c r="E969" s="8" t="s">
        <v>285</v>
      </c>
      <c r="F969" s="80" t="s">
        <v>294</v>
      </c>
      <c r="G969" s="80" t="s">
        <v>437</v>
      </c>
      <c r="H969" s="80" t="s">
        <v>406</v>
      </c>
      <c r="I969" s="136" t="s">
        <v>504</v>
      </c>
      <c r="J969" s="136" t="s">
        <v>504</v>
      </c>
      <c r="K969" s="91" t="s">
        <v>442</v>
      </c>
      <c r="L969" s="91" t="s">
        <v>521</v>
      </c>
      <c r="M969" s="8" t="str">
        <f t="shared" si="31"/>
        <v>2399Vigilancia de la salud ambientalANTONIO NARIÑOI. AGOSTO 2025</v>
      </c>
      <c r="N969" s="127">
        <v>0</v>
      </c>
      <c r="O969" s="127" cm="1">
        <f t="array" ref="O969">IFERROR(S969/Q969:Q969,0)</f>
        <v>29479</v>
      </c>
      <c r="P969" s="127"/>
      <c r="Q969" s="98">
        <v>73</v>
      </c>
      <c r="R969" s="98"/>
      <c r="S969" s="99">
        <v>2151967</v>
      </c>
      <c r="T969" s="98"/>
      <c r="U969" s="98">
        <v>73</v>
      </c>
      <c r="V969" s="98"/>
      <c r="W969" s="98">
        <v>2151967</v>
      </c>
    </row>
    <row r="970" spans="2:23" ht="48" x14ac:dyDescent="0.35">
      <c r="B970" s="80">
        <v>2399</v>
      </c>
      <c r="C970" s="91" t="s">
        <v>70</v>
      </c>
      <c r="D970" s="8" t="str">
        <f t="shared" si="32"/>
        <v>2399Vigilancia de la salud ambiental</v>
      </c>
      <c r="E970" s="8" t="s">
        <v>285</v>
      </c>
      <c r="F970" s="80" t="s">
        <v>294</v>
      </c>
      <c r="G970" s="80" t="s">
        <v>437</v>
      </c>
      <c r="H970" s="80" t="s">
        <v>406</v>
      </c>
      <c r="I970" s="136" t="s">
        <v>504</v>
      </c>
      <c r="J970" s="136" t="s">
        <v>504</v>
      </c>
      <c r="K970" s="79" t="s">
        <v>443</v>
      </c>
      <c r="L970" s="91" t="s">
        <v>521</v>
      </c>
      <c r="M970" s="8" t="str">
        <f t="shared" si="31"/>
        <v>2399Vigilancia de la salud ambientalCANDELARIAI. AGOSTO 2025</v>
      </c>
      <c r="N970" s="127">
        <v>0</v>
      </c>
      <c r="O970" s="127" cm="1">
        <f t="array" ref="O970">IFERROR(S970/Q970:Q970,0)</f>
        <v>29479</v>
      </c>
      <c r="P970" s="127"/>
      <c r="Q970" s="98">
        <v>24</v>
      </c>
      <c r="R970" s="98"/>
      <c r="S970" s="99">
        <v>707496</v>
      </c>
      <c r="T970" s="98"/>
      <c r="U970" s="98">
        <v>24</v>
      </c>
      <c r="V970" s="98"/>
      <c r="W970" s="98">
        <v>707496</v>
      </c>
    </row>
    <row r="971" spans="2:23" ht="60" x14ac:dyDescent="0.35">
      <c r="B971" s="80">
        <v>2399</v>
      </c>
      <c r="C971" s="91" t="s">
        <v>70</v>
      </c>
      <c r="D971" s="8" t="str">
        <f t="shared" si="32"/>
        <v>2399Vigilancia de la salud ambiental</v>
      </c>
      <c r="E971" s="8" t="s">
        <v>285</v>
      </c>
      <c r="F971" s="80" t="s">
        <v>294</v>
      </c>
      <c r="G971" s="80" t="s">
        <v>437</v>
      </c>
      <c r="H971" s="80" t="s">
        <v>406</v>
      </c>
      <c r="I971" s="136" t="s">
        <v>504</v>
      </c>
      <c r="J971" s="136" t="s">
        <v>504</v>
      </c>
      <c r="K971" s="91" t="s">
        <v>445</v>
      </c>
      <c r="L971" s="91" t="s">
        <v>521</v>
      </c>
      <c r="M971" s="8" t="str">
        <f t="shared" si="31"/>
        <v>2399Vigilancia de la salud ambientalRAFAEL URIBE URIBEI. AGOSTO 2025</v>
      </c>
      <c r="N971" s="127">
        <v>0</v>
      </c>
      <c r="O971" s="127" cm="1">
        <f t="array" ref="O971">IFERROR(S971/Q971:Q971,0)</f>
        <v>29479</v>
      </c>
      <c r="P971" s="127"/>
      <c r="Q971" s="98">
        <v>106</v>
      </c>
      <c r="R971" s="98"/>
      <c r="S971" s="99">
        <v>3124774</v>
      </c>
      <c r="T971" s="98"/>
      <c r="U971" s="98">
        <v>106</v>
      </c>
      <c r="V971" s="98"/>
      <c r="W971" s="98">
        <v>3124774</v>
      </c>
    </row>
    <row r="972" spans="2:23" ht="92" x14ac:dyDescent="0.35">
      <c r="B972" s="80">
        <v>2400</v>
      </c>
      <c r="C972" s="91" t="s">
        <v>70</v>
      </c>
      <c r="D972" s="8" t="str">
        <f t="shared" si="32"/>
        <v>2400Vigilancia de la salud ambiental</v>
      </c>
      <c r="E972" s="8" t="s">
        <v>285</v>
      </c>
      <c r="F972" s="80" t="s">
        <v>294</v>
      </c>
      <c r="G972" s="80" t="s">
        <v>438</v>
      </c>
      <c r="H972" s="80" t="s">
        <v>413</v>
      </c>
      <c r="I972" s="136" t="s">
        <v>504</v>
      </c>
      <c r="J972" s="136" t="s">
        <v>504</v>
      </c>
      <c r="K972" s="79" t="s">
        <v>447</v>
      </c>
      <c r="L972" s="91" t="s">
        <v>521</v>
      </c>
      <c r="M972" s="8" t="str">
        <f t="shared" si="31"/>
        <v>2400Vigilancia de la salud ambientalSANTA FEI. AGOSTO 2025</v>
      </c>
      <c r="N972" s="127">
        <v>0</v>
      </c>
      <c r="O972" s="127" cm="1">
        <f t="array" ref="O972">IFERROR(S972/Q972:Q972,0)</f>
        <v>397675</v>
      </c>
      <c r="P972" s="127"/>
      <c r="Q972" s="98">
        <v>1</v>
      </c>
      <c r="R972" s="98"/>
      <c r="S972" s="99">
        <v>397675</v>
      </c>
      <c r="T972" s="98"/>
      <c r="U972" s="98">
        <v>1</v>
      </c>
      <c r="V972" s="98"/>
      <c r="W972" s="98">
        <v>397675</v>
      </c>
    </row>
    <row r="973" spans="2:23" ht="92" x14ac:dyDescent="0.35">
      <c r="B973" s="80">
        <v>2400</v>
      </c>
      <c r="C973" s="91" t="s">
        <v>70</v>
      </c>
      <c r="D973" s="8" t="str">
        <f t="shared" si="32"/>
        <v>2400Vigilancia de la salud ambiental</v>
      </c>
      <c r="E973" s="8" t="s">
        <v>285</v>
      </c>
      <c r="F973" s="80" t="s">
        <v>294</v>
      </c>
      <c r="G973" s="80" t="s">
        <v>438</v>
      </c>
      <c r="H973" s="80" t="s">
        <v>413</v>
      </c>
      <c r="I973" s="136" t="s">
        <v>504</v>
      </c>
      <c r="J973" s="136" t="s">
        <v>504</v>
      </c>
      <c r="K973" s="91" t="s">
        <v>446</v>
      </c>
      <c r="L973" s="91" t="s">
        <v>521</v>
      </c>
      <c r="M973" s="8" t="str">
        <f t="shared" si="31"/>
        <v>2400Vigilancia de la salud ambientalSAN CRISTOBALI. AGOSTO 2025</v>
      </c>
      <c r="N973" s="127">
        <v>0</v>
      </c>
      <c r="O973" s="127" cm="1">
        <f t="array" ref="O973">IFERROR(S973/Q973:Q973,0)</f>
        <v>397675</v>
      </c>
      <c r="P973" s="127"/>
      <c r="Q973" s="98">
        <v>1</v>
      </c>
      <c r="R973" s="98"/>
      <c r="S973" s="99">
        <v>397675</v>
      </c>
      <c r="T973" s="98"/>
      <c r="U973" s="98">
        <v>1</v>
      </c>
      <c r="V973" s="98"/>
      <c r="W973" s="98">
        <v>397675</v>
      </c>
    </row>
    <row r="974" spans="2:23" ht="92" x14ac:dyDescent="0.35">
      <c r="B974" s="80">
        <v>2400</v>
      </c>
      <c r="C974" s="91" t="s">
        <v>70</v>
      </c>
      <c r="D974" s="8" t="str">
        <f t="shared" si="32"/>
        <v>2400Vigilancia de la salud ambiental</v>
      </c>
      <c r="E974" s="8" t="s">
        <v>285</v>
      </c>
      <c r="F974" s="80" t="s">
        <v>294</v>
      </c>
      <c r="G974" s="80" t="s">
        <v>438</v>
      </c>
      <c r="H974" s="80" t="s">
        <v>413</v>
      </c>
      <c r="I974" s="136" t="s">
        <v>504</v>
      </c>
      <c r="J974" s="136" t="s">
        <v>504</v>
      </c>
      <c r="K974" s="79" t="s">
        <v>444</v>
      </c>
      <c r="L974" s="91" t="s">
        <v>521</v>
      </c>
      <c r="M974" s="8" t="str">
        <f t="shared" si="31"/>
        <v>2400Vigilancia de la salud ambientalMARTIRESI. AGOSTO 2025</v>
      </c>
      <c r="N974" s="127">
        <v>0</v>
      </c>
      <c r="O974" s="127" cm="1">
        <f t="array" ref="O974">IFERROR(S974/Q974:Q974,0)</f>
        <v>397675</v>
      </c>
      <c r="P974" s="127"/>
      <c r="Q974" s="98">
        <v>1</v>
      </c>
      <c r="R974" s="98"/>
      <c r="S974" s="99">
        <v>397675</v>
      </c>
      <c r="T974" s="98"/>
      <c r="U974" s="98">
        <v>1</v>
      </c>
      <c r="V974" s="98"/>
      <c r="W974" s="98">
        <v>397675</v>
      </c>
    </row>
    <row r="975" spans="2:23" ht="92" x14ac:dyDescent="0.35">
      <c r="B975" s="80">
        <v>2400</v>
      </c>
      <c r="C975" s="91" t="s">
        <v>70</v>
      </c>
      <c r="D975" s="8" t="str">
        <f t="shared" si="32"/>
        <v>2400Vigilancia de la salud ambiental</v>
      </c>
      <c r="E975" s="8" t="s">
        <v>285</v>
      </c>
      <c r="F975" s="80" t="s">
        <v>294</v>
      </c>
      <c r="G975" s="80" t="s">
        <v>438</v>
      </c>
      <c r="H975" s="80" t="s">
        <v>413</v>
      </c>
      <c r="I975" s="136" t="s">
        <v>504</v>
      </c>
      <c r="J975" s="136" t="s">
        <v>504</v>
      </c>
      <c r="K975" s="91" t="s">
        <v>442</v>
      </c>
      <c r="L975" s="91" t="s">
        <v>521</v>
      </c>
      <c r="M975" s="8" t="str">
        <f t="shared" si="31"/>
        <v>2400Vigilancia de la salud ambientalANTONIO NARIÑOI. AGOSTO 2025</v>
      </c>
      <c r="N975" s="127">
        <v>0</v>
      </c>
      <c r="O975" s="127" cm="1">
        <f t="array" ref="O975">IFERROR(S975/Q975:Q975,0)</f>
        <v>397675</v>
      </c>
      <c r="P975" s="127"/>
      <c r="Q975" s="98">
        <v>1</v>
      </c>
      <c r="R975" s="98"/>
      <c r="S975" s="99">
        <v>397675</v>
      </c>
      <c r="T975" s="98"/>
      <c r="U975" s="98">
        <v>1</v>
      </c>
      <c r="V975" s="98"/>
      <c r="W975" s="98">
        <v>397675</v>
      </c>
    </row>
    <row r="976" spans="2:23" ht="92" x14ac:dyDescent="0.35">
      <c r="B976" s="80">
        <v>2400</v>
      </c>
      <c r="C976" s="91" t="s">
        <v>70</v>
      </c>
      <c r="D976" s="8" t="str">
        <f t="shared" si="32"/>
        <v>2400Vigilancia de la salud ambiental</v>
      </c>
      <c r="E976" s="8" t="s">
        <v>285</v>
      </c>
      <c r="F976" s="80" t="s">
        <v>294</v>
      </c>
      <c r="G976" s="80" t="s">
        <v>438</v>
      </c>
      <c r="H976" s="80" t="s">
        <v>413</v>
      </c>
      <c r="I976" s="136" t="s">
        <v>504</v>
      </c>
      <c r="J976" s="136" t="s">
        <v>504</v>
      </c>
      <c r="K976" s="79" t="s">
        <v>443</v>
      </c>
      <c r="L976" s="91" t="s">
        <v>521</v>
      </c>
      <c r="M976" s="8" t="str">
        <f t="shared" si="31"/>
        <v>2400Vigilancia de la salud ambientalCANDELARIAI. AGOSTO 2025</v>
      </c>
      <c r="N976" s="127">
        <v>0</v>
      </c>
      <c r="O976" s="127" cm="1">
        <f t="array" ref="O976">IFERROR(S976/Q976:Q976,0)</f>
        <v>397675</v>
      </c>
      <c r="P976" s="127"/>
      <c r="Q976" s="98">
        <v>1</v>
      </c>
      <c r="R976" s="98"/>
      <c r="S976" s="99">
        <v>397675</v>
      </c>
      <c r="T976" s="98"/>
      <c r="U976" s="98">
        <v>1</v>
      </c>
      <c r="V976" s="98"/>
      <c r="W976" s="98">
        <v>397675</v>
      </c>
    </row>
    <row r="977" spans="2:23" ht="92" x14ac:dyDescent="0.35">
      <c r="B977" s="80">
        <v>2400</v>
      </c>
      <c r="C977" s="91" t="s">
        <v>70</v>
      </c>
      <c r="D977" s="8" t="str">
        <f t="shared" si="32"/>
        <v>2400Vigilancia de la salud ambiental</v>
      </c>
      <c r="E977" s="8" t="s">
        <v>285</v>
      </c>
      <c r="F977" s="80" t="s">
        <v>294</v>
      </c>
      <c r="G977" s="80" t="s">
        <v>438</v>
      </c>
      <c r="H977" s="80" t="s">
        <v>413</v>
      </c>
      <c r="I977" s="136" t="s">
        <v>504</v>
      </c>
      <c r="J977" s="136" t="s">
        <v>504</v>
      </c>
      <c r="K977" s="91" t="s">
        <v>445</v>
      </c>
      <c r="L977" s="91" t="s">
        <v>521</v>
      </c>
      <c r="M977" s="8" t="str">
        <f t="shared" si="31"/>
        <v>2400Vigilancia de la salud ambientalRAFAEL URIBE URIBEI. AGOSTO 2025</v>
      </c>
      <c r="N977" s="127">
        <v>0</v>
      </c>
      <c r="O977" s="127" cm="1">
        <f t="array" ref="O977">IFERROR(S977/Q977:Q977,0)</f>
        <v>397675</v>
      </c>
      <c r="P977" s="127"/>
      <c r="Q977" s="98">
        <v>1</v>
      </c>
      <c r="R977" s="98"/>
      <c r="S977" s="99">
        <v>397675</v>
      </c>
      <c r="T977" s="98"/>
      <c r="U977" s="98">
        <v>1</v>
      </c>
      <c r="V977" s="98"/>
      <c r="W977" s="98">
        <v>397675</v>
      </c>
    </row>
    <row r="978" spans="2:23" ht="115" x14ac:dyDescent="0.35">
      <c r="B978" s="80">
        <v>2401</v>
      </c>
      <c r="C978" s="91" t="s">
        <v>70</v>
      </c>
      <c r="D978" s="8" t="str">
        <f t="shared" si="32"/>
        <v>2401Vigilancia de la salud ambiental</v>
      </c>
      <c r="E978" s="8" t="s">
        <v>285</v>
      </c>
      <c r="F978" s="80" t="s">
        <v>294</v>
      </c>
      <c r="G978" s="80" t="s">
        <v>403</v>
      </c>
      <c r="H978" s="80" t="s">
        <v>413</v>
      </c>
      <c r="I978" s="136" t="s">
        <v>504</v>
      </c>
      <c r="J978" s="136" t="s">
        <v>504</v>
      </c>
      <c r="K978" s="79" t="s">
        <v>447</v>
      </c>
      <c r="L978" s="91" t="s">
        <v>521</v>
      </c>
      <c r="M978" s="8" t="str">
        <f t="shared" si="31"/>
        <v>2401Vigilancia de la salud ambientalSANTA FEI. AGOSTO 2025</v>
      </c>
      <c r="N978" s="127">
        <v>0</v>
      </c>
      <c r="O978" s="127" cm="1">
        <f t="array" ref="O978">IFERROR(S978/Q978:Q978,0)</f>
        <v>3615949</v>
      </c>
      <c r="P978" s="127"/>
      <c r="Q978" s="98">
        <v>2</v>
      </c>
      <c r="R978" s="98"/>
      <c r="S978" s="99">
        <v>7231898</v>
      </c>
      <c r="T978" s="98"/>
      <c r="U978" s="98">
        <v>2</v>
      </c>
      <c r="V978" s="98"/>
      <c r="W978" s="98">
        <v>7231898</v>
      </c>
    </row>
    <row r="979" spans="2:23" ht="126.5" x14ac:dyDescent="0.35">
      <c r="B979" s="80">
        <v>2402</v>
      </c>
      <c r="C979" s="91" t="s">
        <v>70</v>
      </c>
      <c r="D979" s="8" t="str">
        <f t="shared" si="32"/>
        <v>2402Vigilancia de la salud ambiental</v>
      </c>
      <c r="E979" s="8" t="s">
        <v>285</v>
      </c>
      <c r="F979" s="80" t="s">
        <v>294</v>
      </c>
      <c r="G979" s="80" t="s">
        <v>404</v>
      </c>
      <c r="H979" s="80" t="s">
        <v>413</v>
      </c>
      <c r="I979" s="136" t="s">
        <v>504</v>
      </c>
      <c r="J979" s="136" t="s">
        <v>504</v>
      </c>
      <c r="K979" s="91" t="s">
        <v>446</v>
      </c>
      <c r="L979" s="91" t="s">
        <v>521</v>
      </c>
      <c r="M979" s="8" t="str">
        <f t="shared" si="31"/>
        <v>2402Vigilancia de la salud ambientalSAN CRISTOBALI. AGOSTO 2025</v>
      </c>
      <c r="N979" s="127">
        <v>0</v>
      </c>
      <c r="O979" s="127" cm="1">
        <f t="array" ref="O979">IFERROR(S979/Q979:Q979,0)</f>
        <v>0</v>
      </c>
      <c r="P979" s="127"/>
      <c r="Q979" s="98">
        <v>0</v>
      </c>
      <c r="R979" s="98"/>
      <c r="S979" s="99">
        <v>0</v>
      </c>
      <c r="T979" s="98"/>
      <c r="U979" s="98">
        <v>0</v>
      </c>
      <c r="V979" s="98"/>
      <c r="W979" s="98">
        <v>0</v>
      </c>
    </row>
    <row r="980" spans="2:23" ht="126.5" x14ac:dyDescent="0.35">
      <c r="B980" s="80">
        <v>2402</v>
      </c>
      <c r="C980" s="91" t="s">
        <v>70</v>
      </c>
      <c r="D980" s="8" t="str">
        <f t="shared" si="32"/>
        <v>2402Vigilancia de la salud ambiental</v>
      </c>
      <c r="E980" s="8" t="s">
        <v>285</v>
      </c>
      <c r="F980" s="80" t="s">
        <v>294</v>
      </c>
      <c r="G980" s="80" t="s">
        <v>404</v>
      </c>
      <c r="H980" s="80" t="s">
        <v>413</v>
      </c>
      <c r="I980" s="136" t="s">
        <v>504</v>
      </c>
      <c r="J980" s="136" t="s">
        <v>504</v>
      </c>
      <c r="K980" s="91" t="s">
        <v>444</v>
      </c>
      <c r="L980" s="91" t="s">
        <v>521</v>
      </c>
      <c r="M980" s="8" t="str">
        <f t="shared" si="31"/>
        <v>2402Vigilancia de la salud ambientalMARTIRESI. AGOSTO 2025</v>
      </c>
      <c r="N980" s="127">
        <v>0</v>
      </c>
      <c r="O980" s="127" cm="1">
        <f t="array" ref="O980">IFERROR(S980/Q980:Q980,0)</f>
        <v>1382597</v>
      </c>
      <c r="P980" s="127"/>
      <c r="Q980" s="98">
        <v>2</v>
      </c>
      <c r="R980" s="98"/>
      <c r="S980" s="99">
        <v>2765194</v>
      </c>
      <c r="T980" s="98"/>
      <c r="U980" s="98">
        <v>2</v>
      </c>
      <c r="V980" s="98"/>
      <c r="W980" s="98">
        <v>2765194</v>
      </c>
    </row>
    <row r="981" spans="2:23" ht="126.5" x14ac:dyDescent="0.35">
      <c r="B981" s="80">
        <v>2402</v>
      </c>
      <c r="C981" s="91" t="s">
        <v>70</v>
      </c>
      <c r="D981" s="8" t="str">
        <f t="shared" si="32"/>
        <v>2402Vigilancia de la salud ambiental</v>
      </c>
      <c r="E981" s="8" t="s">
        <v>285</v>
      </c>
      <c r="F981" s="80" t="s">
        <v>294</v>
      </c>
      <c r="G981" s="80" t="s">
        <v>404</v>
      </c>
      <c r="H981" s="80" t="s">
        <v>413</v>
      </c>
      <c r="I981" s="136" t="s">
        <v>504</v>
      </c>
      <c r="J981" s="136" t="s">
        <v>504</v>
      </c>
      <c r="K981" s="91" t="s">
        <v>442</v>
      </c>
      <c r="L981" s="91" t="s">
        <v>521</v>
      </c>
      <c r="M981" s="8" t="str">
        <f t="shared" si="31"/>
        <v>2402Vigilancia de la salud ambientalANTONIO NARIÑOI. AGOSTO 2025</v>
      </c>
      <c r="N981" s="127">
        <v>0</v>
      </c>
      <c r="O981" s="127" cm="1">
        <f t="array" ref="O981">IFERROR(S981/Q981:Q981,0)</f>
        <v>1382597</v>
      </c>
      <c r="P981" s="127"/>
      <c r="Q981" s="98">
        <v>2</v>
      </c>
      <c r="R981" s="98"/>
      <c r="S981" s="99">
        <v>2765194</v>
      </c>
      <c r="T981" s="98"/>
      <c r="U981" s="98">
        <v>2</v>
      </c>
      <c r="V981" s="98"/>
      <c r="W981" s="98">
        <v>2765194</v>
      </c>
    </row>
    <row r="982" spans="2:23" ht="69" x14ac:dyDescent="0.35">
      <c r="B982" s="80">
        <v>2403</v>
      </c>
      <c r="C982" s="91" t="s">
        <v>70</v>
      </c>
      <c r="D982" s="8" t="str">
        <f t="shared" si="32"/>
        <v>2403Vigilancia de la salud ambiental</v>
      </c>
      <c r="E982" s="8" t="s">
        <v>285</v>
      </c>
      <c r="F982" s="80" t="s">
        <v>294</v>
      </c>
      <c r="G982" s="80" t="s">
        <v>439</v>
      </c>
      <c r="H982" s="80" t="s">
        <v>406</v>
      </c>
      <c r="I982" s="136" t="s">
        <v>504</v>
      </c>
      <c r="J982" s="136" t="s">
        <v>504</v>
      </c>
      <c r="K982" s="79" t="s">
        <v>447</v>
      </c>
      <c r="L982" s="91" t="s">
        <v>521</v>
      </c>
      <c r="M982" s="8" t="str">
        <f t="shared" si="31"/>
        <v>2403Vigilancia de la salud ambientalSANTA FEI. AGOSTO 2025</v>
      </c>
      <c r="N982" s="127">
        <v>0</v>
      </c>
      <c r="O982" s="127" cm="1">
        <f t="array" ref="O982">IFERROR(S982/Q982:Q982,0)</f>
        <v>0</v>
      </c>
      <c r="P982" s="127"/>
      <c r="Q982" s="98">
        <v>0</v>
      </c>
      <c r="R982" s="98"/>
      <c r="S982" s="99">
        <v>0</v>
      </c>
      <c r="T982" s="98"/>
      <c r="U982" s="98">
        <v>0</v>
      </c>
      <c r="V982" s="98"/>
      <c r="W982" s="98">
        <v>0</v>
      </c>
    </row>
    <row r="983" spans="2:23" ht="69" x14ac:dyDescent="0.35">
      <c r="B983" s="80">
        <v>2403</v>
      </c>
      <c r="C983" s="91" t="s">
        <v>70</v>
      </c>
      <c r="D983" s="8" t="str">
        <f t="shared" si="32"/>
        <v>2403Vigilancia de la salud ambiental</v>
      </c>
      <c r="E983" s="8" t="s">
        <v>285</v>
      </c>
      <c r="F983" s="80" t="s">
        <v>294</v>
      </c>
      <c r="G983" s="80" t="s">
        <v>439</v>
      </c>
      <c r="H983" s="80" t="s">
        <v>406</v>
      </c>
      <c r="I983" s="136" t="s">
        <v>504</v>
      </c>
      <c r="J983" s="136" t="s">
        <v>504</v>
      </c>
      <c r="K983" s="79" t="s">
        <v>446</v>
      </c>
      <c r="L983" s="91" t="s">
        <v>521</v>
      </c>
      <c r="M983" s="8" t="str">
        <f t="shared" si="31"/>
        <v>2403Vigilancia de la salud ambientalSAN CRISTOBALI. AGOSTO 2025</v>
      </c>
      <c r="N983" s="127">
        <v>0</v>
      </c>
      <c r="O983" s="127" cm="1">
        <f t="array" ref="O983">IFERROR(S983/Q983:Q983,0)</f>
        <v>0</v>
      </c>
      <c r="P983" s="127"/>
      <c r="Q983" s="98">
        <v>0</v>
      </c>
      <c r="R983" s="98"/>
      <c r="S983" s="99">
        <v>0</v>
      </c>
      <c r="T983" s="98"/>
      <c r="U983" s="98">
        <v>0</v>
      </c>
      <c r="V983" s="98"/>
      <c r="W983" s="98">
        <v>0</v>
      </c>
    </row>
    <row r="984" spans="2:23" ht="69" x14ac:dyDescent="0.35">
      <c r="B984" s="80">
        <v>2403</v>
      </c>
      <c r="C984" s="91" t="s">
        <v>70</v>
      </c>
      <c r="D984" s="8" t="str">
        <f t="shared" si="32"/>
        <v>2403Vigilancia de la salud ambiental</v>
      </c>
      <c r="E984" s="8" t="s">
        <v>285</v>
      </c>
      <c r="F984" s="80" t="s">
        <v>294</v>
      </c>
      <c r="G984" s="80" t="s">
        <v>439</v>
      </c>
      <c r="H984" s="80" t="s">
        <v>406</v>
      </c>
      <c r="I984" s="136" t="s">
        <v>504</v>
      </c>
      <c r="J984" s="136" t="s">
        <v>504</v>
      </c>
      <c r="K984" s="79" t="s">
        <v>444</v>
      </c>
      <c r="L984" s="91" t="s">
        <v>521</v>
      </c>
      <c r="M984" s="8" t="str">
        <f t="shared" si="31"/>
        <v>2403Vigilancia de la salud ambientalMARTIRESI. AGOSTO 2025</v>
      </c>
      <c r="N984" s="127">
        <v>0</v>
      </c>
      <c r="O984" s="127" cm="1">
        <f t="array" ref="O984">IFERROR(S984/Q984:Q984,0)</f>
        <v>0</v>
      </c>
      <c r="P984" s="127"/>
      <c r="Q984" s="98">
        <v>0</v>
      </c>
      <c r="R984" s="98"/>
      <c r="S984" s="99">
        <v>0</v>
      </c>
      <c r="T984" s="98"/>
      <c r="U984" s="98">
        <v>0</v>
      </c>
      <c r="V984" s="98"/>
      <c r="W984" s="98">
        <v>0</v>
      </c>
    </row>
    <row r="985" spans="2:23" ht="69" x14ac:dyDescent="0.35">
      <c r="B985" s="80">
        <v>2403</v>
      </c>
      <c r="C985" s="91" t="s">
        <v>70</v>
      </c>
      <c r="D985" s="8" t="str">
        <f t="shared" si="32"/>
        <v>2403Vigilancia de la salud ambiental</v>
      </c>
      <c r="E985" s="8" t="s">
        <v>285</v>
      </c>
      <c r="F985" s="80" t="s">
        <v>294</v>
      </c>
      <c r="G985" s="80" t="s">
        <v>439</v>
      </c>
      <c r="H985" s="80" t="s">
        <v>406</v>
      </c>
      <c r="I985" s="136" t="s">
        <v>504</v>
      </c>
      <c r="J985" s="136" t="s">
        <v>504</v>
      </c>
      <c r="K985" s="91" t="s">
        <v>442</v>
      </c>
      <c r="L985" s="91" t="s">
        <v>521</v>
      </c>
      <c r="M985" s="8" t="str">
        <f t="shared" si="31"/>
        <v>2403Vigilancia de la salud ambientalANTONIO NARIÑOI. AGOSTO 2025</v>
      </c>
      <c r="N985" s="127">
        <v>0</v>
      </c>
      <c r="O985" s="127" cm="1">
        <f t="array" ref="O985">IFERROR(S985/Q985:Q985,0)</f>
        <v>0</v>
      </c>
      <c r="P985" s="127"/>
      <c r="Q985" s="98">
        <v>0</v>
      </c>
      <c r="R985" s="98"/>
      <c r="S985" s="99">
        <v>0</v>
      </c>
      <c r="T985" s="98"/>
      <c r="U985" s="98">
        <v>0</v>
      </c>
      <c r="V985" s="98"/>
      <c r="W985" s="98">
        <v>0</v>
      </c>
    </row>
    <row r="986" spans="2:23" ht="69" x14ac:dyDescent="0.35">
      <c r="B986" s="80">
        <v>2403</v>
      </c>
      <c r="C986" s="91" t="s">
        <v>70</v>
      </c>
      <c r="D986" s="8" t="str">
        <f t="shared" si="32"/>
        <v>2403Vigilancia de la salud ambiental</v>
      </c>
      <c r="E986" s="8" t="s">
        <v>285</v>
      </c>
      <c r="F986" s="80" t="s">
        <v>294</v>
      </c>
      <c r="G986" s="80" t="s">
        <v>439</v>
      </c>
      <c r="H986" s="80" t="s">
        <v>406</v>
      </c>
      <c r="I986" s="136" t="s">
        <v>504</v>
      </c>
      <c r="J986" s="136" t="s">
        <v>504</v>
      </c>
      <c r="K986" s="79" t="s">
        <v>443</v>
      </c>
      <c r="L986" s="91" t="s">
        <v>521</v>
      </c>
      <c r="M986" s="8" t="str">
        <f t="shared" si="31"/>
        <v>2403Vigilancia de la salud ambientalCANDELARIAI. AGOSTO 2025</v>
      </c>
      <c r="N986" s="127">
        <v>0</v>
      </c>
      <c r="O986" s="127" cm="1">
        <f t="array" ref="O986">IFERROR(S986/Q986:Q986,0)</f>
        <v>0</v>
      </c>
      <c r="P986" s="127"/>
      <c r="Q986" s="98">
        <v>0</v>
      </c>
      <c r="R986" s="98"/>
      <c r="S986" s="99">
        <v>0</v>
      </c>
      <c r="T986" s="98"/>
      <c r="U986" s="98">
        <v>0</v>
      </c>
      <c r="V986" s="98"/>
      <c r="W986" s="98">
        <v>0</v>
      </c>
    </row>
    <row r="987" spans="2:23" ht="69" x14ac:dyDescent="0.35">
      <c r="B987" s="80">
        <v>2403</v>
      </c>
      <c r="C987" s="91" t="s">
        <v>70</v>
      </c>
      <c r="D987" s="8" t="str">
        <f t="shared" si="32"/>
        <v>2403Vigilancia de la salud ambiental</v>
      </c>
      <c r="E987" s="8" t="s">
        <v>285</v>
      </c>
      <c r="F987" s="80" t="s">
        <v>294</v>
      </c>
      <c r="G987" s="80" t="s">
        <v>439</v>
      </c>
      <c r="H987" s="80" t="s">
        <v>406</v>
      </c>
      <c r="I987" s="136" t="s">
        <v>504</v>
      </c>
      <c r="J987" s="136" t="s">
        <v>504</v>
      </c>
      <c r="K987" s="79" t="s">
        <v>445</v>
      </c>
      <c r="L987" s="91" t="s">
        <v>521</v>
      </c>
      <c r="M987" s="8" t="str">
        <f t="shared" si="31"/>
        <v>2403Vigilancia de la salud ambientalRAFAEL URIBE URIBEI. AGOSTO 2025</v>
      </c>
      <c r="N987" s="127">
        <v>0</v>
      </c>
      <c r="O987" s="127" cm="1">
        <f t="array" ref="O987">IFERROR(S987/Q987:Q987,0)</f>
        <v>0</v>
      </c>
      <c r="P987" s="127"/>
      <c r="Q987" s="98">
        <v>0</v>
      </c>
      <c r="R987" s="98"/>
      <c r="S987" s="99">
        <v>0</v>
      </c>
      <c r="T987" s="98"/>
      <c r="U987" s="98">
        <v>0</v>
      </c>
      <c r="V987" s="98"/>
      <c r="W987" s="98">
        <v>0</v>
      </c>
    </row>
    <row r="988" spans="2:23" ht="80.5" x14ac:dyDescent="0.35">
      <c r="B988" s="80">
        <v>2406</v>
      </c>
      <c r="C988" s="91" t="s">
        <v>70</v>
      </c>
      <c r="D988" s="8" t="str">
        <f t="shared" si="32"/>
        <v>2406Vigilancia de la salud ambiental</v>
      </c>
      <c r="E988" s="8" t="s">
        <v>285</v>
      </c>
      <c r="F988" s="80" t="s">
        <v>294</v>
      </c>
      <c r="G988" s="80" t="s">
        <v>405</v>
      </c>
      <c r="H988" s="80" t="s">
        <v>413</v>
      </c>
      <c r="I988" s="136" t="s">
        <v>504</v>
      </c>
      <c r="J988" s="136" t="s">
        <v>504</v>
      </c>
      <c r="K988" s="91" t="s">
        <v>447</v>
      </c>
      <c r="L988" s="91" t="s">
        <v>521</v>
      </c>
      <c r="M988" s="8" t="str">
        <f t="shared" si="31"/>
        <v>2406Vigilancia de la salud ambientalSANTA FEI. AGOSTO 2025</v>
      </c>
      <c r="N988" s="127">
        <v>0</v>
      </c>
      <c r="O988" s="127" cm="1">
        <f t="array" ref="O988">IFERROR(S988/Q988:Q988,0)</f>
        <v>198837</v>
      </c>
      <c r="P988" s="127">
        <v>1</v>
      </c>
      <c r="Q988" s="98">
        <v>1</v>
      </c>
      <c r="R988" s="98">
        <v>192616</v>
      </c>
      <c r="S988" s="99">
        <v>198837</v>
      </c>
      <c r="T988" s="98">
        <v>1</v>
      </c>
      <c r="U988" s="98">
        <v>1</v>
      </c>
      <c r="V988" s="98">
        <v>192616</v>
      </c>
      <c r="W988" s="98">
        <v>198837</v>
      </c>
    </row>
    <row r="989" spans="2:23" ht="80.5" x14ac:dyDescent="0.35">
      <c r="B989" s="80">
        <v>2406</v>
      </c>
      <c r="C989" s="91" t="s">
        <v>70</v>
      </c>
      <c r="D989" s="8" t="str">
        <f t="shared" si="32"/>
        <v>2406Vigilancia de la salud ambiental</v>
      </c>
      <c r="E989" s="8" t="s">
        <v>285</v>
      </c>
      <c r="F989" s="80" t="s">
        <v>294</v>
      </c>
      <c r="G989" s="80" t="s">
        <v>405</v>
      </c>
      <c r="H989" s="80" t="s">
        <v>413</v>
      </c>
      <c r="I989" s="136" t="s">
        <v>504</v>
      </c>
      <c r="J989" s="136" t="s">
        <v>504</v>
      </c>
      <c r="K989" s="79" t="s">
        <v>446</v>
      </c>
      <c r="L989" s="91" t="s">
        <v>521</v>
      </c>
      <c r="M989" s="8" t="str">
        <f t="shared" si="31"/>
        <v>2406Vigilancia de la salud ambientalSAN CRISTOBALI. AGOSTO 2025</v>
      </c>
      <c r="N989" s="127">
        <v>0</v>
      </c>
      <c r="O989" s="127" cm="1">
        <f t="array" ref="O989">IFERROR(S989/Q989:Q989,0)</f>
        <v>198837</v>
      </c>
      <c r="P989" s="127"/>
      <c r="Q989" s="98">
        <v>18</v>
      </c>
      <c r="R989" s="98"/>
      <c r="S989" s="99">
        <v>3579066</v>
      </c>
      <c r="T989" s="98"/>
      <c r="U989" s="98">
        <v>18</v>
      </c>
      <c r="V989" s="98"/>
      <c r="W989" s="98">
        <v>3579066</v>
      </c>
    </row>
    <row r="990" spans="2:23" ht="80.5" x14ac:dyDescent="0.35">
      <c r="B990" s="80">
        <v>2406</v>
      </c>
      <c r="C990" s="91" t="s">
        <v>70</v>
      </c>
      <c r="D990" s="8" t="str">
        <f t="shared" si="32"/>
        <v>2406Vigilancia de la salud ambiental</v>
      </c>
      <c r="E990" s="8" t="s">
        <v>285</v>
      </c>
      <c r="F990" s="80" t="s">
        <v>294</v>
      </c>
      <c r="G990" s="80" t="s">
        <v>405</v>
      </c>
      <c r="H990" s="80" t="s">
        <v>413</v>
      </c>
      <c r="I990" s="136" t="s">
        <v>504</v>
      </c>
      <c r="J990" s="136" t="s">
        <v>504</v>
      </c>
      <c r="K990" s="91" t="s">
        <v>444</v>
      </c>
      <c r="L990" s="91" t="s">
        <v>521</v>
      </c>
      <c r="M990" s="8" t="str">
        <f t="shared" si="31"/>
        <v>2406Vigilancia de la salud ambientalMARTIRESI. AGOSTO 2025</v>
      </c>
      <c r="N990" s="127">
        <v>0</v>
      </c>
      <c r="O990" s="127" cm="1">
        <f t="array" ref="O990">IFERROR(S990/Q990:Q990,0)</f>
        <v>198837</v>
      </c>
      <c r="P990" s="127">
        <v>1</v>
      </c>
      <c r="Q990" s="98">
        <v>1</v>
      </c>
      <c r="R990" s="98">
        <v>192616</v>
      </c>
      <c r="S990" s="99">
        <v>198837</v>
      </c>
      <c r="T990" s="98">
        <v>1</v>
      </c>
      <c r="U990" s="98">
        <v>1</v>
      </c>
      <c r="V990" s="98">
        <v>192616</v>
      </c>
      <c r="W990" s="98">
        <v>198837</v>
      </c>
    </row>
    <row r="991" spans="2:23" ht="80.5" x14ac:dyDescent="0.35">
      <c r="B991" s="80">
        <v>2406</v>
      </c>
      <c r="C991" s="91" t="s">
        <v>70</v>
      </c>
      <c r="D991" s="8" t="str">
        <f t="shared" si="32"/>
        <v>2406Vigilancia de la salud ambiental</v>
      </c>
      <c r="E991" s="8" t="s">
        <v>285</v>
      </c>
      <c r="F991" s="80" t="s">
        <v>294</v>
      </c>
      <c r="G991" s="80" t="s">
        <v>405</v>
      </c>
      <c r="H991" s="80" t="s">
        <v>413</v>
      </c>
      <c r="I991" s="136" t="s">
        <v>504</v>
      </c>
      <c r="J991" s="136" t="s">
        <v>504</v>
      </c>
      <c r="K991" s="79" t="s">
        <v>442</v>
      </c>
      <c r="L991" s="91" t="s">
        <v>521</v>
      </c>
      <c r="M991" s="8" t="str">
        <f t="shared" si="31"/>
        <v>2406Vigilancia de la salud ambientalANTONIO NARIÑOI. AGOSTO 2025</v>
      </c>
      <c r="N991" s="127">
        <v>0</v>
      </c>
      <c r="O991" s="127" cm="1">
        <f t="array" ref="O991">IFERROR(S991/Q991:Q991,0)</f>
        <v>198837</v>
      </c>
      <c r="P991" s="127"/>
      <c r="Q991" s="98">
        <v>4</v>
      </c>
      <c r="R991" s="98"/>
      <c r="S991" s="99">
        <v>795348</v>
      </c>
      <c r="T991" s="98"/>
      <c r="U991" s="98">
        <v>1</v>
      </c>
      <c r="V991" s="98"/>
      <c r="W991" s="98">
        <v>198837</v>
      </c>
    </row>
    <row r="992" spans="2:23" ht="80.5" x14ac:dyDescent="0.35">
      <c r="B992" s="80">
        <v>2406</v>
      </c>
      <c r="C992" s="91" t="s">
        <v>70</v>
      </c>
      <c r="D992" s="8" t="str">
        <f t="shared" si="32"/>
        <v>2406Vigilancia de la salud ambiental</v>
      </c>
      <c r="E992" s="8" t="s">
        <v>285</v>
      </c>
      <c r="F992" s="80" t="s">
        <v>294</v>
      </c>
      <c r="G992" s="80" t="s">
        <v>405</v>
      </c>
      <c r="H992" s="80" t="s">
        <v>413</v>
      </c>
      <c r="I992" s="136" t="s">
        <v>504</v>
      </c>
      <c r="J992" s="136" t="s">
        <v>504</v>
      </c>
      <c r="K992" s="79" t="s">
        <v>443</v>
      </c>
      <c r="L992" s="91" t="s">
        <v>521</v>
      </c>
      <c r="M992" s="8" t="str">
        <f t="shared" si="31"/>
        <v>2406Vigilancia de la salud ambientalCANDELARIAI. AGOSTO 2025</v>
      </c>
      <c r="N992" s="127">
        <v>0</v>
      </c>
      <c r="O992" s="127" cm="1">
        <f t="array" ref="O992">IFERROR(S992/Q992:Q992,0)</f>
        <v>0</v>
      </c>
      <c r="P992" s="127">
        <v>1</v>
      </c>
      <c r="Q992" s="98">
        <v>0</v>
      </c>
      <c r="R992" s="98">
        <v>192616</v>
      </c>
      <c r="S992" s="99">
        <v>0</v>
      </c>
      <c r="T992" s="98">
        <v>1</v>
      </c>
      <c r="U992" s="98">
        <v>0</v>
      </c>
      <c r="V992" s="98">
        <v>192616</v>
      </c>
      <c r="W992" s="98">
        <v>0</v>
      </c>
    </row>
    <row r="993" spans="2:23" ht="80.5" x14ac:dyDescent="0.35">
      <c r="B993" s="80">
        <v>2406</v>
      </c>
      <c r="C993" s="91" t="s">
        <v>70</v>
      </c>
      <c r="D993" s="8" t="str">
        <f t="shared" si="32"/>
        <v>2406Vigilancia de la salud ambiental</v>
      </c>
      <c r="E993" s="8" t="s">
        <v>285</v>
      </c>
      <c r="F993" s="80" t="s">
        <v>294</v>
      </c>
      <c r="G993" s="80" t="s">
        <v>405</v>
      </c>
      <c r="H993" s="80" t="s">
        <v>413</v>
      </c>
      <c r="I993" s="136" t="s">
        <v>504</v>
      </c>
      <c r="J993" s="136" t="s">
        <v>504</v>
      </c>
      <c r="K993" s="79" t="s">
        <v>445</v>
      </c>
      <c r="L993" s="91" t="s">
        <v>521</v>
      </c>
      <c r="M993" s="8" t="str">
        <f t="shared" si="31"/>
        <v>2406Vigilancia de la salud ambientalRAFAEL URIBE URIBEI. AGOSTO 2025</v>
      </c>
      <c r="N993" s="127">
        <v>0</v>
      </c>
      <c r="O993" s="127" cm="1">
        <f t="array" ref="O993">IFERROR(S993/Q993:Q993,0)</f>
        <v>0</v>
      </c>
      <c r="P993" s="127"/>
      <c r="Q993" s="98">
        <v>0</v>
      </c>
      <c r="R993" s="98"/>
      <c r="S993" s="99">
        <v>0</v>
      </c>
      <c r="T993" s="98"/>
      <c r="U993" s="98">
        <v>0</v>
      </c>
      <c r="V993" s="98"/>
      <c r="W993" s="98">
        <v>0</v>
      </c>
    </row>
    <row r="994" spans="2:23" ht="126.5" x14ac:dyDescent="0.35">
      <c r="B994" s="80">
        <v>2409</v>
      </c>
      <c r="C994" s="91" t="s">
        <v>70</v>
      </c>
      <c r="D994" s="8" t="str">
        <f t="shared" si="32"/>
        <v>2409Vigilancia de la salud ambiental</v>
      </c>
      <c r="E994" s="8" t="s">
        <v>285</v>
      </c>
      <c r="F994" s="80" t="s">
        <v>294</v>
      </c>
      <c r="G994" s="80" t="s">
        <v>484</v>
      </c>
      <c r="H994" s="80" t="s">
        <v>413</v>
      </c>
      <c r="I994" s="136" t="s">
        <v>504</v>
      </c>
      <c r="J994" s="136" t="s">
        <v>504</v>
      </c>
      <c r="K994" s="79" t="s">
        <v>444</v>
      </c>
      <c r="L994" s="91" t="s">
        <v>521</v>
      </c>
      <c r="M994" s="8" t="str">
        <f t="shared" si="31"/>
        <v>2409Vigilancia de la salud ambientalMARTIRESI. AGOSTO 2025</v>
      </c>
      <c r="N994" s="127">
        <v>0</v>
      </c>
      <c r="O994" s="127" cm="1">
        <f t="array" ref="O994">IFERROR(S994/Q994:Q994,0)</f>
        <v>9997091</v>
      </c>
      <c r="P994" s="127"/>
      <c r="Q994" s="98">
        <v>2</v>
      </c>
      <c r="R994" s="98"/>
      <c r="S994" s="99">
        <v>19994182</v>
      </c>
      <c r="T994" s="98"/>
      <c r="U994" s="98">
        <v>2</v>
      </c>
      <c r="V994" s="98"/>
      <c r="W994" s="98">
        <v>19994182</v>
      </c>
    </row>
    <row r="995" spans="2:23" ht="103.5" x14ac:dyDescent="0.35">
      <c r="B995" s="80">
        <v>2413</v>
      </c>
      <c r="C995" s="91" t="s">
        <v>70</v>
      </c>
      <c r="D995" s="8" t="str">
        <f t="shared" si="32"/>
        <v>2413Vigilancia de la salud ambiental</v>
      </c>
      <c r="E995" s="8" t="s">
        <v>285</v>
      </c>
      <c r="F995" s="80" t="s">
        <v>468</v>
      </c>
      <c r="G995" s="80" t="s">
        <v>498</v>
      </c>
      <c r="H995" s="80" t="s">
        <v>413</v>
      </c>
      <c r="I995" s="136" t="s">
        <v>504</v>
      </c>
      <c r="J995" s="136" t="s">
        <v>504</v>
      </c>
      <c r="K995" s="91" t="s">
        <v>446</v>
      </c>
      <c r="L995" s="91" t="s">
        <v>521</v>
      </c>
      <c r="M995" s="8" t="str">
        <f t="shared" si="31"/>
        <v>2413Vigilancia de la salud ambientalSAN CRISTOBALI. AGOSTO 2025</v>
      </c>
      <c r="N995" s="127">
        <v>0</v>
      </c>
      <c r="O995" s="127" cm="1">
        <f t="array" ref="O995">IFERROR(S995/Q995:Q995,0)</f>
        <v>2765193</v>
      </c>
      <c r="P995" s="127"/>
      <c r="Q995" s="98">
        <v>2</v>
      </c>
      <c r="R995" s="98"/>
      <c r="S995" s="99">
        <v>5530386</v>
      </c>
      <c r="T995" s="98"/>
      <c r="U995" s="98">
        <v>2</v>
      </c>
      <c r="V995" s="98"/>
      <c r="W995" s="98">
        <v>5530386</v>
      </c>
    </row>
    <row r="996" spans="2:23" ht="126.5" x14ac:dyDescent="0.35">
      <c r="B996" s="80">
        <v>2414</v>
      </c>
      <c r="C996" s="91" t="s">
        <v>70</v>
      </c>
      <c r="D996" s="8" t="str">
        <f t="shared" si="32"/>
        <v>2414Vigilancia de la salud ambiental</v>
      </c>
      <c r="E996" s="8" t="s">
        <v>285</v>
      </c>
      <c r="F996" s="80" t="s">
        <v>468</v>
      </c>
      <c r="G996" s="80" t="s">
        <v>499</v>
      </c>
      <c r="H996" s="80" t="s">
        <v>413</v>
      </c>
      <c r="I996" s="136" t="s">
        <v>504</v>
      </c>
      <c r="J996" s="136" t="s">
        <v>504</v>
      </c>
      <c r="K996" s="79" t="s">
        <v>446</v>
      </c>
      <c r="L996" s="91" t="s">
        <v>521</v>
      </c>
      <c r="M996" s="8" t="str">
        <f t="shared" si="31"/>
        <v>2414Vigilancia de la salud ambientalSAN CRISTOBALI. AGOSTO 2025</v>
      </c>
      <c r="N996" s="127">
        <v>0</v>
      </c>
      <c r="O996" s="127" cm="1">
        <f t="array" ref="O996">IFERROR(S996/Q996:Q996,0)</f>
        <v>14463795</v>
      </c>
      <c r="P996" s="127"/>
      <c r="Q996" s="98">
        <v>2</v>
      </c>
      <c r="R996" s="98"/>
      <c r="S996" s="99">
        <v>28927590</v>
      </c>
      <c r="T996" s="98"/>
      <c r="U996" s="98">
        <v>2</v>
      </c>
      <c r="V996" s="98"/>
      <c r="W996" s="98">
        <v>28927590</v>
      </c>
    </row>
    <row r="997" spans="2:23" ht="60" x14ac:dyDescent="0.35">
      <c r="B997" s="80">
        <v>2423</v>
      </c>
      <c r="C997" s="91" t="s">
        <v>70</v>
      </c>
      <c r="D997" s="8" t="str">
        <f t="shared" si="32"/>
        <v>2423Vigilancia de la salud ambiental</v>
      </c>
      <c r="E997" s="8" t="s">
        <v>285</v>
      </c>
      <c r="F997" s="80" t="s">
        <v>293</v>
      </c>
      <c r="G997" s="80" t="s">
        <v>482</v>
      </c>
      <c r="H997" s="80" t="s">
        <v>409</v>
      </c>
      <c r="I997" s="136" t="s">
        <v>504</v>
      </c>
      <c r="J997" s="136" t="s">
        <v>504</v>
      </c>
      <c r="K997" s="91" t="s">
        <v>445</v>
      </c>
      <c r="L997" s="91" t="s">
        <v>521</v>
      </c>
      <c r="M997" s="8" t="str">
        <f t="shared" si="31"/>
        <v>2423Vigilancia de la salud ambientalRAFAEL URIBE URIBEI. AGOSTO 2025</v>
      </c>
      <c r="N997" s="127">
        <v>0</v>
      </c>
      <c r="O997" s="127" cm="1">
        <f t="array" ref="O997">IFERROR(S997/Q997:Q997,0)</f>
        <v>0</v>
      </c>
      <c r="P997" s="127"/>
      <c r="Q997" s="98">
        <v>0</v>
      </c>
      <c r="R997" s="98"/>
      <c r="S997" s="99">
        <v>0</v>
      </c>
      <c r="T997" s="98"/>
      <c r="U997" s="98">
        <v>0</v>
      </c>
      <c r="V997" s="98"/>
      <c r="W997" s="98">
        <v>0</v>
      </c>
    </row>
    <row r="998" spans="2:23" ht="60" x14ac:dyDescent="0.35">
      <c r="B998" s="80">
        <v>2424</v>
      </c>
      <c r="C998" s="91" t="s">
        <v>70</v>
      </c>
      <c r="D998" s="8" t="str">
        <f t="shared" si="32"/>
        <v>2424Vigilancia de la salud ambiental</v>
      </c>
      <c r="E998" s="8" t="s">
        <v>285</v>
      </c>
      <c r="F998" s="80" t="s">
        <v>293</v>
      </c>
      <c r="G998" s="80" t="s">
        <v>482</v>
      </c>
      <c r="H998" s="80" t="s">
        <v>409</v>
      </c>
      <c r="I998" s="136" t="s">
        <v>504</v>
      </c>
      <c r="J998" s="136" t="s">
        <v>504</v>
      </c>
      <c r="K998" s="79" t="s">
        <v>445</v>
      </c>
      <c r="L998" s="91" t="s">
        <v>521</v>
      </c>
      <c r="M998" s="8" t="str">
        <f t="shared" si="31"/>
        <v>2424Vigilancia de la salud ambientalRAFAEL URIBE URIBEI. AGOSTO 2025</v>
      </c>
      <c r="N998" s="127">
        <v>0</v>
      </c>
      <c r="O998" s="127" cm="1">
        <f t="array" ref="O998">IFERROR(S998/Q998:Q998,0)</f>
        <v>0</v>
      </c>
      <c r="P998" s="127"/>
      <c r="Q998" s="98">
        <v>0</v>
      </c>
      <c r="R998" s="98"/>
      <c r="S998" s="99">
        <v>0</v>
      </c>
      <c r="T998" s="98"/>
      <c r="U998" s="98">
        <v>0</v>
      </c>
      <c r="V998" s="98"/>
      <c r="W998" s="98">
        <v>0</v>
      </c>
    </row>
    <row r="999" spans="2:23" ht="103.5" x14ac:dyDescent="0.35">
      <c r="B999" s="80">
        <v>2426</v>
      </c>
      <c r="C999" s="91" t="s">
        <v>70</v>
      </c>
      <c r="D999" s="8" t="str">
        <f t="shared" si="32"/>
        <v>2426Vigilancia de la salud ambiental</v>
      </c>
      <c r="E999" s="8" t="s">
        <v>285</v>
      </c>
      <c r="F999" s="80" t="s">
        <v>294</v>
      </c>
      <c r="G999" s="80" t="s">
        <v>480</v>
      </c>
      <c r="H999" s="80" t="s">
        <v>413</v>
      </c>
      <c r="I999" s="136" t="s">
        <v>504</v>
      </c>
      <c r="J999" s="136" t="s">
        <v>504</v>
      </c>
      <c r="K999" s="79" t="s">
        <v>447</v>
      </c>
      <c r="L999" s="91" t="s">
        <v>521</v>
      </c>
      <c r="M999" s="8" t="str">
        <f t="shared" si="31"/>
        <v>2426Vigilancia de la salud ambientalSANTA FEI. AGOSTO 2025</v>
      </c>
      <c r="N999" s="127">
        <v>0</v>
      </c>
      <c r="O999" s="127" cm="1">
        <f t="array" ref="O999">IFERROR(S999/Q999:Q999,0)</f>
        <v>0</v>
      </c>
      <c r="P999" s="127"/>
      <c r="Q999" s="98">
        <v>0</v>
      </c>
      <c r="R999" s="98"/>
      <c r="S999" s="99">
        <v>0</v>
      </c>
      <c r="T999" s="98"/>
      <c r="U999" s="98">
        <v>0</v>
      </c>
      <c r="V999" s="98"/>
      <c r="W999" s="98">
        <v>0</v>
      </c>
    </row>
    <row r="1000" spans="2:23" ht="103.5" x14ac:dyDescent="0.35">
      <c r="B1000" s="80">
        <v>2426</v>
      </c>
      <c r="C1000" s="91" t="s">
        <v>70</v>
      </c>
      <c r="D1000" s="8" t="str">
        <f t="shared" si="32"/>
        <v>2426Vigilancia de la salud ambiental</v>
      </c>
      <c r="E1000" s="8" t="s">
        <v>285</v>
      </c>
      <c r="F1000" s="80" t="s">
        <v>294</v>
      </c>
      <c r="G1000" s="80" t="s">
        <v>480</v>
      </c>
      <c r="H1000" s="80" t="s">
        <v>413</v>
      </c>
      <c r="I1000" s="136" t="s">
        <v>504</v>
      </c>
      <c r="J1000" s="136" t="s">
        <v>504</v>
      </c>
      <c r="K1000" s="91" t="s">
        <v>446</v>
      </c>
      <c r="L1000" s="91" t="s">
        <v>521</v>
      </c>
      <c r="M1000" s="8" t="str">
        <f t="shared" si="31"/>
        <v>2426Vigilancia de la salud ambientalSAN CRISTOBALI. AGOSTO 2025</v>
      </c>
      <c r="N1000" s="127">
        <v>0</v>
      </c>
      <c r="O1000" s="127" cm="1">
        <f t="array" ref="O1000">IFERROR(S1000/Q1000:Q1000,0)</f>
        <v>0</v>
      </c>
      <c r="P1000" s="127"/>
      <c r="Q1000" s="98">
        <v>0</v>
      </c>
      <c r="R1000" s="98"/>
      <c r="S1000" s="99">
        <v>0</v>
      </c>
      <c r="T1000" s="98"/>
      <c r="U1000" s="98">
        <v>0</v>
      </c>
      <c r="V1000" s="98"/>
      <c r="W1000" s="98">
        <v>0</v>
      </c>
    </row>
    <row r="1001" spans="2:23" ht="103.5" x14ac:dyDescent="0.35">
      <c r="B1001" s="80">
        <v>2426</v>
      </c>
      <c r="C1001" s="91" t="s">
        <v>70</v>
      </c>
      <c r="D1001" s="8" t="str">
        <f t="shared" si="32"/>
        <v>2426Vigilancia de la salud ambiental</v>
      </c>
      <c r="E1001" s="8" t="s">
        <v>285</v>
      </c>
      <c r="F1001" s="80" t="s">
        <v>294</v>
      </c>
      <c r="G1001" s="80" t="s">
        <v>480</v>
      </c>
      <c r="H1001" s="80" t="s">
        <v>413</v>
      </c>
      <c r="I1001" s="136" t="s">
        <v>504</v>
      </c>
      <c r="J1001" s="136" t="s">
        <v>504</v>
      </c>
      <c r="K1001" s="79" t="s">
        <v>445</v>
      </c>
      <c r="L1001" s="91" t="s">
        <v>521</v>
      </c>
      <c r="M1001" s="8" t="str">
        <f t="shared" si="31"/>
        <v>2426Vigilancia de la salud ambientalRAFAEL URIBE URIBEI. AGOSTO 2025</v>
      </c>
      <c r="N1001" s="127">
        <v>0</v>
      </c>
      <c r="O1001" s="127" cm="1">
        <f t="array" ref="O1001">IFERROR(S1001/Q1001:Q1001,0)</f>
        <v>0</v>
      </c>
      <c r="P1001" s="127"/>
      <c r="Q1001" s="98">
        <v>0</v>
      </c>
      <c r="R1001" s="98"/>
      <c r="S1001" s="99">
        <v>0</v>
      </c>
      <c r="T1001" s="98"/>
      <c r="U1001" s="98">
        <v>0</v>
      </c>
      <c r="V1001" s="98"/>
      <c r="W1001" s="98">
        <v>0</v>
      </c>
    </row>
    <row r="1002" spans="2:23" ht="138" x14ac:dyDescent="0.35">
      <c r="B1002" s="80">
        <v>2427</v>
      </c>
      <c r="C1002" s="91" t="s">
        <v>70</v>
      </c>
      <c r="D1002" s="8" t="str">
        <f t="shared" si="32"/>
        <v>2427Vigilancia de la salud ambiental</v>
      </c>
      <c r="E1002" s="8" t="s">
        <v>285</v>
      </c>
      <c r="F1002" s="80" t="s">
        <v>294</v>
      </c>
      <c r="G1002" s="80" t="s">
        <v>500</v>
      </c>
      <c r="H1002" s="80" t="s">
        <v>413</v>
      </c>
      <c r="I1002" s="136" t="s">
        <v>504</v>
      </c>
      <c r="J1002" s="136" t="s">
        <v>504</v>
      </c>
      <c r="K1002" s="91" t="s">
        <v>446</v>
      </c>
      <c r="L1002" s="91" t="s">
        <v>521</v>
      </c>
      <c r="M1002" s="8" t="str">
        <f t="shared" si="31"/>
        <v>2427Vigilancia de la salud ambientalSAN CRISTOBALI. AGOSTO 2025</v>
      </c>
      <c r="N1002" s="127">
        <v>0</v>
      </c>
      <c r="O1002" s="127" cm="1">
        <f t="array" ref="O1002">IFERROR(S1002/Q1002:Q1002,0)</f>
        <v>0</v>
      </c>
      <c r="P1002" s="127"/>
      <c r="Q1002" s="98">
        <v>0</v>
      </c>
      <c r="R1002" s="98"/>
      <c r="S1002" s="99">
        <v>0</v>
      </c>
      <c r="T1002" s="98"/>
      <c r="U1002" s="98">
        <v>0</v>
      </c>
      <c r="V1002" s="98"/>
      <c r="W1002" s="98">
        <v>0</v>
      </c>
    </row>
    <row r="1003" spans="2:23" ht="57.5" x14ac:dyDescent="0.35">
      <c r="B1003" s="80">
        <v>2428</v>
      </c>
      <c r="C1003" s="91" t="s">
        <v>70</v>
      </c>
      <c r="D1003" s="8" t="str">
        <f t="shared" si="32"/>
        <v>2428Vigilancia de la salud ambiental</v>
      </c>
      <c r="E1003" s="8" t="s">
        <v>285</v>
      </c>
      <c r="F1003" s="80" t="s">
        <v>294</v>
      </c>
      <c r="G1003" s="80" t="s">
        <v>430</v>
      </c>
      <c r="H1003" s="80" t="s">
        <v>413</v>
      </c>
      <c r="I1003" s="136" t="s">
        <v>504</v>
      </c>
      <c r="J1003" s="136" t="s">
        <v>504</v>
      </c>
      <c r="K1003" s="79" t="s">
        <v>446</v>
      </c>
      <c r="L1003" s="91" t="s">
        <v>521</v>
      </c>
      <c r="M1003" s="8" t="str">
        <f t="shared" si="31"/>
        <v>2428Vigilancia de la salud ambientalSAN CRISTOBALI. AGOSTO 2025</v>
      </c>
      <c r="N1003" s="127">
        <v>0</v>
      </c>
      <c r="O1003" s="127" cm="1">
        <f t="array" ref="O1003">IFERROR(S1003/Q1003:Q1003,0)</f>
        <v>0</v>
      </c>
      <c r="P1003" s="127"/>
      <c r="Q1003" s="98">
        <v>0</v>
      </c>
      <c r="R1003" s="98"/>
      <c r="S1003" s="99">
        <v>0</v>
      </c>
      <c r="T1003" s="98"/>
      <c r="U1003" s="98">
        <v>0</v>
      </c>
      <c r="V1003" s="98"/>
      <c r="W1003" s="98">
        <v>0</v>
      </c>
    </row>
    <row r="1004" spans="2:23" ht="57.5" x14ac:dyDescent="0.35">
      <c r="B1004" s="80">
        <v>2428</v>
      </c>
      <c r="C1004" s="91" t="s">
        <v>70</v>
      </c>
      <c r="D1004" s="8" t="str">
        <f t="shared" si="32"/>
        <v>2428Vigilancia de la salud ambiental</v>
      </c>
      <c r="E1004" s="8" t="s">
        <v>285</v>
      </c>
      <c r="F1004" s="80" t="s">
        <v>294</v>
      </c>
      <c r="G1004" s="80" t="s">
        <v>430</v>
      </c>
      <c r="H1004" s="80" t="s">
        <v>413</v>
      </c>
      <c r="I1004" s="136" t="s">
        <v>504</v>
      </c>
      <c r="J1004" s="136" t="s">
        <v>504</v>
      </c>
      <c r="K1004" s="91" t="s">
        <v>444</v>
      </c>
      <c r="L1004" s="91" t="s">
        <v>521</v>
      </c>
      <c r="M1004" s="8" t="str">
        <f t="shared" si="31"/>
        <v>2428Vigilancia de la salud ambientalMARTIRESI. AGOSTO 2025</v>
      </c>
      <c r="N1004" s="127">
        <v>0</v>
      </c>
      <c r="O1004" s="127" cm="1">
        <f t="array" ref="O1004">IFERROR(S1004/Q1004:Q1004,0)</f>
        <v>0</v>
      </c>
      <c r="P1004" s="127"/>
      <c r="Q1004" s="98">
        <v>0</v>
      </c>
      <c r="R1004" s="98"/>
      <c r="S1004" s="99">
        <v>0</v>
      </c>
      <c r="T1004" s="98"/>
      <c r="U1004" s="98">
        <v>0</v>
      </c>
      <c r="V1004" s="98"/>
      <c r="W1004" s="98">
        <v>0</v>
      </c>
    </row>
    <row r="1005" spans="2:23" ht="60" x14ac:dyDescent="0.35">
      <c r="B1005" s="80">
        <v>2428</v>
      </c>
      <c r="C1005" s="91" t="s">
        <v>70</v>
      </c>
      <c r="D1005" s="8" t="str">
        <f t="shared" si="32"/>
        <v>2428Vigilancia de la salud ambiental</v>
      </c>
      <c r="E1005" s="8" t="s">
        <v>285</v>
      </c>
      <c r="F1005" s="80" t="s">
        <v>294</v>
      </c>
      <c r="G1005" s="80" t="s">
        <v>430</v>
      </c>
      <c r="H1005" s="80" t="s">
        <v>413</v>
      </c>
      <c r="I1005" s="136" t="s">
        <v>504</v>
      </c>
      <c r="J1005" s="136" t="s">
        <v>504</v>
      </c>
      <c r="K1005" s="79" t="s">
        <v>445</v>
      </c>
      <c r="L1005" s="91" t="s">
        <v>521</v>
      </c>
      <c r="M1005" s="8" t="str">
        <f t="shared" si="31"/>
        <v>2428Vigilancia de la salud ambientalRAFAEL URIBE URIBEI. AGOSTO 2025</v>
      </c>
      <c r="N1005" s="127">
        <v>0</v>
      </c>
      <c r="O1005" s="127" cm="1">
        <f t="array" ref="O1005">IFERROR(S1005/Q1005:Q1005,0)</f>
        <v>0</v>
      </c>
      <c r="P1005" s="127"/>
      <c r="Q1005" s="98">
        <v>0</v>
      </c>
      <c r="R1005" s="98"/>
      <c r="S1005" s="99">
        <v>0</v>
      </c>
      <c r="T1005" s="98"/>
      <c r="U1005" s="98">
        <v>0</v>
      </c>
      <c r="V1005" s="98"/>
      <c r="W1005" s="98">
        <v>0</v>
      </c>
    </row>
    <row r="1006" spans="2:23" ht="115" x14ac:dyDescent="0.35">
      <c r="B1006" s="80">
        <v>2429</v>
      </c>
      <c r="C1006" s="91" t="s">
        <v>70</v>
      </c>
      <c r="D1006" s="8" t="str">
        <f t="shared" si="32"/>
        <v>2429Vigilancia de la salud ambiental</v>
      </c>
      <c r="E1006" s="8" t="s">
        <v>285</v>
      </c>
      <c r="F1006" s="80" t="s">
        <v>294</v>
      </c>
      <c r="G1006" s="80" t="s">
        <v>403</v>
      </c>
      <c r="H1006" s="80" t="s">
        <v>413</v>
      </c>
      <c r="I1006" s="136" t="s">
        <v>504</v>
      </c>
      <c r="J1006" s="136" t="s">
        <v>504</v>
      </c>
      <c r="K1006" s="91" t="s">
        <v>447</v>
      </c>
      <c r="L1006" s="91" t="s">
        <v>521</v>
      </c>
      <c r="M1006" s="8" t="str">
        <f t="shared" si="31"/>
        <v>2429Vigilancia de la salud ambientalSANTA FEI. AGOSTO 2025</v>
      </c>
      <c r="N1006" s="127">
        <v>0</v>
      </c>
      <c r="O1006" s="127" cm="1">
        <f t="array" ref="O1006">IFERROR(S1006/Q1006:Q1006,0)</f>
        <v>0</v>
      </c>
      <c r="P1006" s="127"/>
      <c r="Q1006" s="98">
        <v>0</v>
      </c>
      <c r="R1006" s="98"/>
      <c r="S1006" s="99">
        <v>0</v>
      </c>
      <c r="T1006" s="98"/>
      <c r="U1006" s="98">
        <v>0</v>
      </c>
      <c r="V1006" s="98"/>
      <c r="W1006" s="98">
        <v>0</v>
      </c>
    </row>
    <row r="1007" spans="2:23" ht="115" x14ac:dyDescent="0.35">
      <c r="B1007" s="80">
        <v>2429</v>
      </c>
      <c r="C1007" s="91" t="s">
        <v>70</v>
      </c>
      <c r="D1007" s="8" t="str">
        <f t="shared" si="32"/>
        <v>2429Vigilancia de la salud ambiental</v>
      </c>
      <c r="E1007" s="8" t="s">
        <v>285</v>
      </c>
      <c r="F1007" s="80" t="s">
        <v>294</v>
      </c>
      <c r="G1007" s="80" t="s">
        <v>403</v>
      </c>
      <c r="H1007" s="80" t="s">
        <v>413</v>
      </c>
      <c r="I1007" s="136" t="s">
        <v>504</v>
      </c>
      <c r="J1007" s="136" t="s">
        <v>504</v>
      </c>
      <c r="K1007" s="79" t="s">
        <v>446</v>
      </c>
      <c r="L1007" s="91" t="s">
        <v>521</v>
      </c>
      <c r="M1007" s="8" t="str">
        <f t="shared" si="31"/>
        <v>2429Vigilancia de la salud ambientalSAN CRISTOBALI. AGOSTO 2025</v>
      </c>
      <c r="N1007" s="127">
        <v>0</v>
      </c>
      <c r="O1007" s="127" cm="1">
        <f t="array" ref="O1007">IFERROR(S1007/Q1007:Q1007,0)</f>
        <v>1690063</v>
      </c>
      <c r="P1007" s="127"/>
      <c r="Q1007" s="98">
        <v>1</v>
      </c>
      <c r="R1007" s="98"/>
      <c r="S1007" s="99">
        <v>1690063</v>
      </c>
      <c r="T1007" s="98"/>
      <c r="U1007" s="98">
        <v>1</v>
      </c>
      <c r="V1007" s="98"/>
      <c r="W1007" s="98">
        <v>1690063</v>
      </c>
    </row>
    <row r="1008" spans="2:23" ht="126.5" x14ac:dyDescent="0.35">
      <c r="B1008" s="80">
        <v>2430</v>
      </c>
      <c r="C1008" s="91" t="s">
        <v>70</v>
      </c>
      <c r="D1008" s="8" t="str">
        <f t="shared" si="32"/>
        <v>2430Vigilancia de la salud ambiental</v>
      </c>
      <c r="E1008" s="8" t="s">
        <v>285</v>
      </c>
      <c r="F1008" s="80" t="s">
        <v>294</v>
      </c>
      <c r="G1008" s="80" t="s">
        <v>484</v>
      </c>
      <c r="H1008" s="80" t="s">
        <v>413</v>
      </c>
      <c r="I1008" s="136" t="s">
        <v>504</v>
      </c>
      <c r="J1008" s="136" t="s">
        <v>504</v>
      </c>
      <c r="K1008" s="91" t="s">
        <v>444</v>
      </c>
      <c r="L1008" s="91" t="s">
        <v>521</v>
      </c>
      <c r="M1008" s="8" t="str">
        <f t="shared" si="31"/>
        <v>2430Vigilancia de la salud ambientalMARTIRESI. AGOSTO 2025</v>
      </c>
      <c r="N1008" s="127">
        <v>0</v>
      </c>
      <c r="O1008" s="127" cm="1">
        <f t="array" ref="O1008">IFERROR(S1008/Q1008:Q1008,0)</f>
        <v>0</v>
      </c>
      <c r="P1008" s="127"/>
      <c r="Q1008" s="98">
        <v>0</v>
      </c>
      <c r="R1008" s="98"/>
      <c r="S1008" s="99">
        <v>0</v>
      </c>
      <c r="T1008" s="98"/>
      <c r="U1008" s="98">
        <v>0</v>
      </c>
      <c r="V1008" s="98"/>
      <c r="W1008" s="98">
        <v>0</v>
      </c>
    </row>
    <row r="1009" spans="2:23" ht="48" x14ac:dyDescent="0.35">
      <c r="B1009" s="80">
        <v>2432</v>
      </c>
      <c r="C1009" s="91" t="s">
        <v>70</v>
      </c>
      <c r="D1009" s="8" t="str">
        <f t="shared" si="32"/>
        <v>2432Vigilancia de la salud ambiental</v>
      </c>
      <c r="E1009" s="8" t="s">
        <v>285</v>
      </c>
      <c r="F1009" s="80" t="s">
        <v>289</v>
      </c>
      <c r="G1009" s="80" t="s">
        <v>436</v>
      </c>
      <c r="H1009" s="80" t="s">
        <v>412</v>
      </c>
      <c r="I1009" s="136" t="s">
        <v>504</v>
      </c>
      <c r="J1009" s="136" t="s">
        <v>504</v>
      </c>
      <c r="K1009" s="91" t="s">
        <v>446</v>
      </c>
      <c r="L1009" s="91" t="s">
        <v>521</v>
      </c>
      <c r="M1009" s="8" t="str">
        <f t="shared" si="31"/>
        <v>2432Vigilancia de la salud ambientalSAN CRISTOBALI. AGOSTO 2025</v>
      </c>
      <c r="N1009" s="127">
        <v>0</v>
      </c>
      <c r="O1009" s="127" cm="1">
        <f t="array" ref="O1009">IFERROR(S1009/Q1009:Q1009,0)</f>
        <v>0</v>
      </c>
      <c r="P1009" s="127"/>
      <c r="Q1009" s="98">
        <v>0</v>
      </c>
      <c r="R1009" s="98"/>
      <c r="S1009" s="99">
        <v>0</v>
      </c>
      <c r="T1009" s="98"/>
      <c r="U1009" s="98">
        <v>0</v>
      </c>
      <c r="V1009" s="98"/>
      <c r="W1009" s="98">
        <v>0</v>
      </c>
    </row>
    <row r="1010" spans="2:23" ht="60" x14ac:dyDescent="0.35">
      <c r="B1010" s="80">
        <v>2433</v>
      </c>
      <c r="C1010" s="91" t="s">
        <v>70</v>
      </c>
      <c r="D1010" s="8" t="str">
        <f t="shared" si="32"/>
        <v>2433Vigilancia de la salud ambiental</v>
      </c>
      <c r="E1010" s="8" t="s">
        <v>285</v>
      </c>
      <c r="F1010" s="80" t="s">
        <v>292</v>
      </c>
      <c r="G1010" s="80" t="s">
        <v>483</v>
      </c>
      <c r="H1010" s="80" t="s">
        <v>407</v>
      </c>
      <c r="I1010" s="136" t="s">
        <v>504</v>
      </c>
      <c r="J1010" s="136" t="s">
        <v>504</v>
      </c>
      <c r="K1010" s="79" t="s">
        <v>442</v>
      </c>
      <c r="L1010" s="91" t="s">
        <v>521</v>
      </c>
      <c r="M1010" s="8" t="str">
        <f t="shared" si="31"/>
        <v>2433Vigilancia de la salud ambientalANTONIO NARIÑOI. AGOSTO 2025</v>
      </c>
      <c r="N1010" s="127">
        <v>0</v>
      </c>
      <c r="O1010" s="127" cm="1">
        <f t="array" ref="O1010">IFERROR(S1010/Q1010:Q1010,0)</f>
        <v>0</v>
      </c>
      <c r="P1010" s="127"/>
      <c r="Q1010" s="98">
        <v>0</v>
      </c>
      <c r="R1010" s="98"/>
      <c r="S1010" s="99">
        <v>0</v>
      </c>
      <c r="T1010" s="98"/>
      <c r="U1010" s="98">
        <v>0</v>
      </c>
      <c r="V1010" s="98"/>
      <c r="W1010" s="98">
        <v>0</v>
      </c>
    </row>
    <row r="1011" spans="2:23" ht="103.5" x14ac:dyDescent="0.35">
      <c r="B1011" s="80">
        <v>2434</v>
      </c>
      <c r="C1011" s="91" t="s">
        <v>70</v>
      </c>
      <c r="D1011" s="8" t="str">
        <f t="shared" si="32"/>
        <v>2434Vigilancia de la salud ambiental</v>
      </c>
      <c r="E1011" s="8" t="s">
        <v>285</v>
      </c>
      <c r="F1011" s="80" t="s">
        <v>468</v>
      </c>
      <c r="G1011" s="80" t="s">
        <v>501</v>
      </c>
      <c r="H1011" s="80" t="s">
        <v>413</v>
      </c>
      <c r="I1011" s="136" t="s">
        <v>504</v>
      </c>
      <c r="J1011" s="136" t="s">
        <v>504</v>
      </c>
      <c r="K1011" s="79" t="s">
        <v>446</v>
      </c>
      <c r="L1011" s="91" t="s">
        <v>521</v>
      </c>
      <c r="M1011" s="8" t="str">
        <f t="shared" si="31"/>
        <v>2434Vigilancia de la salud ambientalSAN CRISTOBALI. AGOSTO 2025</v>
      </c>
      <c r="N1011" s="127">
        <v>0</v>
      </c>
      <c r="O1011" s="127" cm="1">
        <f t="array" ref="O1011">IFERROR(S1011/Q1011:Q1011,0)</f>
        <v>0</v>
      </c>
      <c r="P1011" s="127"/>
      <c r="Q1011" s="98">
        <v>0</v>
      </c>
      <c r="R1011" s="98"/>
      <c r="S1011" s="99">
        <v>0</v>
      </c>
      <c r="T1011" s="98"/>
      <c r="U1011" s="98">
        <v>0</v>
      </c>
      <c r="V1011" s="98"/>
      <c r="W1011" s="98">
        <v>0</v>
      </c>
    </row>
    <row r="1012" spans="2:23" ht="126.5" x14ac:dyDescent="0.35">
      <c r="B1012" s="80">
        <v>2435</v>
      </c>
      <c r="C1012" s="91" t="s">
        <v>70</v>
      </c>
      <c r="D1012" s="8" t="str">
        <f t="shared" si="32"/>
        <v>2435Vigilancia de la salud ambiental</v>
      </c>
      <c r="E1012" s="8" t="s">
        <v>285</v>
      </c>
      <c r="F1012" s="80" t="s">
        <v>468</v>
      </c>
      <c r="G1012" s="80" t="s">
        <v>499</v>
      </c>
      <c r="H1012" s="80" t="s">
        <v>413</v>
      </c>
      <c r="I1012" s="136" t="s">
        <v>504</v>
      </c>
      <c r="J1012" s="136" t="s">
        <v>504</v>
      </c>
      <c r="K1012" s="91" t="s">
        <v>446</v>
      </c>
      <c r="L1012" s="91" t="s">
        <v>521</v>
      </c>
      <c r="M1012" s="8" t="str">
        <f t="shared" si="31"/>
        <v>2435Vigilancia de la salud ambientalSAN CRISTOBALI. AGOSTO 2025</v>
      </c>
      <c r="N1012" s="127">
        <v>0</v>
      </c>
      <c r="O1012" s="127" cm="1">
        <f t="array" ref="O1012">IFERROR(S1012/Q1012:Q1012,0)</f>
        <v>0</v>
      </c>
      <c r="P1012" s="127"/>
      <c r="Q1012" s="98">
        <v>0</v>
      </c>
      <c r="R1012" s="98"/>
      <c r="S1012" s="99">
        <v>0</v>
      </c>
      <c r="T1012" s="98"/>
      <c r="U1012" s="98">
        <v>0</v>
      </c>
      <c r="V1012" s="98"/>
      <c r="W1012" s="98">
        <v>0</v>
      </c>
    </row>
    <row r="1013" spans="2:23" ht="103.5" x14ac:dyDescent="0.35">
      <c r="B1013" s="80">
        <v>2437</v>
      </c>
      <c r="C1013" s="91" t="s">
        <v>70</v>
      </c>
      <c r="D1013" s="8" t="str">
        <f t="shared" si="32"/>
        <v>2437Vigilancia de la salud ambiental</v>
      </c>
      <c r="E1013" s="8" t="s">
        <v>285</v>
      </c>
      <c r="F1013" s="80" t="s">
        <v>294</v>
      </c>
      <c r="G1013" s="80" t="s">
        <v>518</v>
      </c>
      <c r="H1013" s="80" t="s">
        <v>413</v>
      </c>
      <c r="I1013" s="136" t="s">
        <v>504</v>
      </c>
      <c r="J1013" s="136" t="s">
        <v>504</v>
      </c>
      <c r="K1013" s="79" t="s">
        <v>447</v>
      </c>
      <c r="L1013" s="91" t="s">
        <v>521</v>
      </c>
      <c r="M1013" s="8" t="str">
        <f t="shared" si="31"/>
        <v>2437Vigilancia de la salud ambientalSANTA FEI. AGOSTO 2025</v>
      </c>
      <c r="N1013" s="127">
        <v>0</v>
      </c>
      <c r="O1013" s="127" cm="1">
        <f t="array" ref="O1013">IFERROR(S1013/Q1013:Q1013,0)</f>
        <v>0</v>
      </c>
      <c r="P1013" s="127"/>
      <c r="Q1013" s="98">
        <v>0</v>
      </c>
      <c r="R1013" s="98"/>
      <c r="S1013" s="99">
        <v>0</v>
      </c>
      <c r="T1013" s="98"/>
      <c r="U1013" s="98">
        <v>0</v>
      </c>
      <c r="V1013" s="98"/>
      <c r="W1013" s="98">
        <v>0</v>
      </c>
    </row>
    <row r="1014" spans="2:23" ht="103.5" x14ac:dyDescent="0.35">
      <c r="B1014" s="80">
        <v>2437</v>
      </c>
      <c r="C1014" s="91" t="s">
        <v>70</v>
      </c>
      <c r="D1014" s="8" t="str">
        <f t="shared" si="32"/>
        <v>2437Vigilancia de la salud ambiental</v>
      </c>
      <c r="E1014" s="8" t="s">
        <v>285</v>
      </c>
      <c r="F1014" s="80" t="s">
        <v>294</v>
      </c>
      <c r="G1014" s="80" t="s">
        <v>518</v>
      </c>
      <c r="H1014" s="80" t="s">
        <v>413</v>
      </c>
      <c r="I1014" s="136" t="s">
        <v>504</v>
      </c>
      <c r="J1014" s="136" t="s">
        <v>504</v>
      </c>
      <c r="K1014" s="91" t="s">
        <v>446</v>
      </c>
      <c r="L1014" s="91" t="s">
        <v>521</v>
      </c>
      <c r="M1014" s="8" t="str">
        <f t="shared" si="31"/>
        <v>2437Vigilancia de la salud ambientalSAN CRISTOBALI. AGOSTO 2025</v>
      </c>
      <c r="N1014" s="127">
        <v>0</v>
      </c>
      <c r="O1014" s="127" cm="1">
        <f t="array" ref="O1014">IFERROR(S1014/Q1014:Q1014,0)</f>
        <v>0</v>
      </c>
      <c r="P1014" s="127"/>
      <c r="Q1014" s="98">
        <v>0</v>
      </c>
      <c r="R1014" s="98"/>
      <c r="S1014" s="99">
        <v>0</v>
      </c>
      <c r="T1014" s="98"/>
      <c r="U1014" s="98">
        <v>0</v>
      </c>
      <c r="V1014" s="98"/>
      <c r="W1014" s="98">
        <v>0</v>
      </c>
    </row>
    <row r="1015" spans="2:23" ht="103.5" x14ac:dyDescent="0.35">
      <c r="B1015" s="80">
        <v>2437</v>
      </c>
      <c r="C1015" s="91" t="s">
        <v>70</v>
      </c>
      <c r="D1015" s="8" t="str">
        <f t="shared" si="32"/>
        <v>2437Vigilancia de la salud ambiental</v>
      </c>
      <c r="E1015" s="8" t="s">
        <v>285</v>
      </c>
      <c r="F1015" s="80" t="s">
        <v>294</v>
      </c>
      <c r="G1015" s="80" t="s">
        <v>518</v>
      </c>
      <c r="H1015" s="80" t="s">
        <v>413</v>
      </c>
      <c r="I1015" s="136" t="s">
        <v>504</v>
      </c>
      <c r="J1015" s="136" t="s">
        <v>504</v>
      </c>
      <c r="K1015" s="79" t="s">
        <v>445</v>
      </c>
      <c r="L1015" s="91" t="s">
        <v>521</v>
      </c>
      <c r="M1015" s="8" t="str">
        <f t="shared" si="31"/>
        <v>2437Vigilancia de la salud ambientalRAFAEL URIBE URIBEI. AGOSTO 2025</v>
      </c>
      <c r="N1015" s="127">
        <v>0</v>
      </c>
      <c r="O1015" s="127" cm="1">
        <f t="array" ref="O1015">IFERROR(S1015/Q1015:Q1015,0)</f>
        <v>0</v>
      </c>
      <c r="P1015" s="127"/>
      <c r="Q1015" s="98">
        <v>0</v>
      </c>
      <c r="R1015" s="98"/>
      <c r="S1015" s="99">
        <v>0</v>
      </c>
      <c r="T1015" s="98"/>
      <c r="U1015" s="98">
        <v>0</v>
      </c>
      <c r="V1015" s="98"/>
      <c r="W1015" s="98">
        <v>0</v>
      </c>
    </row>
    <row r="1016" spans="2:23" ht="138" x14ac:dyDescent="0.35">
      <c r="B1016" s="80">
        <v>2438</v>
      </c>
      <c r="C1016" s="91" t="s">
        <v>70</v>
      </c>
      <c r="D1016" s="8" t="str">
        <f t="shared" si="32"/>
        <v>2438Vigilancia de la salud ambiental</v>
      </c>
      <c r="E1016" s="8" t="s">
        <v>285</v>
      </c>
      <c r="F1016" s="80" t="s">
        <v>294</v>
      </c>
      <c r="G1016" s="80" t="s">
        <v>481</v>
      </c>
      <c r="H1016" s="80" t="s">
        <v>413</v>
      </c>
      <c r="I1016" s="136" t="s">
        <v>504</v>
      </c>
      <c r="J1016" s="136" t="s">
        <v>504</v>
      </c>
      <c r="K1016" s="91" t="s">
        <v>446</v>
      </c>
      <c r="L1016" s="91" t="s">
        <v>521</v>
      </c>
      <c r="M1016" s="8" t="str">
        <f t="shared" si="31"/>
        <v>2438Vigilancia de la salud ambientalSAN CRISTOBALI. AGOSTO 2025</v>
      </c>
      <c r="N1016" s="127">
        <v>0</v>
      </c>
      <c r="O1016" s="127" cm="1">
        <f t="array" ref="O1016">IFERROR(S1016/Q1016:Q1016,0)</f>
        <v>0</v>
      </c>
      <c r="P1016" s="127"/>
      <c r="Q1016" s="98">
        <v>0</v>
      </c>
      <c r="R1016" s="98"/>
      <c r="S1016" s="99">
        <v>0</v>
      </c>
      <c r="T1016" s="98"/>
      <c r="U1016" s="98">
        <v>0</v>
      </c>
      <c r="V1016" s="98"/>
      <c r="W1016" s="98">
        <v>0</v>
      </c>
    </row>
    <row r="1017" spans="2:23" ht="57.5" x14ac:dyDescent="0.35">
      <c r="B1017" s="80">
        <v>2439</v>
      </c>
      <c r="C1017" s="91" t="s">
        <v>70</v>
      </c>
      <c r="D1017" s="8" t="str">
        <f t="shared" si="32"/>
        <v>2439Vigilancia de la salud ambiental</v>
      </c>
      <c r="E1017" s="8" t="s">
        <v>285</v>
      </c>
      <c r="F1017" s="80" t="s">
        <v>294</v>
      </c>
      <c r="G1017" s="80" t="s">
        <v>430</v>
      </c>
      <c r="H1017" s="80" t="s">
        <v>413</v>
      </c>
      <c r="I1017" s="136" t="s">
        <v>504</v>
      </c>
      <c r="J1017" s="136" t="s">
        <v>504</v>
      </c>
      <c r="K1017" s="79" t="s">
        <v>446</v>
      </c>
      <c r="L1017" s="91" t="s">
        <v>521</v>
      </c>
      <c r="M1017" s="8" t="str">
        <f t="shared" si="31"/>
        <v>2439Vigilancia de la salud ambientalSAN CRISTOBALI. AGOSTO 2025</v>
      </c>
      <c r="N1017" s="127">
        <v>0</v>
      </c>
      <c r="O1017" s="127" cm="1">
        <f t="array" ref="O1017">IFERROR(S1017/Q1017:Q1017,0)</f>
        <v>0</v>
      </c>
      <c r="P1017" s="127"/>
      <c r="Q1017" s="98">
        <v>0</v>
      </c>
      <c r="R1017" s="98"/>
      <c r="S1017" s="99">
        <v>0</v>
      </c>
      <c r="T1017" s="98"/>
      <c r="U1017" s="98">
        <v>0</v>
      </c>
      <c r="V1017" s="98"/>
      <c r="W1017" s="98">
        <v>0</v>
      </c>
    </row>
    <row r="1018" spans="2:23" ht="57.5" x14ac:dyDescent="0.35">
      <c r="B1018" s="80">
        <v>2439</v>
      </c>
      <c r="C1018" s="91" t="s">
        <v>70</v>
      </c>
      <c r="D1018" s="8" t="str">
        <f t="shared" si="32"/>
        <v>2439Vigilancia de la salud ambiental</v>
      </c>
      <c r="E1018" s="8" t="s">
        <v>285</v>
      </c>
      <c r="F1018" s="80" t="s">
        <v>294</v>
      </c>
      <c r="G1018" s="80" t="s">
        <v>430</v>
      </c>
      <c r="H1018" s="80" t="s">
        <v>413</v>
      </c>
      <c r="I1018" s="136" t="s">
        <v>504</v>
      </c>
      <c r="J1018" s="136" t="s">
        <v>504</v>
      </c>
      <c r="K1018" s="91" t="s">
        <v>444</v>
      </c>
      <c r="L1018" s="91" t="s">
        <v>521</v>
      </c>
      <c r="M1018" s="8" t="str">
        <f t="shared" si="31"/>
        <v>2439Vigilancia de la salud ambientalMARTIRESI. AGOSTO 2025</v>
      </c>
      <c r="N1018" s="127">
        <v>0</v>
      </c>
      <c r="O1018" s="127" cm="1">
        <f t="array" ref="O1018">IFERROR(S1018/Q1018:Q1018,0)</f>
        <v>0</v>
      </c>
      <c r="P1018" s="127"/>
      <c r="Q1018" s="98">
        <v>0</v>
      </c>
      <c r="R1018" s="98"/>
      <c r="S1018" s="99">
        <v>0</v>
      </c>
      <c r="T1018" s="98"/>
      <c r="U1018" s="98">
        <v>0</v>
      </c>
      <c r="V1018" s="98"/>
      <c r="W1018" s="98">
        <v>0</v>
      </c>
    </row>
    <row r="1019" spans="2:23" ht="60" x14ac:dyDescent="0.35">
      <c r="B1019" s="80">
        <v>2439</v>
      </c>
      <c r="C1019" s="91" t="s">
        <v>70</v>
      </c>
      <c r="D1019" s="8" t="str">
        <f t="shared" si="32"/>
        <v>2439Vigilancia de la salud ambiental</v>
      </c>
      <c r="E1019" s="8" t="s">
        <v>285</v>
      </c>
      <c r="F1019" s="80" t="s">
        <v>294</v>
      </c>
      <c r="G1019" s="80" t="s">
        <v>430</v>
      </c>
      <c r="H1019" s="80" t="s">
        <v>413</v>
      </c>
      <c r="I1019" s="136" t="s">
        <v>504</v>
      </c>
      <c r="J1019" s="136" t="s">
        <v>504</v>
      </c>
      <c r="K1019" s="79" t="s">
        <v>445</v>
      </c>
      <c r="L1019" s="91" t="s">
        <v>521</v>
      </c>
      <c r="M1019" s="8" t="str">
        <f t="shared" si="31"/>
        <v>2439Vigilancia de la salud ambientalRAFAEL URIBE URIBEI. AGOSTO 2025</v>
      </c>
      <c r="N1019" s="127">
        <v>0</v>
      </c>
      <c r="O1019" s="127" cm="1">
        <f t="array" ref="O1019">IFERROR(S1019/Q1019:Q1019,0)</f>
        <v>0</v>
      </c>
      <c r="P1019" s="127"/>
      <c r="Q1019" s="98">
        <v>0</v>
      </c>
      <c r="R1019" s="98"/>
      <c r="S1019" s="99">
        <v>0</v>
      </c>
      <c r="T1019" s="98"/>
      <c r="U1019" s="98">
        <v>0</v>
      </c>
      <c r="V1019" s="98"/>
      <c r="W1019" s="98">
        <v>0</v>
      </c>
    </row>
    <row r="1020" spans="2:23" ht="115" x14ac:dyDescent="0.35">
      <c r="B1020" s="80">
        <v>2440</v>
      </c>
      <c r="C1020" s="91" t="s">
        <v>70</v>
      </c>
      <c r="D1020" s="8" t="str">
        <f t="shared" si="32"/>
        <v>2440Vigilancia de la salud ambiental</v>
      </c>
      <c r="E1020" s="8" t="s">
        <v>285</v>
      </c>
      <c r="F1020" s="80" t="s">
        <v>294</v>
      </c>
      <c r="G1020" s="80" t="s">
        <v>403</v>
      </c>
      <c r="H1020" s="80" t="s">
        <v>413</v>
      </c>
      <c r="I1020" s="136" t="s">
        <v>504</v>
      </c>
      <c r="J1020" s="136" t="s">
        <v>504</v>
      </c>
      <c r="K1020" s="91" t="s">
        <v>447</v>
      </c>
      <c r="L1020" s="91" t="s">
        <v>521</v>
      </c>
      <c r="M1020" s="8" t="str">
        <f t="shared" si="31"/>
        <v>2440Vigilancia de la salud ambientalSANTA FEI. AGOSTO 2025</v>
      </c>
      <c r="N1020" s="127">
        <v>0</v>
      </c>
      <c r="O1020" s="127" cm="1">
        <f t="array" ref="O1020">IFERROR(S1020/Q1020:Q1020,0)</f>
        <v>0</v>
      </c>
      <c r="P1020" s="127"/>
      <c r="Q1020" s="98">
        <v>0</v>
      </c>
      <c r="R1020" s="98"/>
      <c r="S1020" s="99">
        <v>0</v>
      </c>
      <c r="T1020" s="98"/>
      <c r="U1020" s="98">
        <v>0</v>
      </c>
      <c r="V1020" s="98"/>
      <c r="W1020" s="98">
        <v>0</v>
      </c>
    </row>
    <row r="1021" spans="2:23" ht="126.5" x14ac:dyDescent="0.35">
      <c r="B1021" s="80">
        <v>2441</v>
      </c>
      <c r="C1021" s="91" t="s">
        <v>70</v>
      </c>
      <c r="D1021" s="8" t="str">
        <f t="shared" si="32"/>
        <v>2441Vigilancia de la salud ambiental</v>
      </c>
      <c r="E1021" s="8" t="s">
        <v>285</v>
      </c>
      <c r="F1021" s="80" t="s">
        <v>294</v>
      </c>
      <c r="G1021" s="80" t="s">
        <v>484</v>
      </c>
      <c r="H1021" s="80" t="s">
        <v>413</v>
      </c>
      <c r="I1021" s="136" t="s">
        <v>504</v>
      </c>
      <c r="J1021" s="136" t="s">
        <v>504</v>
      </c>
      <c r="K1021" s="79" t="s">
        <v>444</v>
      </c>
      <c r="L1021" s="91" t="s">
        <v>521</v>
      </c>
      <c r="M1021" s="8" t="str">
        <f t="shared" si="31"/>
        <v>2441Vigilancia de la salud ambientalMARTIRESI. AGOSTO 2025</v>
      </c>
      <c r="N1021" s="127">
        <v>0</v>
      </c>
      <c r="O1021" s="127" cm="1">
        <f t="array" ref="O1021">IFERROR(S1021/Q1021:Q1021,0)</f>
        <v>0</v>
      </c>
      <c r="P1021" s="127"/>
      <c r="Q1021" s="98">
        <v>0</v>
      </c>
      <c r="R1021" s="98"/>
      <c r="S1021" s="99">
        <v>0</v>
      </c>
      <c r="T1021" s="98"/>
      <c r="U1021" s="98">
        <v>0</v>
      </c>
      <c r="V1021" s="98"/>
      <c r="W1021" s="98">
        <v>0</v>
      </c>
    </row>
    <row r="1022" spans="2:23" ht="126.5" x14ac:dyDescent="0.35">
      <c r="B1022" s="80">
        <v>2442</v>
      </c>
      <c r="C1022" s="91" t="s">
        <v>70</v>
      </c>
      <c r="D1022" s="8" t="str">
        <f t="shared" si="32"/>
        <v>2442Vigilancia de la salud ambiental</v>
      </c>
      <c r="E1022" s="8" t="s">
        <v>285</v>
      </c>
      <c r="F1022" s="80" t="s">
        <v>294</v>
      </c>
      <c r="G1022" s="80" t="s">
        <v>404</v>
      </c>
      <c r="H1022" s="80" t="s">
        <v>413</v>
      </c>
      <c r="I1022" s="136" t="s">
        <v>504</v>
      </c>
      <c r="J1022" s="136" t="s">
        <v>504</v>
      </c>
      <c r="K1022" s="91" t="s">
        <v>442</v>
      </c>
      <c r="L1022" s="91" t="s">
        <v>521</v>
      </c>
      <c r="M1022" s="8" t="str">
        <f t="shared" si="31"/>
        <v>2442Vigilancia de la salud ambientalANTONIO NARIÑOI. AGOSTO 2025</v>
      </c>
      <c r="N1022" s="127">
        <v>0</v>
      </c>
      <c r="O1022" s="127" cm="1">
        <f t="array" ref="O1022">IFERROR(S1022/Q1022:Q1022,0)</f>
        <v>0</v>
      </c>
      <c r="P1022" s="127"/>
      <c r="Q1022" s="98">
        <v>0</v>
      </c>
      <c r="R1022" s="98"/>
      <c r="S1022" s="99">
        <v>0</v>
      </c>
      <c r="T1022" s="98"/>
      <c r="U1022" s="98">
        <v>0</v>
      </c>
      <c r="V1022" s="98"/>
      <c r="W1022" s="98">
        <v>0</v>
      </c>
    </row>
    <row r="1023" spans="2:23" ht="48" x14ac:dyDescent="0.35">
      <c r="B1023" s="80">
        <v>2443</v>
      </c>
      <c r="C1023" s="91" t="s">
        <v>70</v>
      </c>
      <c r="D1023" s="8" t="str">
        <f t="shared" si="32"/>
        <v>2443Vigilancia de la salud ambiental</v>
      </c>
      <c r="E1023" s="8" t="s">
        <v>285</v>
      </c>
      <c r="F1023" s="80" t="s">
        <v>289</v>
      </c>
      <c r="G1023" s="80" t="s">
        <v>436</v>
      </c>
      <c r="H1023" s="80" t="s">
        <v>412</v>
      </c>
      <c r="I1023" s="136" t="s">
        <v>504</v>
      </c>
      <c r="J1023" s="136" t="s">
        <v>504</v>
      </c>
      <c r="K1023" s="79" t="s">
        <v>446</v>
      </c>
      <c r="L1023" s="91" t="s">
        <v>521</v>
      </c>
      <c r="M1023" s="8" t="str">
        <f t="shared" si="31"/>
        <v>2443Vigilancia de la salud ambientalSAN CRISTOBALI. AGOSTO 2025</v>
      </c>
      <c r="N1023" s="127">
        <v>0</v>
      </c>
      <c r="O1023" s="127" cm="1">
        <f t="array" ref="O1023">IFERROR(S1023/Q1023:Q1023,0)</f>
        <v>0</v>
      </c>
      <c r="P1023" s="127"/>
      <c r="Q1023" s="98">
        <v>0</v>
      </c>
      <c r="R1023" s="98"/>
      <c r="S1023" s="99">
        <v>0</v>
      </c>
      <c r="T1023" s="98"/>
      <c r="U1023" s="98">
        <v>0</v>
      </c>
      <c r="V1023" s="98"/>
      <c r="W1023" s="98">
        <v>0</v>
      </c>
    </row>
    <row r="1024" spans="2:23" ht="126.5" x14ac:dyDescent="0.35">
      <c r="B1024" s="80">
        <v>2444</v>
      </c>
      <c r="C1024" s="91" t="s">
        <v>70</v>
      </c>
      <c r="D1024" s="8" t="str">
        <f t="shared" si="32"/>
        <v>2444Vigilancia de la salud ambiental</v>
      </c>
      <c r="E1024" s="8" t="s">
        <v>285</v>
      </c>
      <c r="F1024" s="80" t="s">
        <v>468</v>
      </c>
      <c r="G1024" s="80" t="s">
        <v>499</v>
      </c>
      <c r="H1024" s="80" t="s">
        <v>413</v>
      </c>
      <c r="I1024" s="136" t="s">
        <v>504</v>
      </c>
      <c r="J1024" s="136" t="s">
        <v>504</v>
      </c>
      <c r="K1024" s="79" t="s">
        <v>446</v>
      </c>
      <c r="L1024" s="91" t="s">
        <v>521</v>
      </c>
      <c r="M1024" s="8" t="str">
        <f t="shared" si="31"/>
        <v>2444Vigilancia de la salud ambientalSAN CRISTOBALI. AGOSTO 2025</v>
      </c>
      <c r="N1024" s="127">
        <v>0</v>
      </c>
      <c r="O1024" s="127" cm="1">
        <f t="array" ref="O1024">IFERROR(S1024/Q1024:Q1024,0)</f>
        <v>0</v>
      </c>
      <c r="P1024" s="127"/>
      <c r="Q1024" s="98">
        <v>0</v>
      </c>
      <c r="R1024" s="98"/>
      <c r="S1024" s="99">
        <v>0</v>
      </c>
      <c r="T1024" s="98"/>
      <c r="U1024" s="98">
        <v>0</v>
      </c>
      <c r="V1024" s="98"/>
      <c r="W1024" s="98">
        <v>0</v>
      </c>
    </row>
    <row r="1025" spans="2:23" ht="103.5" x14ac:dyDescent="0.35">
      <c r="B1025" s="80">
        <v>2445</v>
      </c>
      <c r="C1025" s="91" t="s">
        <v>70</v>
      </c>
      <c r="D1025" s="8" t="str">
        <f t="shared" si="32"/>
        <v>2445Vigilancia de la salud ambiental</v>
      </c>
      <c r="E1025" s="8" t="s">
        <v>285</v>
      </c>
      <c r="F1025" s="80" t="s">
        <v>468</v>
      </c>
      <c r="G1025" s="80" t="s">
        <v>501</v>
      </c>
      <c r="H1025" s="80" t="s">
        <v>413</v>
      </c>
      <c r="I1025" s="136" t="s">
        <v>504</v>
      </c>
      <c r="J1025" s="136" t="s">
        <v>504</v>
      </c>
      <c r="K1025" s="91" t="s">
        <v>446</v>
      </c>
      <c r="L1025" s="91" t="s">
        <v>521</v>
      </c>
      <c r="M1025" s="8" t="str">
        <f t="shared" si="31"/>
        <v>2445Vigilancia de la salud ambientalSAN CRISTOBALI. AGOSTO 2025</v>
      </c>
      <c r="N1025" s="127">
        <v>0</v>
      </c>
      <c r="O1025" s="127" cm="1">
        <f t="array" ref="O1025">IFERROR(S1025/Q1025:Q1025,0)</f>
        <v>0</v>
      </c>
      <c r="P1025" s="127"/>
      <c r="Q1025" s="98">
        <v>0</v>
      </c>
      <c r="R1025" s="98"/>
      <c r="S1025" s="99">
        <v>0</v>
      </c>
      <c r="T1025" s="98"/>
      <c r="U1025" s="98">
        <v>0</v>
      </c>
      <c r="V1025" s="98"/>
      <c r="W1025" s="98">
        <v>0</v>
      </c>
    </row>
    <row r="1026" spans="2:23" ht="60" x14ac:dyDescent="0.35">
      <c r="B1026" s="80">
        <v>2446</v>
      </c>
      <c r="C1026" s="91" t="s">
        <v>70</v>
      </c>
      <c r="D1026" s="8" t="str">
        <f t="shared" si="32"/>
        <v>2446Vigilancia de la salud ambiental</v>
      </c>
      <c r="E1026" s="8" t="s">
        <v>285</v>
      </c>
      <c r="F1026" s="80" t="s">
        <v>292</v>
      </c>
      <c r="G1026" s="80" t="s">
        <v>483</v>
      </c>
      <c r="H1026" s="80" t="s">
        <v>407</v>
      </c>
      <c r="I1026" s="136" t="s">
        <v>504</v>
      </c>
      <c r="J1026" s="136" t="s">
        <v>504</v>
      </c>
      <c r="K1026" s="79" t="s">
        <v>442</v>
      </c>
      <c r="L1026" s="91" t="s">
        <v>521</v>
      </c>
      <c r="M1026" s="8" t="str">
        <f t="shared" si="31"/>
        <v>2446Vigilancia de la salud ambientalANTONIO NARIÑOI. AGOSTO 2025</v>
      </c>
      <c r="N1026" s="127">
        <v>0</v>
      </c>
      <c r="O1026" s="127" cm="1">
        <f t="array" ref="O1026">IFERROR(S1026/Q1026:Q1026,0)</f>
        <v>0</v>
      </c>
      <c r="P1026" s="127"/>
      <c r="Q1026" s="98">
        <v>0</v>
      </c>
      <c r="R1026" s="98"/>
      <c r="S1026" s="99">
        <v>0</v>
      </c>
      <c r="T1026" s="98"/>
      <c r="U1026" s="98">
        <v>0</v>
      </c>
      <c r="V1026" s="98"/>
      <c r="W1026" s="98">
        <v>0</v>
      </c>
    </row>
    <row r="1027" spans="2:23" ht="60" x14ac:dyDescent="0.35">
      <c r="B1027" s="80">
        <v>2447</v>
      </c>
      <c r="C1027" s="91" t="s">
        <v>70</v>
      </c>
      <c r="D1027" s="8" t="str">
        <f t="shared" si="32"/>
        <v>2447Vigilancia de la salud ambiental</v>
      </c>
      <c r="E1027" s="8" t="s">
        <v>285</v>
      </c>
      <c r="F1027" s="80" t="s">
        <v>292</v>
      </c>
      <c r="G1027" s="80" t="s">
        <v>483</v>
      </c>
      <c r="H1027" s="80" t="s">
        <v>407</v>
      </c>
      <c r="I1027" s="136" t="s">
        <v>504</v>
      </c>
      <c r="J1027" s="136" t="s">
        <v>504</v>
      </c>
      <c r="K1027" s="91" t="s">
        <v>442</v>
      </c>
      <c r="L1027" s="91" t="s">
        <v>521</v>
      </c>
      <c r="M1027" s="8" t="str">
        <f t="shared" ref="M1027:M1090" si="33">+D1027&amp;K1027&amp;L1027</f>
        <v>2447Vigilancia de la salud ambientalANTONIO NARIÑOI. AGOSTO 2025</v>
      </c>
      <c r="N1027" s="127">
        <v>0</v>
      </c>
      <c r="O1027" s="127" cm="1">
        <f t="array" ref="O1027">IFERROR(S1027/Q1027:Q1027,0)</f>
        <v>9060380</v>
      </c>
      <c r="P1027" s="127"/>
      <c r="Q1027" s="98">
        <v>1</v>
      </c>
      <c r="R1027" s="98"/>
      <c r="S1027" s="99">
        <v>9060380</v>
      </c>
      <c r="T1027" s="98"/>
      <c r="U1027" s="98">
        <v>1</v>
      </c>
      <c r="V1027" s="98"/>
      <c r="W1027" s="98">
        <v>9060380</v>
      </c>
    </row>
    <row r="1028" spans="2:23" ht="48" x14ac:dyDescent="0.35">
      <c r="B1028" s="80">
        <v>2493</v>
      </c>
      <c r="C1028" s="91" t="s">
        <v>70</v>
      </c>
      <c r="D1028" s="8" t="str">
        <f t="shared" ref="D1028:D1091" si="34">+B1028&amp;C1028</f>
        <v>2493Vigilancia de la salud ambiental</v>
      </c>
      <c r="E1028" s="8" t="s">
        <v>285</v>
      </c>
      <c r="F1028" s="80" t="s">
        <v>292</v>
      </c>
      <c r="G1028" s="80" t="s">
        <v>524</v>
      </c>
      <c r="H1028" s="80" t="s">
        <v>411</v>
      </c>
      <c r="I1028" s="136" t="s">
        <v>504</v>
      </c>
      <c r="J1028" s="136" t="s">
        <v>504</v>
      </c>
      <c r="K1028" s="91" t="s">
        <v>446</v>
      </c>
      <c r="L1028" s="91" t="s">
        <v>521</v>
      </c>
      <c r="M1028" s="8" t="str">
        <f t="shared" si="33"/>
        <v>2493Vigilancia de la salud ambientalSAN CRISTOBALI. AGOSTO 2025</v>
      </c>
      <c r="N1028" s="127">
        <v>0</v>
      </c>
      <c r="O1028" s="127" cm="1">
        <f t="array" ref="O1028">IFERROR(S1028/Q1028:Q1028,0)</f>
        <v>0</v>
      </c>
      <c r="P1028" s="127"/>
      <c r="Q1028" s="98">
        <v>0</v>
      </c>
      <c r="R1028" s="98"/>
      <c r="S1028" s="99">
        <v>0</v>
      </c>
      <c r="T1028" s="98"/>
      <c r="U1028" s="98">
        <v>0</v>
      </c>
      <c r="V1028" s="98"/>
      <c r="W1028" s="98">
        <v>0</v>
      </c>
    </row>
    <row r="1029" spans="2:23" ht="57.5" x14ac:dyDescent="0.35">
      <c r="B1029" s="80">
        <v>3</v>
      </c>
      <c r="C1029" s="91" t="s">
        <v>70</v>
      </c>
      <c r="D1029" s="8" t="str">
        <f t="shared" si="34"/>
        <v>3Vigilancia de la salud ambiental</v>
      </c>
      <c r="E1029" s="8" t="s">
        <v>285</v>
      </c>
      <c r="F1029" s="80" t="s">
        <v>288</v>
      </c>
      <c r="G1029" s="80" t="s">
        <v>295</v>
      </c>
      <c r="H1029" s="80" t="s">
        <v>406</v>
      </c>
      <c r="I1029" s="136" t="s">
        <v>504</v>
      </c>
      <c r="J1029" s="136" t="s">
        <v>504</v>
      </c>
      <c r="K1029" s="79" t="s">
        <v>446</v>
      </c>
      <c r="L1029" s="91" t="s">
        <v>522</v>
      </c>
      <c r="M1029" s="8" t="str">
        <f t="shared" si="33"/>
        <v>3Vigilancia de la salud ambientalSAN CRISTOBALJ. SEPTIEMBRE 2025</v>
      </c>
      <c r="N1029" s="127">
        <v>0</v>
      </c>
      <c r="O1029" s="127" cm="1">
        <f t="array" ref="O1029">IFERROR(S1029/Q1029:Q1029,0)</f>
        <v>0</v>
      </c>
      <c r="P1029" s="127"/>
      <c r="Q1029" s="98">
        <v>0</v>
      </c>
      <c r="R1029" s="98"/>
      <c r="S1029" s="99">
        <v>0</v>
      </c>
      <c r="T1029" s="98"/>
      <c r="U1029" s="98">
        <v>0</v>
      </c>
      <c r="V1029" s="98"/>
      <c r="W1029" s="98">
        <v>0</v>
      </c>
    </row>
    <row r="1030" spans="2:23" ht="57.5" x14ac:dyDescent="0.35">
      <c r="B1030" s="80">
        <v>3</v>
      </c>
      <c r="C1030" s="91" t="s">
        <v>70</v>
      </c>
      <c r="D1030" s="8" t="str">
        <f t="shared" si="34"/>
        <v>3Vigilancia de la salud ambiental</v>
      </c>
      <c r="E1030" s="8" t="s">
        <v>285</v>
      </c>
      <c r="F1030" s="80" t="s">
        <v>288</v>
      </c>
      <c r="G1030" s="80" t="s">
        <v>295</v>
      </c>
      <c r="H1030" s="80" t="s">
        <v>406</v>
      </c>
      <c r="I1030" s="136" t="s">
        <v>504</v>
      </c>
      <c r="J1030" s="136" t="s">
        <v>504</v>
      </c>
      <c r="K1030" s="79" t="s">
        <v>444</v>
      </c>
      <c r="L1030" s="91" t="s">
        <v>522</v>
      </c>
      <c r="M1030" s="8" t="str">
        <f t="shared" si="33"/>
        <v>3Vigilancia de la salud ambientalMARTIRESJ. SEPTIEMBRE 2025</v>
      </c>
      <c r="N1030" s="127">
        <v>0</v>
      </c>
      <c r="O1030" s="127" cm="1">
        <f t="array" ref="O1030">IFERROR(S1030/Q1030:Q1030,0)</f>
        <v>0</v>
      </c>
      <c r="P1030" s="127"/>
      <c r="Q1030" s="98">
        <v>0</v>
      </c>
      <c r="R1030" s="98"/>
      <c r="S1030" s="99">
        <v>0</v>
      </c>
      <c r="T1030" s="98"/>
      <c r="U1030" s="98">
        <v>0</v>
      </c>
      <c r="V1030" s="98"/>
      <c r="W1030" s="98">
        <v>0</v>
      </c>
    </row>
    <row r="1031" spans="2:23" ht="57.5" x14ac:dyDescent="0.35">
      <c r="B1031" s="80">
        <v>3</v>
      </c>
      <c r="C1031" s="91" t="s">
        <v>70</v>
      </c>
      <c r="D1031" s="8" t="str">
        <f t="shared" si="34"/>
        <v>3Vigilancia de la salud ambiental</v>
      </c>
      <c r="E1031" s="8" t="s">
        <v>285</v>
      </c>
      <c r="F1031" s="80" t="s">
        <v>288</v>
      </c>
      <c r="G1031" s="80" t="s">
        <v>295</v>
      </c>
      <c r="H1031" s="80" t="s">
        <v>406</v>
      </c>
      <c r="I1031" s="136" t="s">
        <v>504</v>
      </c>
      <c r="J1031" s="136" t="s">
        <v>504</v>
      </c>
      <c r="K1031" s="91" t="s">
        <v>442</v>
      </c>
      <c r="L1031" s="91" t="s">
        <v>522</v>
      </c>
      <c r="M1031" s="8" t="str">
        <f t="shared" si="33"/>
        <v>3Vigilancia de la salud ambientalANTONIO NARIÑOJ. SEPTIEMBRE 2025</v>
      </c>
      <c r="N1031" s="127">
        <v>0</v>
      </c>
      <c r="O1031" s="127" cm="1">
        <f t="array" ref="O1031">IFERROR(S1031/Q1031:Q1031,0)</f>
        <v>0</v>
      </c>
      <c r="P1031" s="127"/>
      <c r="Q1031" s="98">
        <v>0</v>
      </c>
      <c r="R1031" s="98"/>
      <c r="S1031" s="99">
        <v>0</v>
      </c>
      <c r="T1031" s="98"/>
      <c r="U1031" s="98">
        <v>0</v>
      </c>
      <c r="V1031" s="98"/>
      <c r="W1031" s="98">
        <v>0</v>
      </c>
    </row>
    <row r="1032" spans="2:23" ht="57.5" x14ac:dyDescent="0.35">
      <c r="B1032" s="80">
        <v>3</v>
      </c>
      <c r="C1032" s="91" t="s">
        <v>70</v>
      </c>
      <c r="D1032" s="8" t="str">
        <f t="shared" si="34"/>
        <v>3Vigilancia de la salud ambiental</v>
      </c>
      <c r="E1032" s="8" t="s">
        <v>285</v>
      </c>
      <c r="F1032" s="80" t="s">
        <v>288</v>
      </c>
      <c r="G1032" s="80" t="s">
        <v>295</v>
      </c>
      <c r="H1032" s="80" t="s">
        <v>406</v>
      </c>
      <c r="I1032" s="136" t="s">
        <v>504</v>
      </c>
      <c r="J1032" s="136" t="s">
        <v>504</v>
      </c>
      <c r="K1032" s="91" t="s">
        <v>445</v>
      </c>
      <c r="L1032" s="91" t="s">
        <v>522</v>
      </c>
      <c r="M1032" s="8" t="str">
        <f t="shared" si="33"/>
        <v>3Vigilancia de la salud ambientalRAFAEL URIBE URIBEJ. SEPTIEMBRE 2025</v>
      </c>
      <c r="N1032" s="127">
        <v>0</v>
      </c>
      <c r="O1032" s="127" cm="1">
        <f t="array" ref="O1032">IFERROR(S1032/Q1032:Q1032,0)</f>
        <v>120224</v>
      </c>
      <c r="P1032" s="127"/>
      <c r="Q1032" s="98">
        <v>1</v>
      </c>
      <c r="R1032" s="98"/>
      <c r="S1032" s="99">
        <v>120224</v>
      </c>
      <c r="T1032" s="98"/>
      <c r="U1032" s="98">
        <v>1</v>
      </c>
      <c r="V1032" s="98"/>
      <c r="W1032" s="98">
        <v>120224</v>
      </c>
    </row>
    <row r="1033" spans="2:23" ht="46" x14ac:dyDescent="0.35">
      <c r="B1033" s="80">
        <v>4</v>
      </c>
      <c r="C1033" s="91" t="s">
        <v>70</v>
      </c>
      <c r="D1033" s="8" t="str">
        <f t="shared" si="34"/>
        <v>4Vigilancia de la salud ambiental</v>
      </c>
      <c r="E1033" s="8" t="s">
        <v>285</v>
      </c>
      <c r="F1033" s="80" t="s">
        <v>288</v>
      </c>
      <c r="G1033" s="80" t="s">
        <v>296</v>
      </c>
      <c r="H1033" s="80" t="s">
        <v>406</v>
      </c>
      <c r="I1033" s="136" t="s">
        <v>504</v>
      </c>
      <c r="J1033" s="136" t="s">
        <v>504</v>
      </c>
      <c r="K1033" s="91" t="s">
        <v>447</v>
      </c>
      <c r="L1033" s="91" t="s">
        <v>522</v>
      </c>
      <c r="M1033" s="8" t="str">
        <f t="shared" si="33"/>
        <v>4Vigilancia de la salud ambientalSANTA FEJ. SEPTIEMBRE 2025</v>
      </c>
      <c r="N1033" s="127">
        <v>0</v>
      </c>
      <c r="O1033" s="127" cm="1">
        <f t="array" ref="O1033">IFERROR(S1033/Q1033:Q1033,0)</f>
        <v>90168</v>
      </c>
      <c r="P1033" s="127"/>
      <c r="Q1033" s="98">
        <v>2</v>
      </c>
      <c r="R1033" s="98"/>
      <c r="S1033" s="99">
        <v>180336</v>
      </c>
      <c r="T1033" s="98"/>
      <c r="U1033" s="98">
        <v>2</v>
      </c>
      <c r="V1033" s="98"/>
      <c r="W1033" s="98">
        <v>180336</v>
      </c>
    </row>
    <row r="1034" spans="2:23" ht="48" x14ac:dyDescent="0.35">
      <c r="B1034" s="80">
        <v>4</v>
      </c>
      <c r="C1034" s="91" t="s">
        <v>70</v>
      </c>
      <c r="D1034" s="8" t="str">
        <f t="shared" si="34"/>
        <v>4Vigilancia de la salud ambiental</v>
      </c>
      <c r="E1034" s="8" t="s">
        <v>285</v>
      </c>
      <c r="F1034" s="80" t="s">
        <v>288</v>
      </c>
      <c r="G1034" s="80" t="s">
        <v>296</v>
      </c>
      <c r="H1034" s="80" t="s">
        <v>406</v>
      </c>
      <c r="I1034" s="136" t="s">
        <v>504</v>
      </c>
      <c r="J1034" s="136" t="s">
        <v>504</v>
      </c>
      <c r="K1034" s="79" t="s">
        <v>446</v>
      </c>
      <c r="L1034" s="91" t="s">
        <v>522</v>
      </c>
      <c r="M1034" s="8" t="str">
        <f t="shared" si="33"/>
        <v>4Vigilancia de la salud ambientalSAN CRISTOBALJ. SEPTIEMBRE 2025</v>
      </c>
      <c r="N1034" s="127">
        <v>0</v>
      </c>
      <c r="O1034" s="127" cm="1">
        <f t="array" ref="O1034">IFERROR(S1034/Q1034:Q1034,0)</f>
        <v>90168</v>
      </c>
      <c r="P1034" s="127"/>
      <c r="Q1034" s="98">
        <v>55</v>
      </c>
      <c r="R1034" s="98"/>
      <c r="S1034" s="99">
        <v>4959240</v>
      </c>
      <c r="T1034" s="98"/>
      <c r="U1034" s="98">
        <v>54</v>
      </c>
      <c r="V1034" s="98"/>
      <c r="W1034" s="98">
        <v>4869072</v>
      </c>
    </row>
    <row r="1035" spans="2:23" ht="46" x14ac:dyDescent="0.35">
      <c r="B1035" s="80">
        <v>4</v>
      </c>
      <c r="C1035" s="91" t="s">
        <v>70</v>
      </c>
      <c r="D1035" s="8" t="str">
        <f t="shared" si="34"/>
        <v>4Vigilancia de la salud ambiental</v>
      </c>
      <c r="E1035" s="8" t="s">
        <v>285</v>
      </c>
      <c r="F1035" s="80" t="s">
        <v>288</v>
      </c>
      <c r="G1035" s="80" t="s">
        <v>296</v>
      </c>
      <c r="H1035" s="80" t="s">
        <v>406</v>
      </c>
      <c r="I1035" s="136" t="s">
        <v>504</v>
      </c>
      <c r="J1035" s="136" t="s">
        <v>504</v>
      </c>
      <c r="K1035" s="91" t="s">
        <v>444</v>
      </c>
      <c r="L1035" s="91" t="s">
        <v>522</v>
      </c>
      <c r="M1035" s="8" t="str">
        <f t="shared" si="33"/>
        <v>4Vigilancia de la salud ambientalMARTIRESJ. SEPTIEMBRE 2025</v>
      </c>
      <c r="N1035" s="127">
        <v>0</v>
      </c>
      <c r="O1035" s="127" cm="1">
        <f t="array" ref="O1035">IFERROR(S1035/Q1035:Q1035,0)</f>
        <v>90168</v>
      </c>
      <c r="P1035" s="127"/>
      <c r="Q1035" s="98">
        <v>20</v>
      </c>
      <c r="R1035" s="98"/>
      <c r="S1035" s="99">
        <v>1803360</v>
      </c>
      <c r="T1035" s="98"/>
      <c r="U1035" s="98">
        <v>17</v>
      </c>
      <c r="V1035" s="98"/>
      <c r="W1035" s="98">
        <v>1532856</v>
      </c>
    </row>
    <row r="1036" spans="2:23" ht="48" x14ac:dyDescent="0.35">
      <c r="B1036" s="80">
        <v>4</v>
      </c>
      <c r="C1036" s="91" t="s">
        <v>70</v>
      </c>
      <c r="D1036" s="8" t="str">
        <f t="shared" si="34"/>
        <v>4Vigilancia de la salud ambiental</v>
      </c>
      <c r="E1036" s="8" t="s">
        <v>285</v>
      </c>
      <c r="F1036" s="80" t="s">
        <v>288</v>
      </c>
      <c r="G1036" s="80" t="s">
        <v>296</v>
      </c>
      <c r="H1036" s="80" t="s">
        <v>406</v>
      </c>
      <c r="I1036" s="136" t="s">
        <v>504</v>
      </c>
      <c r="J1036" s="136" t="s">
        <v>504</v>
      </c>
      <c r="K1036" s="91" t="s">
        <v>442</v>
      </c>
      <c r="L1036" s="91" t="s">
        <v>522</v>
      </c>
      <c r="M1036" s="8" t="str">
        <f t="shared" si="33"/>
        <v>4Vigilancia de la salud ambientalANTONIO NARIÑOJ. SEPTIEMBRE 2025</v>
      </c>
      <c r="N1036" s="127">
        <v>0</v>
      </c>
      <c r="O1036" s="127" cm="1">
        <f t="array" ref="O1036">IFERROR(S1036/Q1036:Q1036,0)</f>
        <v>90168</v>
      </c>
      <c r="P1036" s="127"/>
      <c r="Q1036" s="98">
        <v>18</v>
      </c>
      <c r="R1036" s="98"/>
      <c r="S1036" s="99">
        <v>1623024</v>
      </c>
      <c r="T1036" s="98"/>
      <c r="U1036" s="98">
        <v>18</v>
      </c>
      <c r="V1036" s="98"/>
      <c r="W1036" s="98">
        <v>1623024</v>
      </c>
    </row>
    <row r="1037" spans="2:23" ht="46" x14ac:dyDescent="0.35">
      <c r="B1037" s="80">
        <v>4</v>
      </c>
      <c r="C1037" s="91" t="s">
        <v>70</v>
      </c>
      <c r="D1037" s="8" t="str">
        <f t="shared" si="34"/>
        <v>4Vigilancia de la salud ambiental</v>
      </c>
      <c r="E1037" s="8" t="s">
        <v>285</v>
      </c>
      <c r="F1037" s="80" t="s">
        <v>288</v>
      </c>
      <c r="G1037" s="80" t="s">
        <v>296</v>
      </c>
      <c r="H1037" s="80" t="s">
        <v>406</v>
      </c>
      <c r="I1037" s="136" t="s">
        <v>504</v>
      </c>
      <c r="J1037" s="136" t="s">
        <v>504</v>
      </c>
      <c r="K1037" s="91" t="s">
        <v>443</v>
      </c>
      <c r="L1037" s="91" t="s">
        <v>522</v>
      </c>
      <c r="M1037" s="8" t="str">
        <f t="shared" si="33"/>
        <v>4Vigilancia de la salud ambientalCANDELARIAJ. SEPTIEMBRE 2025</v>
      </c>
      <c r="N1037" s="127">
        <v>0</v>
      </c>
      <c r="O1037" s="127" cm="1">
        <f t="array" ref="O1037">IFERROR(S1037/Q1037:Q1037,0)</f>
        <v>90168</v>
      </c>
      <c r="P1037" s="127"/>
      <c r="Q1037" s="98">
        <v>2</v>
      </c>
      <c r="R1037" s="98"/>
      <c r="S1037" s="99">
        <v>180336</v>
      </c>
      <c r="T1037" s="98"/>
      <c r="U1037" s="98">
        <v>1</v>
      </c>
      <c r="V1037" s="98"/>
      <c r="W1037" s="98">
        <v>90168</v>
      </c>
    </row>
    <row r="1038" spans="2:23" ht="48" x14ac:dyDescent="0.35">
      <c r="B1038" s="80">
        <v>4</v>
      </c>
      <c r="C1038" s="91" t="s">
        <v>70</v>
      </c>
      <c r="D1038" s="8" t="str">
        <f t="shared" si="34"/>
        <v>4Vigilancia de la salud ambiental</v>
      </c>
      <c r="E1038" s="8" t="s">
        <v>285</v>
      </c>
      <c r="F1038" s="80" t="s">
        <v>288</v>
      </c>
      <c r="G1038" s="80" t="s">
        <v>296</v>
      </c>
      <c r="H1038" s="80" t="s">
        <v>406</v>
      </c>
      <c r="I1038" s="136" t="s">
        <v>504</v>
      </c>
      <c r="J1038" s="136" t="s">
        <v>504</v>
      </c>
      <c r="K1038" s="79" t="s">
        <v>445</v>
      </c>
      <c r="L1038" s="91" t="s">
        <v>522</v>
      </c>
      <c r="M1038" s="8" t="str">
        <f t="shared" si="33"/>
        <v>4Vigilancia de la salud ambientalRAFAEL URIBE URIBEJ. SEPTIEMBRE 2025</v>
      </c>
      <c r="N1038" s="127">
        <v>0</v>
      </c>
      <c r="O1038" s="127" cm="1">
        <f t="array" ref="O1038">IFERROR(S1038/Q1038:Q1038,0)</f>
        <v>90168</v>
      </c>
      <c r="P1038" s="127"/>
      <c r="Q1038" s="98">
        <v>35</v>
      </c>
      <c r="R1038" s="98"/>
      <c r="S1038" s="99">
        <v>3155880</v>
      </c>
      <c r="T1038" s="98"/>
      <c r="U1038" s="98">
        <v>34</v>
      </c>
      <c r="V1038" s="98"/>
      <c r="W1038" s="98">
        <v>3065712</v>
      </c>
    </row>
    <row r="1039" spans="2:23" ht="69" x14ac:dyDescent="0.35">
      <c r="B1039" s="80">
        <v>6</v>
      </c>
      <c r="C1039" s="91" t="s">
        <v>70</v>
      </c>
      <c r="D1039" s="8" t="str">
        <f t="shared" si="34"/>
        <v>6Vigilancia de la salud ambiental</v>
      </c>
      <c r="E1039" s="8" t="s">
        <v>285</v>
      </c>
      <c r="F1039" s="80" t="s">
        <v>288</v>
      </c>
      <c r="G1039" s="80" t="s">
        <v>297</v>
      </c>
      <c r="H1039" s="80" t="s">
        <v>406</v>
      </c>
      <c r="I1039" s="136" t="s">
        <v>504</v>
      </c>
      <c r="J1039" s="136" t="s">
        <v>504</v>
      </c>
      <c r="K1039" s="79" t="s">
        <v>444</v>
      </c>
      <c r="L1039" s="91" t="s">
        <v>522</v>
      </c>
      <c r="M1039" s="8" t="str">
        <f t="shared" si="33"/>
        <v>6Vigilancia de la salud ambientalMARTIRESJ. SEPTIEMBRE 2025</v>
      </c>
      <c r="N1039" s="127">
        <v>0</v>
      </c>
      <c r="O1039" s="127" cm="1">
        <f t="array" ref="O1039">IFERROR(S1039/Q1039:Q1039,0)</f>
        <v>0</v>
      </c>
      <c r="P1039" s="127"/>
      <c r="Q1039" s="98">
        <v>0</v>
      </c>
      <c r="R1039" s="98"/>
      <c r="S1039" s="99">
        <v>0</v>
      </c>
      <c r="T1039" s="98"/>
      <c r="U1039" s="98">
        <v>0</v>
      </c>
      <c r="V1039" s="98"/>
      <c r="W1039" s="98">
        <v>0</v>
      </c>
    </row>
    <row r="1040" spans="2:23" ht="69" x14ac:dyDescent="0.35">
      <c r="B1040" s="80">
        <v>6</v>
      </c>
      <c r="C1040" s="91" t="s">
        <v>70</v>
      </c>
      <c r="D1040" s="8" t="str">
        <f t="shared" si="34"/>
        <v>6Vigilancia de la salud ambiental</v>
      </c>
      <c r="E1040" s="8" t="s">
        <v>285</v>
      </c>
      <c r="F1040" s="80" t="s">
        <v>288</v>
      </c>
      <c r="G1040" s="80" t="s">
        <v>297</v>
      </c>
      <c r="H1040" s="80" t="s">
        <v>406</v>
      </c>
      <c r="I1040" s="136" t="s">
        <v>504</v>
      </c>
      <c r="J1040" s="136" t="s">
        <v>504</v>
      </c>
      <c r="K1040" s="79" t="s">
        <v>442</v>
      </c>
      <c r="L1040" s="91" t="s">
        <v>522</v>
      </c>
      <c r="M1040" s="8" t="str">
        <f t="shared" si="33"/>
        <v>6Vigilancia de la salud ambientalANTONIO NARIÑOJ. SEPTIEMBRE 2025</v>
      </c>
      <c r="N1040" s="127">
        <v>0</v>
      </c>
      <c r="O1040" s="127" cm="1">
        <f t="array" ref="O1040">IFERROR(S1040/Q1040:Q1040,0)</f>
        <v>0</v>
      </c>
      <c r="P1040" s="127"/>
      <c r="Q1040" s="98">
        <v>0</v>
      </c>
      <c r="R1040" s="98"/>
      <c r="S1040" s="99">
        <v>0</v>
      </c>
      <c r="T1040" s="98"/>
      <c r="U1040" s="98">
        <v>0</v>
      </c>
      <c r="V1040" s="98"/>
      <c r="W1040" s="98">
        <v>0</v>
      </c>
    </row>
    <row r="1041" spans="2:23" ht="69" x14ac:dyDescent="0.35">
      <c r="B1041" s="80">
        <v>6</v>
      </c>
      <c r="C1041" s="91" t="s">
        <v>70</v>
      </c>
      <c r="D1041" s="8" t="str">
        <f t="shared" si="34"/>
        <v>6Vigilancia de la salud ambiental</v>
      </c>
      <c r="E1041" s="8" t="s">
        <v>285</v>
      </c>
      <c r="F1041" s="80" t="s">
        <v>288</v>
      </c>
      <c r="G1041" s="80" t="s">
        <v>297</v>
      </c>
      <c r="H1041" s="80" t="s">
        <v>406</v>
      </c>
      <c r="I1041" s="136" t="s">
        <v>504</v>
      </c>
      <c r="J1041" s="136" t="s">
        <v>504</v>
      </c>
      <c r="K1041" s="79" t="s">
        <v>443</v>
      </c>
      <c r="L1041" s="91" t="s">
        <v>522</v>
      </c>
      <c r="M1041" s="8" t="str">
        <f t="shared" si="33"/>
        <v>6Vigilancia de la salud ambientalCANDELARIAJ. SEPTIEMBRE 2025</v>
      </c>
      <c r="N1041" s="127">
        <v>0</v>
      </c>
      <c r="O1041" s="127" cm="1">
        <f t="array" ref="O1041">IFERROR(S1041/Q1041:Q1041,0)</f>
        <v>0</v>
      </c>
      <c r="P1041" s="127"/>
      <c r="Q1041" s="98">
        <v>0</v>
      </c>
      <c r="R1041" s="98"/>
      <c r="S1041" s="99">
        <v>0</v>
      </c>
      <c r="T1041" s="98"/>
      <c r="U1041" s="98">
        <v>0</v>
      </c>
      <c r="V1041" s="98"/>
      <c r="W1041" s="98">
        <v>0</v>
      </c>
    </row>
    <row r="1042" spans="2:23" ht="69" x14ac:dyDescent="0.35">
      <c r="B1042" s="80">
        <v>6</v>
      </c>
      <c r="C1042" s="91" t="s">
        <v>70</v>
      </c>
      <c r="D1042" s="8" t="str">
        <f t="shared" si="34"/>
        <v>6Vigilancia de la salud ambiental</v>
      </c>
      <c r="E1042" s="8" t="s">
        <v>285</v>
      </c>
      <c r="F1042" s="80" t="s">
        <v>288</v>
      </c>
      <c r="G1042" s="80" t="s">
        <v>297</v>
      </c>
      <c r="H1042" s="80" t="s">
        <v>406</v>
      </c>
      <c r="I1042" s="136" t="s">
        <v>504</v>
      </c>
      <c r="J1042" s="136" t="s">
        <v>504</v>
      </c>
      <c r="K1042" s="79" t="s">
        <v>445</v>
      </c>
      <c r="L1042" s="91" t="s">
        <v>522</v>
      </c>
      <c r="M1042" s="8" t="str">
        <f t="shared" si="33"/>
        <v>6Vigilancia de la salud ambientalRAFAEL URIBE URIBEJ. SEPTIEMBRE 2025</v>
      </c>
      <c r="N1042" s="127">
        <v>0</v>
      </c>
      <c r="O1042" s="127" cm="1">
        <f t="array" ref="O1042">IFERROR(S1042/Q1042:Q1042,0)</f>
        <v>90168</v>
      </c>
      <c r="P1042" s="127"/>
      <c r="Q1042" s="98">
        <v>1</v>
      </c>
      <c r="R1042" s="98"/>
      <c r="S1042" s="99">
        <v>90168</v>
      </c>
      <c r="T1042" s="98"/>
      <c r="U1042" s="98">
        <v>1</v>
      </c>
      <c r="V1042" s="98"/>
      <c r="W1042" s="98">
        <v>90168</v>
      </c>
    </row>
    <row r="1043" spans="2:23" ht="43.5" x14ac:dyDescent="0.35">
      <c r="B1043" s="80">
        <v>12</v>
      </c>
      <c r="C1043" s="91" t="s">
        <v>70</v>
      </c>
      <c r="D1043" s="8" t="str">
        <f t="shared" si="34"/>
        <v>12Vigilancia de la salud ambiental</v>
      </c>
      <c r="E1043" s="8" t="s">
        <v>285</v>
      </c>
      <c r="F1043" s="80" t="s">
        <v>288</v>
      </c>
      <c r="G1043" s="80" t="s">
        <v>298</v>
      </c>
      <c r="H1043" s="80" t="s">
        <v>406</v>
      </c>
      <c r="I1043" s="136" t="s">
        <v>504</v>
      </c>
      <c r="J1043" s="136" t="s">
        <v>504</v>
      </c>
      <c r="K1043" s="91" t="s">
        <v>447</v>
      </c>
      <c r="L1043" s="91" t="s">
        <v>522</v>
      </c>
      <c r="M1043" s="8" t="str">
        <f t="shared" si="33"/>
        <v>12Vigilancia de la salud ambientalSANTA FEJ. SEPTIEMBRE 2025</v>
      </c>
      <c r="N1043" s="127">
        <v>0</v>
      </c>
      <c r="O1043" s="127" cm="1">
        <f t="array" ref="O1043">IFERROR(S1043/Q1043:Q1043,0)</f>
        <v>90168</v>
      </c>
      <c r="P1043" s="127"/>
      <c r="Q1043" s="98">
        <v>1</v>
      </c>
      <c r="R1043" s="98"/>
      <c r="S1043" s="99">
        <v>90168</v>
      </c>
      <c r="T1043" s="98"/>
      <c r="U1043" s="98">
        <v>1</v>
      </c>
      <c r="V1043" s="98"/>
      <c r="W1043" s="98">
        <v>90168</v>
      </c>
    </row>
    <row r="1044" spans="2:23" ht="48" x14ac:dyDescent="0.35">
      <c r="B1044" s="80">
        <v>12</v>
      </c>
      <c r="C1044" s="91" t="s">
        <v>70</v>
      </c>
      <c r="D1044" s="8" t="str">
        <f t="shared" si="34"/>
        <v>12Vigilancia de la salud ambiental</v>
      </c>
      <c r="E1044" s="8" t="s">
        <v>285</v>
      </c>
      <c r="F1044" s="80" t="s">
        <v>288</v>
      </c>
      <c r="G1044" s="80" t="s">
        <v>298</v>
      </c>
      <c r="H1044" s="80" t="s">
        <v>406</v>
      </c>
      <c r="I1044" s="136" t="s">
        <v>504</v>
      </c>
      <c r="J1044" s="136" t="s">
        <v>504</v>
      </c>
      <c r="K1044" s="79" t="s">
        <v>446</v>
      </c>
      <c r="L1044" s="91" t="s">
        <v>522</v>
      </c>
      <c r="M1044" s="8" t="str">
        <f t="shared" si="33"/>
        <v>12Vigilancia de la salud ambientalSAN CRISTOBALJ. SEPTIEMBRE 2025</v>
      </c>
      <c r="N1044" s="127">
        <v>0</v>
      </c>
      <c r="O1044" s="127" cm="1">
        <f t="array" ref="O1044">IFERROR(S1044/Q1044:Q1044,0)</f>
        <v>90168</v>
      </c>
      <c r="P1044" s="127"/>
      <c r="Q1044" s="98">
        <v>2</v>
      </c>
      <c r="R1044" s="98"/>
      <c r="S1044" s="99">
        <v>180336</v>
      </c>
      <c r="T1044" s="98"/>
      <c r="U1044" s="98">
        <v>2</v>
      </c>
      <c r="V1044" s="98"/>
      <c r="W1044" s="98">
        <v>180336</v>
      </c>
    </row>
    <row r="1045" spans="2:23" ht="48" x14ac:dyDescent="0.35">
      <c r="B1045" s="80">
        <v>12</v>
      </c>
      <c r="C1045" s="91" t="s">
        <v>70</v>
      </c>
      <c r="D1045" s="8" t="str">
        <f t="shared" si="34"/>
        <v>12Vigilancia de la salud ambiental</v>
      </c>
      <c r="E1045" s="8" t="s">
        <v>285</v>
      </c>
      <c r="F1045" s="80" t="s">
        <v>288</v>
      </c>
      <c r="G1045" s="80" t="s">
        <v>298</v>
      </c>
      <c r="H1045" s="80" t="s">
        <v>406</v>
      </c>
      <c r="I1045" s="136" t="s">
        <v>504</v>
      </c>
      <c r="J1045" s="136" t="s">
        <v>504</v>
      </c>
      <c r="K1045" s="91" t="s">
        <v>444</v>
      </c>
      <c r="L1045" s="91" t="s">
        <v>522</v>
      </c>
      <c r="M1045" s="8" t="str">
        <f t="shared" si="33"/>
        <v>12Vigilancia de la salud ambientalMARTIRESJ. SEPTIEMBRE 2025</v>
      </c>
      <c r="N1045" s="127">
        <v>0</v>
      </c>
      <c r="O1045" s="127" cm="1">
        <f t="array" ref="O1045">IFERROR(S1045/Q1045:Q1045,0)</f>
        <v>90168</v>
      </c>
      <c r="P1045" s="127"/>
      <c r="Q1045" s="98">
        <v>1</v>
      </c>
      <c r="R1045" s="98"/>
      <c r="S1045" s="99">
        <v>90168</v>
      </c>
      <c r="T1045" s="98"/>
      <c r="U1045" s="98">
        <v>1</v>
      </c>
      <c r="V1045" s="98"/>
      <c r="W1045" s="98">
        <v>90168</v>
      </c>
    </row>
    <row r="1046" spans="2:23" ht="60" x14ac:dyDescent="0.35">
      <c r="B1046" s="80">
        <v>12</v>
      </c>
      <c r="C1046" s="91" t="s">
        <v>70</v>
      </c>
      <c r="D1046" s="8" t="str">
        <f t="shared" si="34"/>
        <v>12Vigilancia de la salud ambiental</v>
      </c>
      <c r="E1046" s="8" t="s">
        <v>285</v>
      </c>
      <c r="F1046" s="80" t="s">
        <v>288</v>
      </c>
      <c r="G1046" s="80" t="s">
        <v>298</v>
      </c>
      <c r="H1046" s="80" t="s">
        <v>406</v>
      </c>
      <c r="I1046" s="136" t="s">
        <v>504</v>
      </c>
      <c r="J1046" s="136" t="s">
        <v>504</v>
      </c>
      <c r="K1046" s="79" t="s">
        <v>442</v>
      </c>
      <c r="L1046" s="91" t="s">
        <v>522</v>
      </c>
      <c r="M1046" s="8" t="str">
        <f t="shared" si="33"/>
        <v>12Vigilancia de la salud ambientalANTONIO NARIÑOJ. SEPTIEMBRE 2025</v>
      </c>
      <c r="N1046" s="127">
        <v>0</v>
      </c>
      <c r="O1046" s="127" cm="1">
        <f t="array" ref="O1046">IFERROR(S1046/Q1046:Q1046,0)</f>
        <v>90168</v>
      </c>
      <c r="P1046" s="127"/>
      <c r="Q1046" s="98">
        <v>1</v>
      </c>
      <c r="R1046" s="98"/>
      <c r="S1046" s="99">
        <v>90168</v>
      </c>
      <c r="T1046" s="98"/>
      <c r="U1046" s="98">
        <v>1</v>
      </c>
      <c r="V1046" s="98"/>
      <c r="W1046" s="98">
        <v>90168</v>
      </c>
    </row>
    <row r="1047" spans="2:23" ht="60" x14ac:dyDescent="0.35">
      <c r="B1047" s="80">
        <v>12</v>
      </c>
      <c r="C1047" s="91" t="s">
        <v>70</v>
      </c>
      <c r="D1047" s="8" t="str">
        <f t="shared" si="34"/>
        <v>12Vigilancia de la salud ambiental</v>
      </c>
      <c r="E1047" s="8" t="s">
        <v>285</v>
      </c>
      <c r="F1047" s="80" t="s">
        <v>288</v>
      </c>
      <c r="G1047" s="80" t="s">
        <v>298</v>
      </c>
      <c r="H1047" s="80" t="s">
        <v>406</v>
      </c>
      <c r="I1047" s="136" t="s">
        <v>504</v>
      </c>
      <c r="J1047" s="136" t="s">
        <v>504</v>
      </c>
      <c r="K1047" s="79" t="s">
        <v>445</v>
      </c>
      <c r="L1047" s="91" t="s">
        <v>522</v>
      </c>
      <c r="M1047" s="8" t="str">
        <f t="shared" si="33"/>
        <v>12Vigilancia de la salud ambientalRAFAEL URIBE URIBEJ. SEPTIEMBRE 2025</v>
      </c>
      <c r="N1047" s="127">
        <v>0</v>
      </c>
      <c r="O1047" s="127" cm="1">
        <f t="array" ref="O1047">IFERROR(S1047/Q1047:Q1047,0)</f>
        <v>90168</v>
      </c>
      <c r="P1047" s="127"/>
      <c r="Q1047" s="98">
        <v>2</v>
      </c>
      <c r="R1047" s="98"/>
      <c r="S1047" s="99">
        <v>180336</v>
      </c>
      <c r="T1047" s="98"/>
      <c r="U1047" s="98">
        <v>2</v>
      </c>
      <c r="V1047" s="98"/>
      <c r="W1047" s="98">
        <v>180336</v>
      </c>
    </row>
    <row r="1048" spans="2:23" ht="48" x14ac:dyDescent="0.35">
      <c r="B1048" s="80">
        <v>17</v>
      </c>
      <c r="C1048" s="91" t="s">
        <v>70</v>
      </c>
      <c r="D1048" s="8" t="str">
        <f t="shared" si="34"/>
        <v>17Vigilancia de la salud ambiental</v>
      </c>
      <c r="E1048" s="8" t="s">
        <v>285</v>
      </c>
      <c r="F1048" s="80" t="s">
        <v>288</v>
      </c>
      <c r="G1048" s="80" t="s">
        <v>299</v>
      </c>
      <c r="H1048" s="80" t="s">
        <v>406</v>
      </c>
      <c r="I1048" s="136" t="s">
        <v>504</v>
      </c>
      <c r="J1048" s="136" t="s">
        <v>504</v>
      </c>
      <c r="K1048" s="91" t="s">
        <v>446</v>
      </c>
      <c r="L1048" s="91" t="s">
        <v>522</v>
      </c>
      <c r="M1048" s="8" t="str">
        <f t="shared" si="33"/>
        <v>17Vigilancia de la salud ambientalSAN CRISTOBALJ. SEPTIEMBRE 2025</v>
      </c>
      <c r="N1048" s="127">
        <v>0</v>
      </c>
      <c r="O1048" s="127" cm="1">
        <f t="array" ref="O1048">IFERROR(S1048/Q1048:Q1048,0)</f>
        <v>90168</v>
      </c>
      <c r="P1048" s="127"/>
      <c r="Q1048" s="98">
        <v>1</v>
      </c>
      <c r="R1048" s="98"/>
      <c r="S1048" s="99">
        <v>90168</v>
      </c>
      <c r="T1048" s="98"/>
      <c r="U1048" s="98">
        <v>1</v>
      </c>
      <c r="V1048" s="98"/>
      <c r="W1048" s="98">
        <v>90168</v>
      </c>
    </row>
    <row r="1049" spans="2:23" ht="60" x14ac:dyDescent="0.35">
      <c r="B1049" s="80">
        <v>17</v>
      </c>
      <c r="C1049" s="91" t="s">
        <v>70</v>
      </c>
      <c r="D1049" s="8" t="str">
        <f t="shared" si="34"/>
        <v>17Vigilancia de la salud ambiental</v>
      </c>
      <c r="E1049" s="8" t="s">
        <v>285</v>
      </c>
      <c r="F1049" s="80" t="s">
        <v>288</v>
      </c>
      <c r="G1049" s="80" t="s">
        <v>299</v>
      </c>
      <c r="H1049" s="80" t="s">
        <v>406</v>
      </c>
      <c r="I1049" s="136" t="s">
        <v>504</v>
      </c>
      <c r="J1049" s="136" t="s">
        <v>504</v>
      </c>
      <c r="K1049" s="79" t="s">
        <v>445</v>
      </c>
      <c r="L1049" s="91" t="s">
        <v>522</v>
      </c>
      <c r="M1049" s="8" t="str">
        <f t="shared" si="33"/>
        <v>17Vigilancia de la salud ambientalRAFAEL URIBE URIBEJ. SEPTIEMBRE 2025</v>
      </c>
      <c r="N1049" s="127">
        <v>0</v>
      </c>
      <c r="O1049" s="127" cm="1">
        <f t="array" ref="O1049">IFERROR(S1049/Q1049:Q1049,0)</f>
        <v>90168</v>
      </c>
      <c r="P1049" s="127"/>
      <c r="Q1049" s="98">
        <v>1</v>
      </c>
      <c r="R1049" s="98"/>
      <c r="S1049" s="99">
        <v>90168</v>
      </c>
      <c r="T1049" s="98"/>
      <c r="U1049" s="98">
        <v>0</v>
      </c>
      <c r="V1049" s="98"/>
      <c r="W1049" s="98">
        <v>0</v>
      </c>
    </row>
    <row r="1050" spans="2:23" ht="48" x14ac:dyDescent="0.35">
      <c r="B1050" s="80">
        <v>21</v>
      </c>
      <c r="C1050" s="91" t="s">
        <v>70</v>
      </c>
      <c r="D1050" s="8" t="str">
        <f t="shared" si="34"/>
        <v>21Vigilancia de la salud ambiental</v>
      </c>
      <c r="E1050" s="8" t="s">
        <v>285</v>
      </c>
      <c r="F1050" s="80" t="s">
        <v>288</v>
      </c>
      <c r="G1050" s="80" t="s">
        <v>300</v>
      </c>
      <c r="H1050" s="80" t="s">
        <v>406</v>
      </c>
      <c r="I1050" s="136" t="s">
        <v>504</v>
      </c>
      <c r="J1050" s="136" t="s">
        <v>504</v>
      </c>
      <c r="K1050" s="91" t="s">
        <v>444</v>
      </c>
      <c r="L1050" s="91" t="s">
        <v>522</v>
      </c>
      <c r="M1050" s="8" t="str">
        <f t="shared" si="33"/>
        <v>21Vigilancia de la salud ambientalMARTIRESJ. SEPTIEMBRE 2025</v>
      </c>
      <c r="N1050" s="127">
        <v>0</v>
      </c>
      <c r="O1050" s="127" cm="1">
        <f t="array" ref="O1050">IFERROR(S1050/Q1050:Q1050,0)</f>
        <v>0</v>
      </c>
      <c r="P1050" s="127"/>
      <c r="Q1050" s="98">
        <v>0</v>
      </c>
      <c r="R1050" s="98"/>
      <c r="S1050" s="99">
        <v>0</v>
      </c>
      <c r="T1050" s="98"/>
      <c r="U1050" s="98">
        <v>0</v>
      </c>
      <c r="V1050" s="98"/>
      <c r="W1050" s="98">
        <v>0</v>
      </c>
    </row>
    <row r="1051" spans="2:23" ht="60" x14ac:dyDescent="0.35">
      <c r="B1051" s="80">
        <v>21</v>
      </c>
      <c r="C1051" s="91" t="s">
        <v>70</v>
      </c>
      <c r="D1051" s="8" t="str">
        <f t="shared" si="34"/>
        <v>21Vigilancia de la salud ambiental</v>
      </c>
      <c r="E1051" s="8" t="s">
        <v>285</v>
      </c>
      <c r="F1051" s="80" t="s">
        <v>288</v>
      </c>
      <c r="G1051" s="80" t="s">
        <v>300</v>
      </c>
      <c r="H1051" s="80" t="s">
        <v>406</v>
      </c>
      <c r="I1051" s="136" t="s">
        <v>504</v>
      </c>
      <c r="J1051" s="136" t="s">
        <v>504</v>
      </c>
      <c r="K1051" s="79" t="s">
        <v>442</v>
      </c>
      <c r="L1051" s="91" t="s">
        <v>522</v>
      </c>
      <c r="M1051" s="8" t="str">
        <f t="shared" si="33"/>
        <v>21Vigilancia de la salud ambientalANTONIO NARIÑOJ. SEPTIEMBRE 2025</v>
      </c>
      <c r="N1051" s="127">
        <v>0</v>
      </c>
      <c r="O1051" s="127" cm="1">
        <f t="array" ref="O1051">IFERROR(S1051/Q1051:Q1051,0)</f>
        <v>0</v>
      </c>
      <c r="P1051" s="127"/>
      <c r="Q1051" s="98">
        <v>0</v>
      </c>
      <c r="R1051" s="98"/>
      <c r="S1051" s="99">
        <v>0</v>
      </c>
      <c r="T1051" s="98"/>
      <c r="U1051" s="98">
        <v>0</v>
      </c>
      <c r="V1051" s="98"/>
      <c r="W1051" s="98">
        <v>0</v>
      </c>
    </row>
    <row r="1052" spans="2:23" ht="46" x14ac:dyDescent="0.35">
      <c r="B1052" s="80">
        <v>22</v>
      </c>
      <c r="C1052" s="91" t="s">
        <v>70</v>
      </c>
      <c r="D1052" s="8" t="str">
        <f t="shared" si="34"/>
        <v>22Vigilancia de la salud ambiental</v>
      </c>
      <c r="E1052" s="8" t="s">
        <v>285</v>
      </c>
      <c r="F1052" s="80" t="s">
        <v>288</v>
      </c>
      <c r="G1052" s="80" t="s">
        <v>301</v>
      </c>
      <c r="H1052" s="80" t="s">
        <v>406</v>
      </c>
      <c r="I1052" s="136" t="s">
        <v>504</v>
      </c>
      <c r="J1052" s="136" t="s">
        <v>504</v>
      </c>
      <c r="K1052" s="91" t="s">
        <v>447</v>
      </c>
      <c r="L1052" s="91" t="s">
        <v>522</v>
      </c>
      <c r="M1052" s="8" t="str">
        <f t="shared" si="33"/>
        <v>22Vigilancia de la salud ambientalSANTA FEJ. SEPTIEMBRE 2025</v>
      </c>
      <c r="N1052" s="127">
        <v>0</v>
      </c>
      <c r="O1052" s="127" cm="1">
        <f t="array" ref="O1052">IFERROR(S1052/Q1052:Q1052,0)</f>
        <v>90168</v>
      </c>
      <c r="P1052" s="127"/>
      <c r="Q1052" s="98">
        <v>9</v>
      </c>
      <c r="R1052" s="98"/>
      <c r="S1052" s="99">
        <v>811512</v>
      </c>
      <c r="T1052" s="98"/>
      <c r="U1052" s="98">
        <v>9</v>
      </c>
      <c r="V1052" s="98"/>
      <c r="W1052" s="98">
        <v>811512</v>
      </c>
    </row>
    <row r="1053" spans="2:23" ht="48" x14ac:dyDescent="0.35">
      <c r="B1053" s="80">
        <v>22</v>
      </c>
      <c r="C1053" s="91" t="s">
        <v>70</v>
      </c>
      <c r="D1053" s="8" t="str">
        <f t="shared" si="34"/>
        <v>22Vigilancia de la salud ambiental</v>
      </c>
      <c r="E1053" s="8" t="s">
        <v>285</v>
      </c>
      <c r="F1053" s="80" t="s">
        <v>288</v>
      </c>
      <c r="G1053" s="80" t="s">
        <v>301</v>
      </c>
      <c r="H1053" s="80" t="s">
        <v>406</v>
      </c>
      <c r="I1053" s="136" t="s">
        <v>504</v>
      </c>
      <c r="J1053" s="136" t="s">
        <v>504</v>
      </c>
      <c r="K1053" s="79" t="s">
        <v>446</v>
      </c>
      <c r="L1053" s="91" t="s">
        <v>522</v>
      </c>
      <c r="M1053" s="8" t="str">
        <f t="shared" si="33"/>
        <v>22Vigilancia de la salud ambientalSAN CRISTOBALJ. SEPTIEMBRE 2025</v>
      </c>
      <c r="N1053" s="127">
        <v>0</v>
      </c>
      <c r="O1053" s="127" cm="1">
        <f t="array" ref="O1053">IFERROR(S1053/Q1053:Q1053,0)</f>
        <v>90168</v>
      </c>
      <c r="P1053" s="127"/>
      <c r="Q1053" s="98">
        <v>8</v>
      </c>
      <c r="R1053" s="98"/>
      <c r="S1053" s="99">
        <v>721344</v>
      </c>
      <c r="T1053" s="98"/>
      <c r="U1053" s="98">
        <v>7</v>
      </c>
      <c r="V1053" s="98"/>
      <c r="W1053" s="98">
        <v>631176</v>
      </c>
    </row>
    <row r="1054" spans="2:23" ht="48" x14ac:dyDescent="0.35">
      <c r="B1054" s="80">
        <v>22</v>
      </c>
      <c r="C1054" s="91" t="s">
        <v>70</v>
      </c>
      <c r="D1054" s="8" t="str">
        <f t="shared" si="34"/>
        <v>22Vigilancia de la salud ambiental</v>
      </c>
      <c r="E1054" s="8" t="s">
        <v>285</v>
      </c>
      <c r="F1054" s="80" t="s">
        <v>288</v>
      </c>
      <c r="G1054" s="80" t="s">
        <v>301</v>
      </c>
      <c r="H1054" s="80" t="s">
        <v>406</v>
      </c>
      <c r="I1054" s="136" t="s">
        <v>504</v>
      </c>
      <c r="J1054" s="136" t="s">
        <v>504</v>
      </c>
      <c r="K1054" s="91" t="s">
        <v>444</v>
      </c>
      <c r="L1054" s="91" t="s">
        <v>522</v>
      </c>
      <c r="M1054" s="8" t="str">
        <f t="shared" si="33"/>
        <v>22Vigilancia de la salud ambientalMARTIRESJ. SEPTIEMBRE 2025</v>
      </c>
      <c r="N1054" s="127">
        <v>0</v>
      </c>
      <c r="O1054" s="127" cm="1">
        <f t="array" ref="O1054">IFERROR(S1054/Q1054:Q1054,0)</f>
        <v>90168</v>
      </c>
      <c r="P1054" s="127"/>
      <c r="Q1054" s="98">
        <v>189</v>
      </c>
      <c r="R1054" s="98"/>
      <c r="S1054" s="99">
        <v>17041752</v>
      </c>
      <c r="T1054" s="98"/>
      <c r="U1054" s="98">
        <v>189</v>
      </c>
      <c r="V1054" s="98"/>
      <c r="W1054" s="98">
        <v>17041752</v>
      </c>
    </row>
    <row r="1055" spans="2:23" ht="60" x14ac:dyDescent="0.35">
      <c r="B1055" s="80">
        <v>22</v>
      </c>
      <c r="C1055" s="91" t="s">
        <v>70</v>
      </c>
      <c r="D1055" s="8" t="str">
        <f t="shared" si="34"/>
        <v>22Vigilancia de la salud ambiental</v>
      </c>
      <c r="E1055" s="8" t="s">
        <v>285</v>
      </c>
      <c r="F1055" s="80" t="s">
        <v>288</v>
      </c>
      <c r="G1055" s="80" t="s">
        <v>301</v>
      </c>
      <c r="H1055" s="80" t="s">
        <v>406</v>
      </c>
      <c r="I1055" s="136" t="s">
        <v>504</v>
      </c>
      <c r="J1055" s="136" t="s">
        <v>504</v>
      </c>
      <c r="K1055" s="79" t="s">
        <v>442</v>
      </c>
      <c r="L1055" s="91" t="s">
        <v>522</v>
      </c>
      <c r="M1055" s="8" t="str">
        <f t="shared" si="33"/>
        <v>22Vigilancia de la salud ambientalANTONIO NARIÑOJ. SEPTIEMBRE 2025</v>
      </c>
      <c r="N1055" s="127">
        <v>0</v>
      </c>
      <c r="O1055" s="127" cm="1">
        <f t="array" ref="O1055">IFERROR(S1055/Q1055:Q1055,0)</f>
        <v>90168</v>
      </c>
      <c r="P1055" s="127"/>
      <c r="Q1055" s="98">
        <v>19</v>
      </c>
      <c r="R1055" s="98"/>
      <c r="S1055" s="99">
        <v>1713192</v>
      </c>
      <c r="T1055" s="98"/>
      <c r="U1055" s="98">
        <v>19</v>
      </c>
      <c r="V1055" s="98"/>
      <c r="W1055" s="98">
        <v>1713192</v>
      </c>
    </row>
    <row r="1056" spans="2:23" ht="48" x14ac:dyDescent="0.35">
      <c r="B1056" s="80">
        <v>22</v>
      </c>
      <c r="C1056" s="91" t="s">
        <v>70</v>
      </c>
      <c r="D1056" s="8" t="str">
        <f t="shared" si="34"/>
        <v>22Vigilancia de la salud ambiental</v>
      </c>
      <c r="E1056" s="8" t="s">
        <v>285</v>
      </c>
      <c r="F1056" s="80" t="s">
        <v>288</v>
      </c>
      <c r="G1056" s="80" t="s">
        <v>301</v>
      </c>
      <c r="H1056" s="80" t="s">
        <v>406</v>
      </c>
      <c r="I1056" s="136" t="s">
        <v>504</v>
      </c>
      <c r="J1056" s="136" t="s">
        <v>504</v>
      </c>
      <c r="K1056" s="91" t="s">
        <v>443</v>
      </c>
      <c r="L1056" s="91" t="s">
        <v>522</v>
      </c>
      <c r="M1056" s="8" t="str">
        <f t="shared" si="33"/>
        <v>22Vigilancia de la salud ambientalCANDELARIAJ. SEPTIEMBRE 2025</v>
      </c>
      <c r="N1056" s="127">
        <v>0</v>
      </c>
      <c r="O1056" s="127" cm="1">
        <f t="array" ref="O1056">IFERROR(S1056/Q1056:Q1056,0)</f>
        <v>90168</v>
      </c>
      <c r="P1056" s="127"/>
      <c r="Q1056" s="98">
        <v>30</v>
      </c>
      <c r="R1056" s="98"/>
      <c r="S1056" s="99">
        <v>2705040</v>
      </c>
      <c r="T1056" s="98"/>
      <c r="U1056" s="98">
        <v>30</v>
      </c>
      <c r="V1056" s="98"/>
      <c r="W1056" s="98">
        <v>2705040</v>
      </c>
    </row>
    <row r="1057" spans="2:23" ht="60" x14ac:dyDescent="0.35">
      <c r="B1057" s="80">
        <v>22</v>
      </c>
      <c r="C1057" s="91" t="s">
        <v>70</v>
      </c>
      <c r="D1057" s="8" t="str">
        <f t="shared" si="34"/>
        <v>22Vigilancia de la salud ambiental</v>
      </c>
      <c r="E1057" s="8" t="s">
        <v>285</v>
      </c>
      <c r="F1057" s="80" t="s">
        <v>288</v>
      </c>
      <c r="G1057" s="80" t="s">
        <v>301</v>
      </c>
      <c r="H1057" s="80" t="s">
        <v>406</v>
      </c>
      <c r="I1057" s="136" t="s">
        <v>504</v>
      </c>
      <c r="J1057" s="136" t="s">
        <v>504</v>
      </c>
      <c r="K1057" s="79" t="s">
        <v>445</v>
      </c>
      <c r="L1057" s="91" t="s">
        <v>522</v>
      </c>
      <c r="M1057" s="8" t="str">
        <f t="shared" si="33"/>
        <v>22Vigilancia de la salud ambientalRAFAEL URIBE URIBEJ. SEPTIEMBRE 2025</v>
      </c>
      <c r="N1057" s="127">
        <v>0</v>
      </c>
      <c r="O1057" s="127" cm="1">
        <f t="array" ref="O1057">IFERROR(S1057/Q1057:Q1057,0)</f>
        <v>90168</v>
      </c>
      <c r="P1057" s="127"/>
      <c r="Q1057" s="98">
        <v>15</v>
      </c>
      <c r="R1057" s="98"/>
      <c r="S1057" s="99">
        <v>1352520</v>
      </c>
      <c r="T1057" s="98"/>
      <c r="U1057" s="98">
        <v>15</v>
      </c>
      <c r="V1057" s="98"/>
      <c r="W1057" s="98">
        <v>1352520</v>
      </c>
    </row>
    <row r="1058" spans="2:23" ht="60" x14ac:dyDescent="0.35">
      <c r="B1058" s="80">
        <v>24</v>
      </c>
      <c r="C1058" s="91" t="s">
        <v>70</v>
      </c>
      <c r="D1058" s="8" t="str">
        <f t="shared" si="34"/>
        <v>24Vigilancia de la salud ambiental</v>
      </c>
      <c r="E1058" s="8" t="s">
        <v>285</v>
      </c>
      <c r="F1058" s="80" t="s">
        <v>288</v>
      </c>
      <c r="G1058" s="80" t="s">
        <v>302</v>
      </c>
      <c r="H1058" s="80" t="s">
        <v>406</v>
      </c>
      <c r="I1058" s="136" t="s">
        <v>504</v>
      </c>
      <c r="J1058" s="136" t="s">
        <v>504</v>
      </c>
      <c r="K1058" s="91" t="s">
        <v>445</v>
      </c>
      <c r="L1058" s="91" t="s">
        <v>522</v>
      </c>
      <c r="M1058" s="8" t="str">
        <f t="shared" si="33"/>
        <v>24Vigilancia de la salud ambientalRAFAEL URIBE URIBEJ. SEPTIEMBRE 2025</v>
      </c>
      <c r="N1058" s="127">
        <v>0</v>
      </c>
      <c r="O1058" s="127" cm="1">
        <f t="array" ref="O1058">IFERROR(S1058/Q1058:Q1058,0)</f>
        <v>0</v>
      </c>
      <c r="P1058" s="127"/>
      <c r="Q1058" s="98">
        <v>0</v>
      </c>
      <c r="R1058" s="98"/>
      <c r="S1058" s="99">
        <v>0</v>
      </c>
      <c r="T1058" s="98"/>
      <c r="U1058" s="98">
        <v>0</v>
      </c>
      <c r="V1058" s="98"/>
      <c r="W1058" s="98">
        <v>0</v>
      </c>
    </row>
    <row r="1059" spans="2:23" ht="43.5" x14ac:dyDescent="0.35">
      <c r="B1059" s="80">
        <v>28</v>
      </c>
      <c r="C1059" s="91" t="s">
        <v>70</v>
      </c>
      <c r="D1059" s="8" t="str">
        <f t="shared" si="34"/>
        <v>28Vigilancia de la salud ambiental</v>
      </c>
      <c r="E1059" s="8" t="s">
        <v>285</v>
      </c>
      <c r="F1059" s="80" t="s">
        <v>289</v>
      </c>
      <c r="G1059" s="80" t="s">
        <v>415</v>
      </c>
      <c r="H1059" s="80" t="s">
        <v>406</v>
      </c>
      <c r="I1059" s="136" t="s">
        <v>504</v>
      </c>
      <c r="J1059" s="136" t="s">
        <v>504</v>
      </c>
      <c r="K1059" s="79" t="s">
        <v>447</v>
      </c>
      <c r="L1059" s="91" t="s">
        <v>522</v>
      </c>
      <c r="M1059" s="8" t="str">
        <f t="shared" si="33"/>
        <v>28Vigilancia de la salud ambientalSANTA FEJ. SEPTIEMBRE 2025</v>
      </c>
      <c r="N1059" s="127">
        <v>0</v>
      </c>
      <c r="O1059" s="127" cm="1">
        <f t="array" ref="O1059">IFERROR(S1059/Q1059:Q1059,0)</f>
        <v>0</v>
      </c>
      <c r="P1059" s="127"/>
      <c r="Q1059" s="98">
        <v>0</v>
      </c>
      <c r="R1059" s="98"/>
      <c r="S1059" s="99">
        <v>0</v>
      </c>
      <c r="T1059" s="98"/>
      <c r="U1059" s="98">
        <v>0</v>
      </c>
      <c r="V1059" s="98"/>
      <c r="W1059" s="98">
        <v>0</v>
      </c>
    </row>
    <row r="1060" spans="2:23" ht="48" x14ac:dyDescent="0.35">
      <c r="B1060" s="80">
        <v>28</v>
      </c>
      <c r="C1060" s="91" t="s">
        <v>70</v>
      </c>
      <c r="D1060" s="8" t="str">
        <f t="shared" si="34"/>
        <v>28Vigilancia de la salud ambiental</v>
      </c>
      <c r="E1060" s="8" t="s">
        <v>285</v>
      </c>
      <c r="F1060" s="80" t="s">
        <v>289</v>
      </c>
      <c r="G1060" s="80" t="s">
        <v>415</v>
      </c>
      <c r="H1060" s="80" t="s">
        <v>406</v>
      </c>
      <c r="I1060" s="136" t="s">
        <v>504</v>
      </c>
      <c r="J1060" s="136" t="s">
        <v>504</v>
      </c>
      <c r="K1060" s="91" t="s">
        <v>444</v>
      </c>
      <c r="L1060" s="91" t="s">
        <v>522</v>
      </c>
      <c r="M1060" s="8" t="str">
        <f t="shared" si="33"/>
        <v>28Vigilancia de la salud ambientalMARTIRESJ. SEPTIEMBRE 2025</v>
      </c>
      <c r="N1060" s="127">
        <v>0</v>
      </c>
      <c r="O1060" s="127" cm="1">
        <f t="array" ref="O1060">IFERROR(S1060/Q1060:Q1060,0)</f>
        <v>58956</v>
      </c>
      <c r="P1060" s="127"/>
      <c r="Q1060" s="98">
        <v>1</v>
      </c>
      <c r="R1060" s="98"/>
      <c r="S1060" s="99">
        <v>58956</v>
      </c>
      <c r="T1060" s="98"/>
      <c r="U1060" s="98">
        <v>1</v>
      </c>
      <c r="V1060" s="98"/>
      <c r="W1060" s="98">
        <v>58956</v>
      </c>
    </row>
    <row r="1061" spans="2:23" ht="60" x14ac:dyDescent="0.35">
      <c r="B1061" s="80">
        <v>28</v>
      </c>
      <c r="C1061" s="91" t="s">
        <v>70</v>
      </c>
      <c r="D1061" s="8" t="str">
        <f t="shared" si="34"/>
        <v>28Vigilancia de la salud ambiental</v>
      </c>
      <c r="E1061" s="8" t="s">
        <v>285</v>
      </c>
      <c r="F1061" s="80" t="s">
        <v>289</v>
      </c>
      <c r="G1061" s="80" t="s">
        <v>415</v>
      </c>
      <c r="H1061" s="80" t="s">
        <v>406</v>
      </c>
      <c r="I1061" s="136" t="s">
        <v>504</v>
      </c>
      <c r="J1061" s="136" t="s">
        <v>504</v>
      </c>
      <c r="K1061" s="79" t="s">
        <v>442</v>
      </c>
      <c r="L1061" s="91" t="s">
        <v>522</v>
      </c>
      <c r="M1061" s="8" t="str">
        <f t="shared" si="33"/>
        <v>28Vigilancia de la salud ambientalANTONIO NARIÑOJ. SEPTIEMBRE 2025</v>
      </c>
      <c r="N1061" s="127">
        <v>0</v>
      </c>
      <c r="O1061" s="127" cm="1">
        <f t="array" ref="O1061">IFERROR(S1061/Q1061:Q1061,0)</f>
        <v>58956</v>
      </c>
      <c r="P1061" s="127"/>
      <c r="Q1061" s="98">
        <v>1</v>
      </c>
      <c r="R1061" s="98"/>
      <c r="S1061" s="99">
        <v>58956</v>
      </c>
      <c r="T1061" s="98"/>
      <c r="U1061" s="98">
        <v>1</v>
      </c>
      <c r="V1061" s="98"/>
      <c r="W1061" s="98">
        <v>58956</v>
      </c>
    </row>
    <row r="1062" spans="2:23" ht="48" x14ac:dyDescent="0.35">
      <c r="B1062" s="80">
        <v>28</v>
      </c>
      <c r="C1062" s="91" t="s">
        <v>70</v>
      </c>
      <c r="D1062" s="8" t="str">
        <f t="shared" si="34"/>
        <v>28Vigilancia de la salud ambiental</v>
      </c>
      <c r="E1062" s="8" t="s">
        <v>285</v>
      </c>
      <c r="F1062" s="80" t="s">
        <v>289</v>
      </c>
      <c r="G1062" s="80" t="s">
        <v>415</v>
      </c>
      <c r="H1062" s="80" t="s">
        <v>406</v>
      </c>
      <c r="I1062" s="136" t="s">
        <v>504</v>
      </c>
      <c r="J1062" s="136" t="s">
        <v>504</v>
      </c>
      <c r="K1062" s="91" t="s">
        <v>443</v>
      </c>
      <c r="L1062" s="91" t="s">
        <v>522</v>
      </c>
      <c r="M1062" s="8" t="str">
        <f t="shared" si="33"/>
        <v>28Vigilancia de la salud ambientalCANDELARIAJ. SEPTIEMBRE 2025</v>
      </c>
      <c r="N1062" s="127">
        <v>0</v>
      </c>
      <c r="O1062" s="127" cm="1">
        <f t="array" ref="O1062">IFERROR(S1062/Q1062:Q1062,0)</f>
        <v>0</v>
      </c>
      <c r="P1062" s="127"/>
      <c r="Q1062" s="98">
        <v>0</v>
      </c>
      <c r="R1062" s="98"/>
      <c r="S1062" s="99">
        <v>0</v>
      </c>
      <c r="T1062" s="98"/>
      <c r="U1062" s="98">
        <v>0</v>
      </c>
      <c r="V1062" s="98"/>
      <c r="W1062" s="98">
        <v>0</v>
      </c>
    </row>
    <row r="1063" spans="2:23" ht="46" x14ac:dyDescent="0.35">
      <c r="B1063" s="80">
        <v>31</v>
      </c>
      <c r="C1063" s="91" t="s">
        <v>70</v>
      </c>
      <c r="D1063" s="8" t="str">
        <f t="shared" si="34"/>
        <v>31Vigilancia de la salud ambiental</v>
      </c>
      <c r="E1063" s="8" t="s">
        <v>285</v>
      </c>
      <c r="F1063" s="80" t="s">
        <v>289</v>
      </c>
      <c r="G1063" s="80" t="s">
        <v>303</v>
      </c>
      <c r="H1063" s="80" t="s">
        <v>406</v>
      </c>
      <c r="I1063" s="136" t="s">
        <v>504</v>
      </c>
      <c r="J1063" s="136" t="s">
        <v>504</v>
      </c>
      <c r="K1063" s="79" t="s">
        <v>447</v>
      </c>
      <c r="L1063" s="91" t="s">
        <v>522</v>
      </c>
      <c r="M1063" s="8" t="str">
        <f t="shared" si="33"/>
        <v>31Vigilancia de la salud ambientalSANTA FEJ. SEPTIEMBRE 2025</v>
      </c>
      <c r="N1063" s="127">
        <v>0</v>
      </c>
      <c r="O1063" s="127" cm="1">
        <f t="array" ref="O1063">IFERROR(S1063/Q1063:Q1063,0)</f>
        <v>90168</v>
      </c>
      <c r="P1063" s="127"/>
      <c r="Q1063" s="98">
        <v>9</v>
      </c>
      <c r="R1063" s="98"/>
      <c r="S1063" s="99">
        <v>811512</v>
      </c>
      <c r="T1063" s="98"/>
      <c r="U1063" s="98">
        <v>9</v>
      </c>
      <c r="V1063" s="98"/>
      <c r="W1063" s="98">
        <v>811512</v>
      </c>
    </row>
    <row r="1064" spans="2:23" ht="48" x14ac:dyDescent="0.35">
      <c r="B1064" s="80">
        <v>31</v>
      </c>
      <c r="C1064" s="91" t="s">
        <v>70</v>
      </c>
      <c r="D1064" s="8" t="str">
        <f t="shared" si="34"/>
        <v>31Vigilancia de la salud ambiental</v>
      </c>
      <c r="E1064" s="8" t="s">
        <v>285</v>
      </c>
      <c r="F1064" s="80" t="s">
        <v>289</v>
      </c>
      <c r="G1064" s="80" t="s">
        <v>303</v>
      </c>
      <c r="H1064" s="80" t="s">
        <v>406</v>
      </c>
      <c r="I1064" s="136" t="s">
        <v>504</v>
      </c>
      <c r="J1064" s="136" t="s">
        <v>504</v>
      </c>
      <c r="K1064" s="91" t="s">
        <v>446</v>
      </c>
      <c r="L1064" s="91" t="s">
        <v>522</v>
      </c>
      <c r="M1064" s="8" t="str">
        <f t="shared" si="33"/>
        <v>31Vigilancia de la salud ambientalSAN CRISTOBALJ. SEPTIEMBRE 2025</v>
      </c>
      <c r="N1064" s="127">
        <v>0</v>
      </c>
      <c r="O1064" s="127" cm="1">
        <f t="array" ref="O1064">IFERROR(S1064/Q1064:Q1064,0)</f>
        <v>90168</v>
      </c>
      <c r="P1064" s="127"/>
      <c r="Q1064" s="98">
        <v>9</v>
      </c>
      <c r="R1064" s="98"/>
      <c r="S1064" s="99">
        <v>811512</v>
      </c>
      <c r="T1064" s="98"/>
      <c r="U1064" s="98">
        <v>9</v>
      </c>
      <c r="V1064" s="98"/>
      <c r="W1064" s="98">
        <v>811512</v>
      </c>
    </row>
    <row r="1065" spans="2:23" ht="48" x14ac:dyDescent="0.35">
      <c r="B1065" s="80">
        <v>31</v>
      </c>
      <c r="C1065" s="91" t="s">
        <v>70</v>
      </c>
      <c r="D1065" s="8" t="str">
        <f t="shared" si="34"/>
        <v>31Vigilancia de la salud ambiental</v>
      </c>
      <c r="E1065" s="8" t="s">
        <v>285</v>
      </c>
      <c r="F1065" s="80" t="s">
        <v>289</v>
      </c>
      <c r="G1065" s="80" t="s">
        <v>303</v>
      </c>
      <c r="H1065" s="80" t="s">
        <v>406</v>
      </c>
      <c r="I1065" s="136" t="s">
        <v>504</v>
      </c>
      <c r="J1065" s="136" t="s">
        <v>504</v>
      </c>
      <c r="K1065" s="91" t="s">
        <v>444</v>
      </c>
      <c r="L1065" s="91" t="s">
        <v>522</v>
      </c>
      <c r="M1065" s="8" t="str">
        <f t="shared" si="33"/>
        <v>31Vigilancia de la salud ambientalMARTIRESJ. SEPTIEMBRE 2025</v>
      </c>
      <c r="N1065" s="127">
        <v>0</v>
      </c>
      <c r="O1065" s="127" cm="1">
        <f t="array" ref="O1065">IFERROR(S1065/Q1065:Q1065,0)</f>
        <v>90168</v>
      </c>
      <c r="P1065" s="127"/>
      <c r="Q1065" s="98">
        <v>13</v>
      </c>
      <c r="R1065" s="98"/>
      <c r="S1065" s="99">
        <v>1172184</v>
      </c>
      <c r="T1065" s="98"/>
      <c r="U1065" s="98">
        <v>13</v>
      </c>
      <c r="V1065" s="98"/>
      <c r="W1065" s="98">
        <v>1172184</v>
      </c>
    </row>
    <row r="1066" spans="2:23" ht="60" x14ac:dyDescent="0.35">
      <c r="B1066" s="80">
        <v>31</v>
      </c>
      <c r="C1066" s="91" t="s">
        <v>70</v>
      </c>
      <c r="D1066" s="8" t="str">
        <f t="shared" si="34"/>
        <v>31Vigilancia de la salud ambiental</v>
      </c>
      <c r="E1066" s="8" t="s">
        <v>285</v>
      </c>
      <c r="F1066" s="80" t="s">
        <v>289</v>
      </c>
      <c r="G1066" s="80" t="s">
        <v>303</v>
      </c>
      <c r="H1066" s="80" t="s">
        <v>406</v>
      </c>
      <c r="I1066" s="136" t="s">
        <v>504</v>
      </c>
      <c r="J1066" s="136" t="s">
        <v>504</v>
      </c>
      <c r="K1066" s="79" t="s">
        <v>442</v>
      </c>
      <c r="L1066" s="91" t="s">
        <v>522</v>
      </c>
      <c r="M1066" s="8" t="str">
        <f t="shared" si="33"/>
        <v>31Vigilancia de la salud ambientalANTONIO NARIÑOJ. SEPTIEMBRE 2025</v>
      </c>
      <c r="N1066" s="127">
        <v>0</v>
      </c>
      <c r="O1066" s="127" cm="1">
        <f t="array" ref="O1066">IFERROR(S1066/Q1066:Q1066,0)</f>
        <v>90168</v>
      </c>
      <c r="P1066" s="127"/>
      <c r="Q1066" s="98">
        <v>3</v>
      </c>
      <c r="R1066" s="98"/>
      <c r="S1066" s="99">
        <v>270504</v>
      </c>
      <c r="T1066" s="98"/>
      <c r="U1066" s="98">
        <v>3</v>
      </c>
      <c r="V1066" s="98"/>
      <c r="W1066" s="98">
        <v>270504</v>
      </c>
    </row>
    <row r="1067" spans="2:23" ht="48" x14ac:dyDescent="0.35">
      <c r="B1067" s="80">
        <v>31</v>
      </c>
      <c r="C1067" s="91" t="s">
        <v>70</v>
      </c>
      <c r="D1067" s="8" t="str">
        <f t="shared" si="34"/>
        <v>31Vigilancia de la salud ambiental</v>
      </c>
      <c r="E1067" s="8" t="s">
        <v>285</v>
      </c>
      <c r="F1067" s="80" t="s">
        <v>289</v>
      </c>
      <c r="G1067" s="80" t="s">
        <v>303</v>
      </c>
      <c r="H1067" s="80" t="s">
        <v>406</v>
      </c>
      <c r="I1067" s="136" t="s">
        <v>504</v>
      </c>
      <c r="J1067" s="136" t="s">
        <v>504</v>
      </c>
      <c r="K1067" s="91" t="s">
        <v>443</v>
      </c>
      <c r="L1067" s="91" t="s">
        <v>522</v>
      </c>
      <c r="M1067" s="8" t="str">
        <f t="shared" si="33"/>
        <v>31Vigilancia de la salud ambientalCANDELARIAJ. SEPTIEMBRE 2025</v>
      </c>
      <c r="N1067" s="127">
        <v>0</v>
      </c>
      <c r="O1067" s="127" cm="1">
        <f t="array" ref="O1067">IFERROR(S1067/Q1067:Q1067,0)</f>
        <v>90168</v>
      </c>
      <c r="P1067" s="127"/>
      <c r="Q1067" s="98">
        <v>2</v>
      </c>
      <c r="R1067" s="98"/>
      <c r="S1067" s="99">
        <v>180336</v>
      </c>
      <c r="T1067" s="98"/>
      <c r="U1067" s="98">
        <v>2</v>
      </c>
      <c r="V1067" s="98"/>
      <c r="W1067" s="98">
        <v>180336</v>
      </c>
    </row>
    <row r="1068" spans="2:23" ht="60" x14ac:dyDescent="0.35">
      <c r="B1068" s="80">
        <v>31</v>
      </c>
      <c r="C1068" s="91" t="s">
        <v>70</v>
      </c>
      <c r="D1068" s="8" t="str">
        <f t="shared" si="34"/>
        <v>31Vigilancia de la salud ambiental</v>
      </c>
      <c r="E1068" s="8" t="s">
        <v>285</v>
      </c>
      <c r="F1068" s="80" t="s">
        <v>289</v>
      </c>
      <c r="G1068" s="80" t="s">
        <v>303</v>
      </c>
      <c r="H1068" s="80" t="s">
        <v>406</v>
      </c>
      <c r="I1068" s="136" t="s">
        <v>504</v>
      </c>
      <c r="J1068" s="136" t="s">
        <v>504</v>
      </c>
      <c r="K1068" s="91" t="s">
        <v>445</v>
      </c>
      <c r="L1068" s="91" t="s">
        <v>522</v>
      </c>
      <c r="M1068" s="8" t="str">
        <f t="shared" si="33"/>
        <v>31Vigilancia de la salud ambientalRAFAEL URIBE URIBEJ. SEPTIEMBRE 2025</v>
      </c>
      <c r="N1068" s="127">
        <v>0</v>
      </c>
      <c r="O1068" s="127" cm="1">
        <f t="array" ref="O1068">IFERROR(S1068/Q1068:Q1068,0)</f>
        <v>90168</v>
      </c>
      <c r="P1068" s="127"/>
      <c r="Q1068" s="98">
        <v>14</v>
      </c>
      <c r="R1068" s="98"/>
      <c r="S1068" s="99">
        <v>1262352</v>
      </c>
      <c r="T1068" s="98"/>
      <c r="U1068" s="98">
        <v>14</v>
      </c>
      <c r="V1068" s="98"/>
      <c r="W1068" s="98">
        <v>1262352</v>
      </c>
    </row>
    <row r="1069" spans="2:23" ht="43.5" x14ac:dyDescent="0.35">
      <c r="B1069" s="80">
        <v>33</v>
      </c>
      <c r="C1069" s="91" t="s">
        <v>70</v>
      </c>
      <c r="D1069" s="8" t="str">
        <f t="shared" si="34"/>
        <v>33Vigilancia de la salud ambiental</v>
      </c>
      <c r="E1069" s="8" t="s">
        <v>285</v>
      </c>
      <c r="F1069" s="80" t="s">
        <v>289</v>
      </c>
      <c r="G1069" s="80" t="s">
        <v>304</v>
      </c>
      <c r="H1069" s="80" t="s">
        <v>406</v>
      </c>
      <c r="I1069" s="136" t="s">
        <v>504</v>
      </c>
      <c r="J1069" s="136" t="s">
        <v>504</v>
      </c>
      <c r="K1069" s="79" t="s">
        <v>447</v>
      </c>
      <c r="L1069" s="91" t="s">
        <v>522</v>
      </c>
      <c r="M1069" s="8" t="str">
        <f t="shared" si="33"/>
        <v>33Vigilancia de la salud ambientalSANTA FEJ. SEPTIEMBRE 2025</v>
      </c>
      <c r="N1069" s="127">
        <v>0</v>
      </c>
      <c r="O1069" s="127" cm="1">
        <f t="array" ref="O1069">IFERROR(S1069/Q1069:Q1069,0)</f>
        <v>150280</v>
      </c>
      <c r="P1069" s="127"/>
      <c r="Q1069" s="98">
        <v>30</v>
      </c>
      <c r="R1069" s="98"/>
      <c r="S1069" s="99">
        <v>4508400</v>
      </c>
      <c r="T1069" s="98"/>
      <c r="U1069" s="98">
        <v>30</v>
      </c>
      <c r="V1069" s="98"/>
      <c r="W1069" s="98">
        <v>4508400</v>
      </c>
    </row>
    <row r="1070" spans="2:23" ht="48" x14ac:dyDescent="0.35">
      <c r="B1070" s="80">
        <v>33</v>
      </c>
      <c r="C1070" s="91" t="s">
        <v>70</v>
      </c>
      <c r="D1070" s="8" t="str">
        <f t="shared" si="34"/>
        <v>33Vigilancia de la salud ambiental</v>
      </c>
      <c r="E1070" s="8" t="s">
        <v>285</v>
      </c>
      <c r="F1070" s="80" t="s">
        <v>289</v>
      </c>
      <c r="G1070" s="80" t="s">
        <v>304</v>
      </c>
      <c r="H1070" s="80" t="s">
        <v>406</v>
      </c>
      <c r="I1070" s="136" t="s">
        <v>504</v>
      </c>
      <c r="J1070" s="136" t="s">
        <v>504</v>
      </c>
      <c r="K1070" s="79" t="s">
        <v>446</v>
      </c>
      <c r="L1070" s="91" t="s">
        <v>522</v>
      </c>
      <c r="M1070" s="8" t="str">
        <f t="shared" si="33"/>
        <v>33Vigilancia de la salud ambientalSAN CRISTOBALJ. SEPTIEMBRE 2025</v>
      </c>
      <c r="N1070" s="127">
        <v>0</v>
      </c>
      <c r="O1070" s="127" cm="1">
        <f t="array" ref="O1070">IFERROR(S1070/Q1070:Q1070,0)</f>
        <v>0</v>
      </c>
      <c r="P1070" s="127"/>
      <c r="Q1070" s="98">
        <v>0</v>
      </c>
      <c r="R1070" s="98"/>
      <c r="S1070" s="99">
        <v>0</v>
      </c>
      <c r="T1070" s="98"/>
      <c r="U1070" s="98">
        <v>0</v>
      </c>
      <c r="V1070" s="98"/>
      <c r="W1070" s="98">
        <v>0</v>
      </c>
    </row>
    <row r="1071" spans="2:23" ht="48" x14ac:dyDescent="0.35">
      <c r="B1071" s="80">
        <v>33</v>
      </c>
      <c r="C1071" s="91" t="s">
        <v>70</v>
      </c>
      <c r="D1071" s="8" t="str">
        <f t="shared" si="34"/>
        <v>33Vigilancia de la salud ambiental</v>
      </c>
      <c r="E1071" s="8" t="s">
        <v>285</v>
      </c>
      <c r="F1071" s="80" t="s">
        <v>289</v>
      </c>
      <c r="G1071" s="80" t="s">
        <v>304</v>
      </c>
      <c r="H1071" s="80" t="s">
        <v>406</v>
      </c>
      <c r="I1071" s="136" t="s">
        <v>504</v>
      </c>
      <c r="J1071" s="136" t="s">
        <v>504</v>
      </c>
      <c r="K1071" s="79" t="s">
        <v>444</v>
      </c>
      <c r="L1071" s="91" t="s">
        <v>522</v>
      </c>
      <c r="M1071" s="8" t="str">
        <f t="shared" si="33"/>
        <v>33Vigilancia de la salud ambientalMARTIRESJ. SEPTIEMBRE 2025</v>
      </c>
      <c r="N1071" s="127">
        <v>0</v>
      </c>
      <c r="O1071" s="127" cm="1">
        <f t="array" ref="O1071">IFERROR(S1071/Q1071:Q1071,0)</f>
        <v>150280</v>
      </c>
      <c r="P1071" s="127"/>
      <c r="Q1071" s="98">
        <v>12</v>
      </c>
      <c r="R1071" s="98"/>
      <c r="S1071" s="99">
        <v>1803360</v>
      </c>
      <c r="T1071" s="98"/>
      <c r="U1071" s="98">
        <v>12</v>
      </c>
      <c r="V1071" s="98"/>
      <c r="W1071" s="98">
        <v>1803360</v>
      </c>
    </row>
    <row r="1072" spans="2:23" ht="60" x14ac:dyDescent="0.35">
      <c r="B1072" s="80">
        <v>33</v>
      </c>
      <c r="C1072" s="91" t="s">
        <v>70</v>
      </c>
      <c r="D1072" s="8" t="str">
        <f t="shared" si="34"/>
        <v>33Vigilancia de la salud ambiental</v>
      </c>
      <c r="E1072" s="8" t="s">
        <v>285</v>
      </c>
      <c r="F1072" s="80" t="s">
        <v>289</v>
      </c>
      <c r="G1072" s="80" t="s">
        <v>304</v>
      </c>
      <c r="H1072" s="80" t="s">
        <v>406</v>
      </c>
      <c r="I1072" s="136" t="s">
        <v>504</v>
      </c>
      <c r="J1072" s="136" t="s">
        <v>504</v>
      </c>
      <c r="K1072" s="91" t="s">
        <v>442</v>
      </c>
      <c r="L1072" s="91" t="s">
        <v>522</v>
      </c>
      <c r="M1072" s="8" t="str">
        <f t="shared" si="33"/>
        <v>33Vigilancia de la salud ambientalANTONIO NARIÑOJ. SEPTIEMBRE 2025</v>
      </c>
      <c r="N1072" s="127">
        <v>0</v>
      </c>
      <c r="O1072" s="127" cm="1">
        <f t="array" ref="O1072">IFERROR(S1072/Q1072:Q1072,0)</f>
        <v>150280</v>
      </c>
      <c r="P1072" s="127"/>
      <c r="Q1072" s="98">
        <v>4</v>
      </c>
      <c r="R1072" s="98"/>
      <c r="S1072" s="99">
        <v>601120</v>
      </c>
      <c r="T1072" s="98"/>
      <c r="U1072" s="98">
        <v>4</v>
      </c>
      <c r="V1072" s="98"/>
      <c r="W1072" s="98">
        <v>601120</v>
      </c>
    </row>
    <row r="1073" spans="2:23" ht="48" x14ac:dyDescent="0.35">
      <c r="B1073" s="80">
        <v>33</v>
      </c>
      <c r="C1073" s="91" t="s">
        <v>70</v>
      </c>
      <c r="D1073" s="8" t="str">
        <f t="shared" si="34"/>
        <v>33Vigilancia de la salud ambiental</v>
      </c>
      <c r="E1073" s="8" t="s">
        <v>285</v>
      </c>
      <c r="F1073" s="80" t="s">
        <v>289</v>
      </c>
      <c r="G1073" s="80" t="s">
        <v>304</v>
      </c>
      <c r="H1073" s="80" t="s">
        <v>406</v>
      </c>
      <c r="I1073" s="136" t="s">
        <v>504</v>
      </c>
      <c r="J1073" s="136" t="s">
        <v>504</v>
      </c>
      <c r="K1073" s="79" t="s">
        <v>443</v>
      </c>
      <c r="L1073" s="91" t="s">
        <v>522</v>
      </c>
      <c r="M1073" s="8" t="str">
        <f t="shared" si="33"/>
        <v>33Vigilancia de la salud ambientalCANDELARIAJ. SEPTIEMBRE 2025</v>
      </c>
      <c r="N1073" s="127">
        <v>0</v>
      </c>
      <c r="O1073" s="127" cm="1">
        <f t="array" ref="O1073">IFERROR(S1073/Q1073:Q1073,0)</f>
        <v>150280</v>
      </c>
      <c r="P1073" s="127"/>
      <c r="Q1073" s="98">
        <v>8</v>
      </c>
      <c r="R1073" s="98"/>
      <c r="S1073" s="99">
        <v>1202240</v>
      </c>
      <c r="T1073" s="98"/>
      <c r="U1073" s="98">
        <v>8</v>
      </c>
      <c r="V1073" s="98"/>
      <c r="W1073" s="98">
        <v>1202240</v>
      </c>
    </row>
    <row r="1074" spans="2:23" ht="60" x14ac:dyDescent="0.35">
      <c r="B1074" s="80">
        <v>33</v>
      </c>
      <c r="C1074" s="91" t="s">
        <v>70</v>
      </c>
      <c r="D1074" s="8" t="str">
        <f t="shared" si="34"/>
        <v>33Vigilancia de la salud ambiental</v>
      </c>
      <c r="E1074" s="8" t="s">
        <v>285</v>
      </c>
      <c r="F1074" s="80" t="s">
        <v>289</v>
      </c>
      <c r="G1074" s="80" t="s">
        <v>304</v>
      </c>
      <c r="H1074" s="80" t="s">
        <v>406</v>
      </c>
      <c r="I1074" s="136" t="s">
        <v>504</v>
      </c>
      <c r="J1074" s="136" t="s">
        <v>504</v>
      </c>
      <c r="K1074" s="91" t="s">
        <v>445</v>
      </c>
      <c r="L1074" s="91" t="s">
        <v>522</v>
      </c>
      <c r="M1074" s="8" t="str">
        <f t="shared" si="33"/>
        <v>33Vigilancia de la salud ambientalRAFAEL URIBE URIBEJ. SEPTIEMBRE 2025</v>
      </c>
      <c r="N1074" s="127">
        <v>0</v>
      </c>
      <c r="O1074" s="127" cm="1">
        <f t="array" ref="O1074">IFERROR(S1074/Q1074:Q1074,0)</f>
        <v>150280</v>
      </c>
      <c r="P1074" s="127"/>
      <c r="Q1074" s="98">
        <v>1</v>
      </c>
      <c r="R1074" s="98"/>
      <c r="S1074" s="99">
        <v>150280</v>
      </c>
      <c r="T1074" s="98"/>
      <c r="U1074" s="98">
        <v>1</v>
      </c>
      <c r="V1074" s="98"/>
      <c r="W1074" s="98">
        <v>150280</v>
      </c>
    </row>
    <row r="1075" spans="2:23" ht="57.5" x14ac:dyDescent="0.35">
      <c r="B1075" s="80">
        <v>34</v>
      </c>
      <c r="C1075" s="91" t="s">
        <v>70</v>
      </c>
      <c r="D1075" s="8" t="str">
        <f t="shared" si="34"/>
        <v>34Vigilancia de la salud ambiental</v>
      </c>
      <c r="E1075" s="8" t="s">
        <v>285</v>
      </c>
      <c r="F1075" s="80" t="s">
        <v>289</v>
      </c>
      <c r="G1075" s="80" t="s">
        <v>305</v>
      </c>
      <c r="H1075" s="80" t="s">
        <v>406</v>
      </c>
      <c r="I1075" s="136" t="s">
        <v>504</v>
      </c>
      <c r="J1075" s="136" t="s">
        <v>504</v>
      </c>
      <c r="K1075" s="91" t="s">
        <v>446</v>
      </c>
      <c r="L1075" s="91" t="s">
        <v>522</v>
      </c>
      <c r="M1075" s="8" t="str">
        <f t="shared" si="33"/>
        <v>34Vigilancia de la salud ambientalSAN CRISTOBALJ. SEPTIEMBRE 2025</v>
      </c>
      <c r="N1075" s="127">
        <v>0</v>
      </c>
      <c r="O1075" s="127" cm="1">
        <f t="array" ref="O1075">IFERROR(S1075/Q1075:Q1075,0)</f>
        <v>90168</v>
      </c>
      <c r="P1075" s="127"/>
      <c r="Q1075" s="98">
        <v>1</v>
      </c>
      <c r="R1075" s="98"/>
      <c r="S1075" s="99">
        <v>90168</v>
      </c>
      <c r="T1075" s="98"/>
      <c r="U1075" s="98">
        <v>1</v>
      </c>
      <c r="V1075" s="98"/>
      <c r="W1075" s="98">
        <v>90168</v>
      </c>
    </row>
    <row r="1076" spans="2:23" ht="57.5" x14ac:dyDescent="0.35">
      <c r="B1076" s="80">
        <v>34</v>
      </c>
      <c r="C1076" s="91" t="s">
        <v>70</v>
      </c>
      <c r="D1076" s="8" t="str">
        <f t="shared" si="34"/>
        <v>34Vigilancia de la salud ambiental</v>
      </c>
      <c r="E1076" s="8" t="s">
        <v>285</v>
      </c>
      <c r="F1076" s="80" t="s">
        <v>289</v>
      </c>
      <c r="G1076" s="80" t="s">
        <v>305</v>
      </c>
      <c r="H1076" s="80" t="s">
        <v>406</v>
      </c>
      <c r="I1076" s="136" t="s">
        <v>504</v>
      </c>
      <c r="J1076" s="136" t="s">
        <v>504</v>
      </c>
      <c r="K1076" s="79" t="s">
        <v>444</v>
      </c>
      <c r="L1076" s="91" t="s">
        <v>522</v>
      </c>
      <c r="M1076" s="8" t="str">
        <f t="shared" si="33"/>
        <v>34Vigilancia de la salud ambientalMARTIRESJ. SEPTIEMBRE 2025</v>
      </c>
      <c r="N1076" s="127">
        <v>0</v>
      </c>
      <c r="O1076" s="127" cm="1">
        <f t="array" ref="O1076">IFERROR(S1076/Q1076:Q1076,0)</f>
        <v>90168</v>
      </c>
      <c r="P1076" s="127"/>
      <c r="Q1076" s="98">
        <v>4</v>
      </c>
      <c r="R1076" s="98"/>
      <c r="S1076" s="99">
        <v>360672</v>
      </c>
      <c r="T1076" s="98"/>
      <c r="U1076" s="98">
        <v>4</v>
      </c>
      <c r="V1076" s="98"/>
      <c r="W1076" s="98">
        <v>360672</v>
      </c>
    </row>
    <row r="1077" spans="2:23" ht="60" x14ac:dyDescent="0.35">
      <c r="B1077" s="80">
        <v>34</v>
      </c>
      <c r="C1077" s="91" t="s">
        <v>70</v>
      </c>
      <c r="D1077" s="8" t="str">
        <f t="shared" si="34"/>
        <v>34Vigilancia de la salud ambiental</v>
      </c>
      <c r="E1077" s="8" t="s">
        <v>285</v>
      </c>
      <c r="F1077" s="80" t="s">
        <v>289</v>
      </c>
      <c r="G1077" s="80" t="s">
        <v>305</v>
      </c>
      <c r="H1077" s="80" t="s">
        <v>406</v>
      </c>
      <c r="I1077" s="136" t="s">
        <v>504</v>
      </c>
      <c r="J1077" s="136" t="s">
        <v>504</v>
      </c>
      <c r="K1077" s="91" t="s">
        <v>442</v>
      </c>
      <c r="L1077" s="91" t="s">
        <v>522</v>
      </c>
      <c r="M1077" s="8" t="str">
        <f t="shared" si="33"/>
        <v>34Vigilancia de la salud ambientalANTONIO NARIÑOJ. SEPTIEMBRE 2025</v>
      </c>
      <c r="N1077" s="127">
        <v>0</v>
      </c>
      <c r="O1077" s="127" cm="1">
        <f t="array" ref="O1077">IFERROR(S1077/Q1077:Q1077,0)</f>
        <v>90168</v>
      </c>
      <c r="P1077" s="127"/>
      <c r="Q1077" s="98">
        <v>1</v>
      </c>
      <c r="R1077" s="98"/>
      <c r="S1077" s="99">
        <v>90168</v>
      </c>
      <c r="T1077" s="98"/>
      <c r="U1077" s="98">
        <v>1</v>
      </c>
      <c r="V1077" s="98"/>
      <c r="W1077" s="98">
        <v>90168</v>
      </c>
    </row>
    <row r="1078" spans="2:23" ht="60" x14ac:dyDescent="0.35">
      <c r="B1078" s="80">
        <v>34</v>
      </c>
      <c r="C1078" s="91" t="s">
        <v>70</v>
      </c>
      <c r="D1078" s="8" t="str">
        <f t="shared" si="34"/>
        <v>34Vigilancia de la salud ambiental</v>
      </c>
      <c r="E1078" s="8" t="s">
        <v>285</v>
      </c>
      <c r="F1078" s="80" t="s">
        <v>289</v>
      </c>
      <c r="G1078" s="80" t="s">
        <v>305</v>
      </c>
      <c r="H1078" s="80" t="s">
        <v>406</v>
      </c>
      <c r="I1078" s="136" t="s">
        <v>504</v>
      </c>
      <c r="J1078" s="136" t="s">
        <v>504</v>
      </c>
      <c r="K1078" s="79" t="s">
        <v>445</v>
      </c>
      <c r="L1078" s="91" t="s">
        <v>522</v>
      </c>
      <c r="M1078" s="8" t="str">
        <f t="shared" si="33"/>
        <v>34Vigilancia de la salud ambientalRAFAEL URIBE URIBEJ. SEPTIEMBRE 2025</v>
      </c>
      <c r="N1078" s="127">
        <v>0</v>
      </c>
      <c r="O1078" s="127" cm="1">
        <f t="array" ref="O1078">IFERROR(S1078/Q1078:Q1078,0)</f>
        <v>90168</v>
      </c>
      <c r="P1078" s="127"/>
      <c r="Q1078" s="98">
        <v>1</v>
      </c>
      <c r="R1078" s="98"/>
      <c r="S1078" s="99">
        <v>90168</v>
      </c>
      <c r="T1078" s="98"/>
      <c r="U1078" s="98">
        <v>1</v>
      </c>
      <c r="V1078" s="98"/>
      <c r="W1078" s="98">
        <v>90168</v>
      </c>
    </row>
    <row r="1079" spans="2:23" ht="43.5" x14ac:dyDescent="0.35">
      <c r="B1079" s="80">
        <v>41</v>
      </c>
      <c r="C1079" s="91" t="s">
        <v>70</v>
      </c>
      <c r="D1079" s="8" t="str">
        <f t="shared" si="34"/>
        <v>41Vigilancia de la salud ambiental</v>
      </c>
      <c r="E1079" s="8" t="s">
        <v>285</v>
      </c>
      <c r="F1079" s="80" t="s">
        <v>289</v>
      </c>
      <c r="G1079" s="80" t="s">
        <v>306</v>
      </c>
      <c r="H1079" s="80" t="s">
        <v>406</v>
      </c>
      <c r="I1079" s="136" t="s">
        <v>504</v>
      </c>
      <c r="J1079" s="136" t="s">
        <v>504</v>
      </c>
      <c r="K1079" s="91" t="s">
        <v>447</v>
      </c>
      <c r="L1079" s="91" t="s">
        <v>522</v>
      </c>
      <c r="M1079" s="8" t="str">
        <f t="shared" si="33"/>
        <v>41Vigilancia de la salud ambientalSANTA FEJ. SEPTIEMBRE 2025</v>
      </c>
      <c r="N1079" s="127">
        <v>0</v>
      </c>
      <c r="O1079" s="127" cm="1">
        <f t="array" ref="O1079">IFERROR(S1079/Q1079:Q1079,0)</f>
        <v>0</v>
      </c>
      <c r="P1079" s="127"/>
      <c r="Q1079" s="98">
        <v>0</v>
      </c>
      <c r="R1079" s="98"/>
      <c r="S1079" s="99">
        <v>0</v>
      </c>
      <c r="T1079" s="98"/>
      <c r="U1079" s="98">
        <v>0</v>
      </c>
      <c r="V1079" s="98"/>
      <c r="W1079" s="98">
        <v>0</v>
      </c>
    </row>
    <row r="1080" spans="2:23" ht="48" x14ac:dyDescent="0.35">
      <c r="B1080" s="80">
        <v>41</v>
      </c>
      <c r="C1080" s="91" t="s">
        <v>70</v>
      </c>
      <c r="D1080" s="8" t="str">
        <f t="shared" si="34"/>
        <v>41Vigilancia de la salud ambiental</v>
      </c>
      <c r="E1080" s="8" t="s">
        <v>285</v>
      </c>
      <c r="F1080" s="80" t="s">
        <v>289</v>
      </c>
      <c r="G1080" s="80" t="s">
        <v>306</v>
      </c>
      <c r="H1080" s="80" t="s">
        <v>406</v>
      </c>
      <c r="I1080" s="136" t="s">
        <v>504</v>
      </c>
      <c r="J1080" s="136" t="s">
        <v>504</v>
      </c>
      <c r="K1080" s="79" t="s">
        <v>446</v>
      </c>
      <c r="L1080" s="91" t="s">
        <v>522</v>
      </c>
      <c r="M1080" s="8" t="str">
        <f t="shared" si="33"/>
        <v>41Vigilancia de la salud ambientalSAN CRISTOBALJ. SEPTIEMBRE 2025</v>
      </c>
      <c r="N1080" s="127">
        <v>0</v>
      </c>
      <c r="O1080" s="127" cm="1">
        <f t="array" ref="O1080">IFERROR(S1080/Q1080:Q1080,0)</f>
        <v>90168</v>
      </c>
      <c r="P1080" s="127"/>
      <c r="Q1080" s="98">
        <v>3</v>
      </c>
      <c r="R1080" s="98"/>
      <c r="S1080" s="99">
        <v>270504</v>
      </c>
      <c r="T1080" s="98"/>
      <c r="U1080" s="98">
        <v>3</v>
      </c>
      <c r="V1080" s="98"/>
      <c r="W1080" s="98">
        <v>270504</v>
      </c>
    </row>
    <row r="1081" spans="2:23" ht="48" x14ac:dyDescent="0.35">
      <c r="B1081" s="80">
        <v>41</v>
      </c>
      <c r="C1081" s="91" t="s">
        <v>70</v>
      </c>
      <c r="D1081" s="8" t="str">
        <f t="shared" si="34"/>
        <v>41Vigilancia de la salud ambiental</v>
      </c>
      <c r="E1081" s="8" t="s">
        <v>285</v>
      </c>
      <c r="F1081" s="80" t="s">
        <v>289</v>
      </c>
      <c r="G1081" s="80" t="s">
        <v>306</v>
      </c>
      <c r="H1081" s="80" t="s">
        <v>406</v>
      </c>
      <c r="I1081" s="136" t="s">
        <v>504</v>
      </c>
      <c r="J1081" s="136" t="s">
        <v>504</v>
      </c>
      <c r="K1081" s="91" t="s">
        <v>444</v>
      </c>
      <c r="L1081" s="91" t="s">
        <v>522</v>
      </c>
      <c r="M1081" s="8" t="str">
        <f t="shared" si="33"/>
        <v>41Vigilancia de la salud ambientalMARTIRESJ. SEPTIEMBRE 2025</v>
      </c>
      <c r="N1081" s="127">
        <v>0</v>
      </c>
      <c r="O1081" s="127" cm="1">
        <f t="array" ref="O1081">IFERROR(S1081/Q1081:Q1081,0)</f>
        <v>0</v>
      </c>
      <c r="P1081" s="127"/>
      <c r="Q1081" s="98">
        <v>0</v>
      </c>
      <c r="R1081" s="98"/>
      <c r="S1081" s="99">
        <v>0</v>
      </c>
      <c r="T1081" s="98"/>
      <c r="U1081" s="98">
        <v>0</v>
      </c>
      <c r="V1081" s="98"/>
      <c r="W1081" s="98">
        <v>0</v>
      </c>
    </row>
    <row r="1082" spans="2:23" ht="60" x14ac:dyDescent="0.35">
      <c r="B1082" s="80">
        <v>41</v>
      </c>
      <c r="C1082" s="91" t="s">
        <v>70</v>
      </c>
      <c r="D1082" s="8" t="str">
        <f t="shared" si="34"/>
        <v>41Vigilancia de la salud ambiental</v>
      </c>
      <c r="E1082" s="8" t="s">
        <v>285</v>
      </c>
      <c r="F1082" s="80" t="s">
        <v>289</v>
      </c>
      <c r="G1082" s="80" t="s">
        <v>306</v>
      </c>
      <c r="H1082" s="80" t="s">
        <v>406</v>
      </c>
      <c r="I1082" s="136" t="s">
        <v>504</v>
      </c>
      <c r="J1082" s="136" t="s">
        <v>504</v>
      </c>
      <c r="K1082" s="79" t="s">
        <v>442</v>
      </c>
      <c r="L1082" s="91" t="s">
        <v>522</v>
      </c>
      <c r="M1082" s="8" t="str">
        <f t="shared" si="33"/>
        <v>41Vigilancia de la salud ambientalANTONIO NARIÑOJ. SEPTIEMBRE 2025</v>
      </c>
      <c r="N1082" s="127">
        <v>0</v>
      </c>
      <c r="O1082" s="127" cm="1">
        <f t="array" ref="O1082">IFERROR(S1082/Q1082:Q1082,0)</f>
        <v>90168</v>
      </c>
      <c r="P1082" s="127"/>
      <c r="Q1082" s="98">
        <v>2</v>
      </c>
      <c r="R1082" s="98"/>
      <c r="S1082" s="99">
        <v>180336</v>
      </c>
      <c r="T1082" s="98"/>
      <c r="U1082" s="98">
        <v>2</v>
      </c>
      <c r="V1082" s="98"/>
      <c r="W1082" s="98">
        <v>180336</v>
      </c>
    </row>
    <row r="1083" spans="2:23" ht="60" x14ac:dyDescent="0.35">
      <c r="B1083" s="80">
        <v>41</v>
      </c>
      <c r="C1083" s="91" t="s">
        <v>70</v>
      </c>
      <c r="D1083" s="8" t="str">
        <f t="shared" si="34"/>
        <v>41Vigilancia de la salud ambiental</v>
      </c>
      <c r="E1083" s="8" t="s">
        <v>285</v>
      </c>
      <c r="F1083" s="80" t="s">
        <v>289</v>
      </c>
      <c r="G1083" s="80" t="s">
        <v>306</v>
      </c>
      <c r="H1083" s="80" t="s">
        <v>406</v>
      </c>
      <c r="I1083" s="136" t="s">
        <v>504</v>
      </c>
      <c r="J1083" s="136" t="s">
        <v>504</v>
      </c>
      <c r="K1083" s="91" t="s">
        <v>445</v>
      </c>
      <c r="L1083" s="91" t="s">
        <v>522</v>
      </c>
      <c r="M1083" s="8" t="str">
        <f t="shared" si="33"/>
        <v>41Vigilancia de la salud ambientalRAFAEL URIBE URIBEJ. SEPTIEMBRE 2025</v>
      </c>
      <c r="N1083" s="127">
        <v>0</v>
      </c>
      <c r="O1083" s="127" cm="1">
        <f t="array" ref="O1083">IFERROR(S1083/Q1083:Q1083,0)</f>
        <v>90168</v>
      </c>
      <c r="P1083" s="127"/>
      <c r="Q1083" s="98">
        <v>4</v>
      </c>
      <c r="R1083" s="98"/>
      <c r="S1083" s="99">
        <v>360672</v>
      </c>
      <c r="T1083" s="98"/>
      <c r="U1083" s="98">
        <v>4</v>
      </c>
      <c r="V1083" s="98"/>
      <c r="W1083" s="98">
        <v>360672</v>
      </c>
    </row>
    <row r="1084" spans="2:23" ht="46" x14ac:dyDescent="0.35">
      <c r="B1084" s="80">
        <v>43</v>
      </c>
      <c r="C1084" s="91" t="s">
        <v>70</v>
      </c>
      <c r="D1084" s="8" t="str">
        <f t="shared" si="34"/>
        <v>43Vigilancia de la salud ambiental</v>
      </c>
      <c r="E1084" s="8" t="s">
        <v>285</v>
      </c>
      <c r="F1084" s="80" t="s">
        <v>289</v>
      </c>
      <c r="G1084" s="80" t="s">
        <v>307</v>
      </c>
      <c r="H1084" s="80" t="s">
        <v>406</v>
      </c>
      <c r="I1084" s="136" t="s">
        <v>504</v>
      </c>
      <c r="J1084" s="136" t="s">
        <v>504</v>
      </c>
      <c r="K1084" s="79" t="s">
        <v>447</v>
      </c>
      <c r="L1084" s="91" t="s">
        <v>522</v>
      </c>
      <c r="M1084" s="8" t="str">
        <f t="shared" si="33"/>
        <v>43Vigilancia de la salud ambientalSANTA FEJ. SEPTIEMBRE 2025</v>
      </c>
      <c r="N1084" s="127">
        <v>0</v>
      </c>
      <c r="O1084" s="127" cm="1">
        <f t="array" ref="O1084">IFERROR(S1084/Q1084:Q1084,0)</f>
        <v>0</v>
      </c>
      <c r="P1084" s="127"/>
      <c r="Q1084" s="98">
        <v>0</v>
      </c>
      <c r="R1084" s="98"/>
      <c r="S1084" s="99">
        <v>0</v>
      </c>
      <c r="T1084" s="98"/>
      <c r="U1084" s="98">
        <v>0</v>
      </c>
      <c r="V1084" s="98"/>
      <c r="W1084" s="98">
        <v>0</v>
      </c>
    </row>
    <row r="1085" spans="2:23" ht="48" x14ac:dyDescent="0.35">
      <c r="B1085" s="80">
        <v>43</v>
      </c>
      <c r="C1085" s="91" t="s">
        <v>70</v>
      </c>
      <c r="D1085" s="8" t="str">
        <f t="shared" si="34"/>
        <v>43Vigilancia de la salud ambiental</v>
      </c>
      <c r="E1085" s="8" t="s">
        <v>285</v>
      </c>
      <c r="F1085" s="80" t="s">
        <v>289</v>
      </c>
      <c r="G1085" s="80" t="s">
        <v>307</v>
      </c>
      <c r="H1085" s="80" t="s">
        <v>406</v>
      </c>
      <c r="I1085" s="136" t="s">
        <v>504</v>
      </c>
      <c r="J1085" s="136" t="s">
        <v>504</v>
      </c>
      <c r="K1085" s="91" t="s">
        <v>446</v>
      </c>
      <c r="L1085" s="91" t="s">
        <v>522</v>
      </c>
      <c r="M1085" s="8" t="str">
        <f t="shared" si="33"/>
        <v>43Vigilancia de la salud ambientalSAN CRISTOBALJ. SEPTIEMBRE 2025</v>
      </c>
      <c r="N1085" s="127">
        <v>0</v>
      </c>
      <c r="O1085" s="127" cm="1">
        <f t="array" ref="O1085">IFERROR(S1085/Q1085:Q1085,0)</f>
        <v>58956</v>
      </c>
      <c r="P1085" s="127"/>
      <c r="Q1085" s="98">
        <v>24</v>
      </c>
      <c r="R1085" s="98"/>
      <c r="S1085" s="99">
        <v>1414944</v>
      </c>
      <c r="T1085" s="98"/>
      <c r="U1085" s="98">
        <v>24</v>
      </c>
      <c r="V1085" s="98"/>
      <c r="W1085" s="98">
        <v>1414944</v>
      </c>
    </row>
    <row r="1086" spans="2:23" ht="48" x14ac:dyDescent="0.35">
      <c r="B1086" s="80">
        <v>43</v>
      </c>
      <c r="C1086" s="91" t="s">
        <v>70</v>
      </c>
      <c r="D1086" s="8" t="str">
        <f t="shared" si="34"/>
        <v>43Vigilancia de la salud ambiental</v>
      </c>
      <c r="E1086" s="8" t="s">
        <v>285</v>
      </c>
      <c r="F1086" s="80" t="s">
        <v>289</v>
      </c>
      <c r="G1086" s="80" t="s">
        <v>307</v>
      </c>
      <c r="H1086" s="80" t="s">
        <v>406</v>
      </c>
      <c r="I1086" s="136" t="s">
        <v>504</v>
      </c>
      <c r="J1086" s="136" t="s">
        <v>504</v>
      </c>
      <c r="K1086" s="91" t="s">
        <v>444</v>
      </c>
      <c r="L1086" s="91" t="s">
        <v>522</v>
      </c>
      <c r="M1086" s="8" t="str">
        <f t="shared" si="33"/>
        <v>43Vigilancia de la salud ambientalMARTIRESJ. SEPTIEMBRE 2025</v>
      </c>
      <c r="N1086" s="127">
        <v>0</v>
      </c>
      <c r="O1086" s="127" cm="1">
        <f t="array" ref="O1086">IFERROR(S1086/Q1086:Q1086,0)</f>
        <v>0</v>
      </c>
      <c r="P1086" s="127"/>
      <c r="Q1086" s="98">
        <v>0</v>
      </c>
      <c r="R1086" s="98"/>
      <c r="S1086" s="99">
        <v>0</v>
      </c>
      <c r="T1086" s="98"/>
      <c r="U1086" s="98">
        <v>0</v>
      </c>
      <c r="V1086" s="98"/>
      <c r="W1086" s="98">
        <v>0</v>
      </c>
    </row>
    <row r="1087" spans="2:23" ht="60" x14ac:dyDescent="0.35">
      <c r="B1087" s="80">
        <v>43</v>
      </c>
      <c r="C1087" s="91" t="s">
        <v>70</v>
      </c>
      <c r="D1087" s="8" t="str">
        <f t="shared" si="34"/>
        <v>43Vigilancia de la salud ambiental</v>
      </c>
      <c r="E1087" s="8" t="s">
        <v>285</v>
      </c>
      <c r="F1087" s="80" t="s">
        <v>289</v>
      </c>
      <c r="G1087" s="80" t="s">
        <v>307</v>
      </c>
      <c r="H1087" s="80" t="s">
        <v>406</v>
      </c>
      <c r="I1087" s="136" t="s">
        <v>504</v>
      </c>
      <c r="J1087" s="136" t="s">
        <v>504</v>
      </c>
      <c r="K1087" s="91" t="s">
        <v>442</v>
      </c>
      <c r="L1087" s="91" t="s">
        <v>522</v>
      </c>
      <c r="M1087" s="8" t="str">
        <f t="shared" si="33"/>
        <v>43Vigilancia de la salud ambientalANTONIO NARIÑOJ. SEPTIEMBRE 2025</v>
      </c>
      <c r="N1087" s="127">
        <v>0</v>
      </c>
      <c r="O1087" s="127" cm="1">
        <f t="array" ref="O1087">IFERROR(S1087/Q1087:Q1087,0)</f>
        <v>0</v>
      </c>
      <c r="P1087" s="127"/>
      <c r="Q1087" s="98">
        <v>0</v>
      </c>
      <c r="R1087" s="98"/>
      <c r="S1087" s="99">
        <v>0</v>
      </c>
      <c r="T1087" s="98"/>
      <c r="U1087" s="98">
        <v>0</v>
      </c>
      <c r="V1087" s="98"/>
      <c r="W1087" s="98">
        <v>0</v>
      </c>
    </row>
    <row r="1088" spans="2:23" ht="48" x14ac:dyDescent="0.35">
      <c r="B1088" s="80">
        <v>43</v>
      </c>
      <c r="C1088" s="91" t="s">
        <v>70</v>
      </c>
      <c r="D1088" s="8" t="str">
        <f t="shared" si="34"/>
        <v>43Vigilancia de la salud ambiental</v>
      </c>
      <c r="E1088" s="8" t="s">
        <v>285</v>
      </c>
      <c r="F1088" s="80" t="s">
        <v>289</v>
      </c>
      <c r="G1088" s="80" t="s">
        <v>307</v>
      </c>
      <c r="H1088" s="80" t="s">
        <v>406</v>
      </c>
      <c r="I1088" s="136" t="s">
        <v>504</v>
      </c>
      <c r="J1088" s="136" t="s">
        <v>504</v>
      </c>
      <c r="K1088" s="91" t="s">
        <v>443</v>
      </c>
      <c r="L1088" s="91" t="s">
        <v>522</v>
      </c>
      <c r="M1088" s="8" t="str">
        <f t="shared" si="33"/>
        <v>43Vigilancia de la salud ambientalCANDELARIAJ. SEPTIEMBRE 2025</v>
      </c>
      <c r="N1088" s="127">
        <v>0</v>
      </c>
      <c r="O1088" s="127" cm="1">
        <f t="array" ref="O1088">IFERROR(S1088/Q1088:Q1088,0)</f>
        <v>0</v>
      </c>
      <c r="P1088" s="127"/>
      <c r="Q1088" s="98">
        <v>0</v>
      </c>
      <c r="R1088" s="98"/>
      <c r="S1088" s="99">
        <v>0</v>
      </c>
      <c r="T1088" s="98"/>
      <c r="U1088" s="98">
        <v>0</v>
      </c>
      <c r="V1088" s="98"/>
      <c r="W1088" s="98">
        <v>0</v>
      </c>
    </row>
    <row r="1089" spans="2:23" ht="60" x14ac:dyDescent="0.35">
      <c r="B1089" s="80">
        <v>43</v>
      </c>
      <c r="C1089" s="91" t="s">
        <v>70</v>
      </c>
      <c r="D1089" s="8" t="str">
        <f t="shared" si="34"/>
        <v>43Vigilancia de la salud ambiental</v>
      </c>
      <c r="E1089" s="8" t="s">
        <v>285</v>
      </c>
      <c r="F1089" s="80" t="s">
        <v>289</v>
      </c>
      <c r="G1089" s="80" t="s">
        <v>307</v>
      </c>
      <c r="H1089" s="80" t="s">
        <v>406</v>
      </c>
      <c r="I1089" s="136" t="s">
        <v>504</v>
      </c>
      <c r="J1089" s="136" t="s">
        <v>504</v>
      </c>
      <c r="K1089" s="91" t="s">
        <v>445</v>
      </c>
      <c r="L1089" s="91" t="s">
        <v>522</v>
      </c>
      <c r="M1089" s="8" t="str">
        <f t="shared" si="33"/>
        <v>43Vigilancia de la salud ambientalRAFAEL URIBE URIBEJ. SEPTIEMBRE 2025</v>
      </c>
      <c r="N1089" s="127">
        <v>0</v>
      </c>
      <c r="O1089" s="127" cm="1">
        <f t="array" ref="O1089">IFERROR(S1089/Q1089:Q1089,0)</f>
        <v>58956</v>
      </c>
      <c r="P1089" s="127"/>
      <c r="Q1089" s="98">
        <v>25</v>
      </c>
      <c r="R1089" s="98"/>
      <c r="S1089" s="99">
        <v>1473900</v>
      </c>
      <c r="T1089" s="98"/>
      <c r="U1089" s="98">
        <v>25</v>
      </c>
      <c r="V1089" s="98"/>
      <c r="W1089" s="98">
        <v>1473900</v>
      </c>
    </row>
    <row r="1090" spans="2:23" ht="46" x14ac:dyDescent="0.35">
      <c r="B1090" s="80">
        <v>46</v>
      </c>
      <c r="C1090" s="91" t="s">
        <v>70</v>
      </c>
      <c r="D1090" s="8" t="str">
        <f t="shared" si="34"/>
        <v>46Vigilancia de la salud ambiental</v>
      </c>
      <c r="E1090" s="8" t="s">
        <v>285</v>
      </c>
      <c r="F1090" s="80" t="s">
        <v>289</v>
      </c>
      <c r="G1090" s="80" t="s">
        <v>308</v>
      </c>
      <c r="H1090" s="80" t="s">
        <v>406</v>
      </c>
      <c r="I1090" s="136" t="s">
        <v>504</v>
      </c>
      <c r="J1090" s="136" t="s">
        <v>504</v>
      </c>
      <c r="K1090" s="91" t="s">
        <v>447</v>
      </c>
      <c r="L1090" s="91" t="s">
        <v>522</v>
      </c>
      <c r="M1090" s="8" t="str">
        <f t="shared" si="33"/>
        <v>46Vigilancia de la salud ambientalSANTA FEJ. SEPTIEMBRE 2025</v>
      </c>
      <c r="N1090" s="127">
        <v>0</v>
      </c>
      <c r="O1090" s="127" cm="1">
        <f t="array" ref="O1090">IFERROR(S1090/Q1090:Q1090,0)</f>
        <v>120224</v>
      </c>
      <c r="P1090" s="127"/>
      <c r="Q1090" s="98">
        <v>13</v>
      </c>
      <c r="R1090" s="98"/>
      <c r="S1090" s="99">
        <v>1562912</v>
      </c>
      <c r="T1090" s="98"/>
      <c r="U1090" s="98">
        <v>13</v>
      </c>
      <c r="V1090" s="98"/>
      <c r="W1090" s="98">
        <v>1562912</v>
      </c>
    </row>
    <row r="1091" spans="2:23" ht="48" x14ac:dyDescent="0.35">
      <c r="B1091" s="80">
        <v>46</v>
      </c>
      <c r="C1091" s="91" t="s">
        <v>70</v>
      </c>
      <c r="D1091" s="8" t="str">
        <f t="shared" si="34"/>
        <v>46Vigilancia de la salud ambiental</v>
      </c>
      <c r="E1091" s="8" t="s">
        <v>285</v>
      </c>
      <c r="F1091" s="80" t="s">
        <v>289</v>
      </c>
      <c r="G1091" s="80" t="s">
        <v>308</v>
      </c>
      <c r="H1091" s="80" t="s">
        <v>406</v>
      </c>
      <c r="I1091" s="136" t="s">
        <v>504</v>
      </c>
      <c r="J1091" s="136" t="s">
        <v>504</v>
      </c>
      <c r="K1091" s="79" t="s">
        <v>446</v>
      </c>
      <c r="L1091" s="91" t="s">
        <v>522</v>
      </c>
      <c r="M1091" s="8" t="str">
        <f t="shared" ref="M1091:M1154" si="35">+D1091&amp;K1091&amp;L1091</f>
        <v>46Vigilancia de la salud ambientalSAN CRISTOBALJ. SEPTIEMBRE 2025</v>
      </c>
      <c r="N1091" s="127">
        <v>0</v>
      </c>
      <c r="O1091" s="127" cm="1">
        <f t="array" ref="O1091">IFERROR(S1091/Q1091:Q1091,0)</f>
        <v>120224</v>
      </c>
      <c r="P1091" s="127"/>
      <c r="Q1091" s="98">
        <v>4</v>
      </c>
      <c r="R1091" s="98"/>
      <c r="S1091" s="99">
        <v>480896</v>
      </c>
      <c r="T1091" s="98"/>
      <c r="U1091" s="98">
        <v>4</v>
      </c>
      <c r="V1091" s="98"/>
      <c r="W1091" s="98">
        <v>480896</v>
      </c>
    </row>
    <row r="1092" spans="2:23" ht="48" x14ac:dyDescent="0.35">
      <c r="B1092" s="80">
        <v>46</v>
      </c>
      <c r="C1092" s="91" t="s">
        <v>70</v>
      </c>
      <c r="D1092" s="8" t="str">
        <f t="shared" ref="D1092:D1155" si="36">+B1092&amp;C1092</f>
        <v>46Vigilancia de la salud ambiental</v>
      </c>
      <c r="E1092" s="8" t="s">
        <v>285</v>
      </c>
      <c r="F1092" s="80" t="s">
        <v>289</v>
      </c>
      <c r="G1092" s="80" t="s">
        <v>308</v>
      </c>
      <c r="H1092" s="80" t="s">
        <v>406</v>
      </c>
      <c r="I1092" s="136" t="s">
        <v>504</v>
      </c>
      <c r="J1092" s="136" t="s">
        <v>504</v>
      </c>
      <c r="K1092" s="79" t="s">
        <v>444</v>
      </c>
      <c r="L1092" s="91" t="s">
        <v>522</v>
      </c>
      <c r="M1092" s="8" t="str">
        <f t="shared" si="35"/>
        <v>46Vigilancia de la salud ambientalMARTIRESJ. SEPTIEMBRE 2025</v>
      </c>
      <c r="N1092" s="127">
        <v>0</v>
      </c>
      <c r="O1092" s="127" cm="1">
        <f t="array" ref="O1092">IFERROR(S1092/Q1092:Q1092,0)</f>
        <v>120224</v>
      </c>
      <c r="P1092" s="127"/>
      <c r="Q1092" s="98">
        <v>9</v>
      </c>
      <c r="R1092" s="98"/>
      <c r="S1092" s="99">
        <v>1082016</v>
      </c>
      <c r="T1092" s="98"/>
      <c r="U1092" s="98">
        <v>9</v>
      </c>
      <c r="V1092" s="98"/>
      <c r="W1092" s="98">
        <v>1082016</v>
      </c>
    </row>
    <row r="1093" spans="2:23" ht="60" x14ac:dyDescent="0.35">
      <c r="B1093" s="80">
        <v>46</v>
      </c>
      <c r="C1093" s="91" t="s">
        <v>70</v>
      </c>
      <c r="D1093" s="8" t="str">
        <f t="shared" si="36"/>
        <v>46Vigilancia de la salud ambiental</v>
      </c>
      <c r="E1093" s="8" t="s">
        <v>285</v>
      </c>
      <c r="F1093" s="80" t="s">
        <v>289</v>
      </c>
      <c r="G1093" s="80" t="s">
        <v>308</v>
      </c>
      <c r="H1093" s="80" t="s">
        <v>406</v>
      </c>
      <c r="I1093" s="136" t="s">
        <v>504</v>
      </c>
      <c r="J1093" s="136" t="s">
        <v>504</v>
      </c>
      <c r="K1093" s="91" t="s">
        <v>442</v>
      </c>
      <c r="L1093" s="91" t="s">
        <v>522</v>
      </c>
      <c r="M1093" s="8" t="str">
        <f t="shared" si="35"/>
        <v>46Vigilancia de la salud ambientalANTONIO NARIÑOJ. SEPTIEMBRE 2025</v>
      </c>
      <c r="N1093" s="127">
        <v>0</v>
      </c>
      <c r="O1093" s="127" cm="1">
        <f t="array" ref="O1093">IFERROR(S1093/Q1093:Q1093,0)</f>
        <v>0</v>
      </c>
      <c r="P1093" s="127"/>
      <c r="Q1093" s="98">
        <v>0</v>
      </c>
      <c r="R1093" s="98"/>
      <c r="S1093" s="99">
        <v>0</v>
      </c>
      <c r="T1093" s="98"/>
      <c r="U1093" s="98">
        <v>0</v>
      </c>
      <c r="V1093" s="98"/>
      <c r="W1093" s="98">
        <v>0</v>
      </c>
    </row>
    <row r="1094" spans="2:23" ht="48" x14ac:dyDescent="0.35">
      <c r="B1094" s="80">
        <v>46</v>
      </c>
      <c r="C1094" s="91" t="s">
        <v>70</v>
      </c>
      <c r="D1094" s="8" t="str">
        <f t="shared" si="36"/>
        <v>46Vigilancia de la salud ambiental</v>
      </c>
      <c r="E1094" s="8" t="s">
        <v>285</v>
      </c>
      <c r="F1094" s="80" t="s">
        <v>289</v>
      </c>
      <c r="G1094" s="80" t="s">
        <v>308</v>
      </c>
      <c r="H1094" s="80" t="s">
        <v>406</v>
      </c>
      <c r="I1094" s="136" t="s">
        <v>504</v>
      </c>
      <c r="J1094" s="136" t="s">
        <v>504</v>
      </c>
      <c r="K1094" s="79" t="s">
        <v>443</v>
      </c>
      <c r="L1094" s="91" t="s">
        <v>522</v>
      </c>
      <c r="M1094" s="8" t="str">
        <f t="shared" si="35"/>
        <v>46Vigilancia de la salud ambientalCANDELARIAJ. SEPTIEMBRE 2025</v>
      </c>
      <c r="N1094" s="127">
        <v>0</v>
      </c>
      <c r="O1094" s="127" cm="1">
        <f t="array" ref="O1094">IFERROR(S1094/Q1094:Q1094,0)</f>
        <v>120224</v>
      </c>
      <c r="P1094" s="127"/>
      <c r="Q1094" s="98">
        <v>8</v>
      </c>
      <c r="R1094" s="98"/>
      <c r="S1094" s="99">
        <v>961792</v>
      </c>
      <c r="T1094" s="98"/>
      <c r="U1094" s="98">
        <v>8</v>
      </c>
      <c r="V1094" s="98"/>
      <c r="W1094" s="98">
        <v>961792</v>
      </c>
    </row>
    <row r="1095" spans="2:23" ht="60" x14ac:dyDescent="0.35">
      <c r="B1095" s="80">
        <v>46</v>
      </c>
      <c r="C1095" s="91" t="s">
        <v>70</v>
      </c>
      <c r="D1095" s="8" t="str">
        <f t="shared" si="36"/>
        <v>46Vigilancia de la salud ambiental</v>
      </c>
      <c r="E1095" s="8" t="s">
        <v>285</v>
      </c>
      <c r="F1095" s="80" t="s">
        <v>289</v>
      </c>
      <c r="G1095" s="80" t="s">
        <v>308</v>
      </c>
      <c r="H1095" s="80" t="s">
        <v>406</v>
      </c>
      <c r="I1095" s="136" t="s">
        <v>504</v>
      </c>
      <c r="J1095" s="136" t="s">
        <v>504</v>
      </c>
      <c r="K1095" s="91" t="s">
        <v>445</v>
      </c>
      <c r="L1095" s="91" t="s">
        <v>522</v>
      </c>
      <c r="M1095" s="8" t="str">
        <f t="shared" si="35"/>
        <v>46Vigilancia de la salud ambientalRAFAEL URIBE URIBEJ. SEPTIEMBRE 2025</v>
      </c>
      <c r="N1095" s="127">
        <v>0</v>
      </c>
      <c r="O1095" s="127" cm="1">
        <f t="array" ref="O1095">IFERROR(S1095/Q1095:Q1095,0)</f>
        <v>120224</v>
      </c>
      <c r="P1095" s="127"/>
      <c r="Q1095" s="98">
        <v>2</v>
      </c>
      <c r="R1095" s="98"/>
      <c r="S1095" s="99">
        <v>240448</v>
      </c>
      <c r="T1095" s="98"/>
      <c r="U1095" s="98">
        <v>2</v>
      </c>
      <c r="V1095" s="98"/>
      <c r="W1095" s="98">
        <v>240448</v>
      </c>
    </row>
    <row r="1096" spans="2:23" ht="43.5" x14ac:dyDescent="0.35">
      <c r="B1096" s="80">
        <v>63</v>
      </c>
      <c r="C1096" s="91" t="s">
        <v>70</v>
      </c>
      <c r="D1096" s="8" t="str">
        <f t="shared" si="36"/>
        <v>63Vigilancia de la salud ambiental</v>
      </c>
      <c r="E1096" s="8" t="s">
        <v>285</v>
      </c>
      <c r="F1096" s="80" t="s">
        <v>289</v>
      </c>
      <c r="G1096" s="80" t="s">
        <v>309</v>
      </c>
      <c r="H1096" s="80" t="s">
        <v>408</v>
      </c>
      <c r="I1096" s="136" t="s">
        <v>504</v>
      </c>
      <c r="J1096" s="136" t="s">
        <v>504</v>
      </c>
      <c r="K1096" s="91" t="s">
        <v>447</v>
      </c>
      <c r="L1096" s="91" t="s">
        <v>522</v>
      </c>
      <c r="M1096" s="8" t="str">
        <f t="shared" si="35"/>
        <v>63Vigilancia de la salud ambientalSANTA FEJ. SEPTIEMBRE 2025</v>
      </c>
      <c r="N1096" s="127">
        <v>0</v>
      </c>
      <c r="O1096" s="127" cm="1">
        <f t="array" ref="O1096">IFERROR(S1096/Q1096:Q1096,0)</f>
        <v>58956</v>
      </c>
      <c r="P1096" s="127"/>
      <c r="Q1096" s="98">
        <v>2</v>
      </c>
      <c r="R1096" s="98"/>
      <c r="S1096" s="99">
        <v>117912</v>
      </c>
      <c r="T1096" s="98"/>
      <c r="U1096" s="98">
        <v>2</v>
      </c>
      <c r="V1096" s="98"/>
      <c r="W1096" s="98">
        <v>117912</v>
      </c>
    </row>
    <row r="1097" spans="2:23" ht="48" x14ac:dyDescent="0.35">
      <c r="B1097" s="80">
        <v>63</v>
      </c>
      <c r="C1097" s="91" t="s">
        <v>70</v>
      </c>
      <c r="D1097" s="8" t="str">
        <f t="shared" si="36"/>
        <v>63Vigilancia de la salud ambiental</v>
      </c>
      <c r="E1097" s="8" t="s">
        <v>285</v>
      </c>
      <c r="F1097" s="80" t="s">
        <v>289</v>
      </c>
      <c r="G1097" s="80" t="s">
        <v>309</v>
      </c>
      <c r="H1097" s="80" t="s">
        <v>408</v>
      </c>
      <c r="I1097" s="136" t="s">
        <v>504</v>
      </c>
      <c r="J1097" s="136" t="s">
        <v>504</v>
      </c>
      <c r="K1097" s="79" t="s">
        <v>446</v>
      </c>
      <c r="L1097" s="91" t="s">
        <v>522</v>
      </c>
      <c r="M1097" s="8" t="str">
        <f t="shared" si="35"/>
        <v>63Vigilancia de la salud ambientalSAN CRISTOBALJ. SEPTIEMBRE 2025</v>
      </c>
      <c r="N1097" s="127">
        <v>0</v>
      </c>
      <c r="O1097" s="127" cm="1">
        <f t="array" ref="O1097">IFERROR(S1097/Q1097:Q1097,0)</f>
        <v>58956</v>
      </c>
      <c r="P1097" s="127"/>
      <c r="Q1097" s="98">
        <v>3</v>
      </c>
      <c r="R1097" s="98"/>
      <c r="S1097" s="99">
        <v>176868</v>
      </c>
      <c r="T1097" s="98"/>
      <c r="U1097" s="98">
        <v>3</v>
      </c>
      <c r="V1097" s="98"/>
      <c r="W1097" s="98">
        <v>176868</v>
      </c>
    </row>
    <row r="1098" spans="2:23" ht="48" x14ac:dyDescent="0.35">
      <c r="B1098" s="80">
        <v>63</v>
      </c>
      <c r="C1098" s="91" t="s">
        <v>70</v>
      </c>
      <c r="D1098" s="8" t="str">
        <f t="shared" si="36"/>
        <v>63Vigilancia de la salud ambiental</v>
      </c>
      <c r="E1098" s="8" t="s">
        <v>285</v>
      </c>
      <c r="F1098" s="80" t="s">
        <v>289</v>
      </c>
      <c r="G1098" s="80" t="s">
        <v>309</v>
      </c>
      <c r="H1098" s="80" t="s">
        <v>408</v>
      </c>
      <c r="I1098" s="136" t="s">
        <v>504</v>
      </c>
      <c r="J1098" s="136" t="s">
        <v>504</v>
      </c>
      <c r="K1098" s="79" t="s">
        <v>444</v>
      </c>
      <c r="L1098" s="91" t="s">
        <v>522</v>
      </c>
      <c r="M1098" s="8" t="str">
        <f t="shared" si="35"/>
        <v>63Vigilancia de la salud ambientalMARTIRESJ. SEPTIEMBRE 2025</v>
      </c>
      <c r="N1098" s="127">
        <v>0</v>
      </c>
      <c r="O1098" s="127" cm="1">
        <f t="array" ref="O1098">IFERROR(S1098/Q1098:Q1098,0)</f>
        <v>0</v>
      </c>
      <c r="P1098" s="127"/>
      <c r="Q1098" s="98">
        <v>0</v>
      </c>
      <c r="R1098" s="98"/>
      <c r="S1098" s="99">
        <v>0</v>
      </c>
      <c r="T1098" s="98"/>
      <c r="U1098" s="98">
        <v>0</v>
      </c>
      <c r="V1098" s="98"/>
      <c r="W1098" s="98">
        <v>0</v>
      </c>
    </row>
    <row r="1099" spans="2:23" ht="60" x14ac:dyDescent="0.35">
      <c r="B1099" s="80">
        <v>63</v>
      </c>
      <c r="C1099" s="91" t="s">
        <v>70</v>
      </c>
      <c r="D1099" s="8" t="str">
        <f t="shared" si="36"/>
        <v>63Vigilancia de la salud ambiental</v>
      </c>
      <c r="E1099" s="8" t="s">
        <v>285</v>
      </c>
      <c r="F1099" s="80" t="s">
        <v>289</v>
      </c>
      <c r="G1099" s="80" t="s">
        <v>309</v>
      </c>
      <c r="H1099" s="80" t="s">
        <v>408</v>
      </c>
      <c r="I1099" s="136" t="s">
        <v>504</v>
      </c>
      <c r="J1099" s="136" t="s">
        <v>504</v>
      </c>
      <c r="K1099" s="91" t="s">
        <v>442</v>
      </c>
      <c r="L1099" s="91" t="s">
        <v>522</v>
      </c>
      <c r="M1099" s="8" t="str">
        <f t="shared" si="35"/>
        <v>63Vigilancia de la salud ambientalANTONIO NARIÑOJ. SEPTIEMBRE 2025</v>
      </c>
      <c r="N1099" s="127">
        <v>0</v>
      </c>
      <c r="O1099" s="127" cm="1">
        <f t="array" ref="O1099">IFERROR(S1099/Q1099:Q1099,0)</f>
        <v>58956</v>
      </c>
      <c r="P1099" s="127"/>
      <c r="Q1099" s="98">
        <v>1</v>
      </c>
      <c r="R1099" s="98"/>
      <c r="S1099" s="99">
        <v>58956</v>
      </c>
      <c r="T1099" s="98"/>
      <c r="U1099" s="98">
        <v>1</v>
      </c>
      <c r="V1099" s="98"/>
      <c r="W1099" s="98">
        <v>58956</v>
      </c>
    </row>
    <row r="1100" spans="2:23" ht="48" x14ac:dyDescent="0.35">
      <c r="B1100" s="80">
        <v>63</v>
      </c>
      <c r="C1100" s="91" t="s">
        <v>70</v>
      </c>
      <c r="D1100" s="8" t="str">
        <f t="shared" si="36"/>
        <v>63Vigilancia de la salud ambiental</v>
      </c>
      <c r="E1100" s="8" t="s">
        <v>285</v>
      </c>
      <c r="F1100" s="80" t="s">
        <v>289</v>
      </c>
      <c r="G1100" s="80" t="s">
        <v>309</v>
      </c>
      <c r="H1100" s="80" t="s">
        <v>408</v>
      </c>
      <c r="I1100" s="136" t="s">
        <v>504</v>
      </c>
      <c r="J1100" s="136" t="s">
        <v>504</v>
      </c>
      <c r="K1100" s="79" t="s">
        <v>443</v>
      </c>
      <c r="L1100" s="91" t="s">
        <v>522</v>
      </c>
      <c r="M1100" s="8" t="str">
        <f t="shared" si="35"/>
        <v>63Vigilancia de la salud ambientalCANDELARIAJ. SEPTIEMBRE 2025</v>
      </c>
      <c r="N1100" s="127">
        <v>0</v>
      </c>
      <c r="O1100" s="127" cm="1">
        <f t="array" ref="O1100">IFERROR(S1100/Q1100:Q1100,0)</f>
        <v>58956</v>
      </c>
      <c r="P1100" s="127"/>
      <c r="Q1100" s="98">
        <v>3</v>
      </c>
      <c r="R1100" s="98"/>
      <c r="S1100" s="99">
        <v>176868</v>
      </c>
      <c r="T1100" s="98"/>
      <c r="U1100" s="98">
        <v>3</v>
      </c>
      <c r="V1100" s="98"/>
      <c r="W1100" s="98">
        <v>176868</v>
      </c>
    </row>
    <row r="1101" spans="2:23" ht="60" x14ac:dyDescent="0.35">
      <c r="B1101" s="80">
        <v>63</v>
      </c>
      <c r="C1101" s="91" t="s">
        <v>70</v>
      </c>
      <c r="D1101" s="8" t="str">
        <f t="shared" si="36"/>
        <v>63Vigilancia de la salud ambiental</v>
      </c>
      <c r="E1101" s="8" t="s">
        <v>285</v>
      </c>
      <c r="F1101" s="80" t="s">
        <v>289</v>
      </c>
      <c r="G1101" s="80" t="s">
        <v>309</v>
      </c>
      <c r="H1101" s="80" t="s">
        <v>408</v>
      </c>
      <c r="I1101" s="136" t="s">
        <v>504</v>
      </c>
      <c r="J1101" s="136" t="s">
        <v>504</v>
      </c>
      <c r="K1101" s="91" t="s">
        <v>445</v>
      </c>
      <c r="L1101" s="91" t="s">
        <v>522</v>
      </c>
      <c r="M1101" s="8" t="str">
        <f t="shared" si="35"/>
        <v>63Vigilancia de la salud ambientalRAFAEL URIBE URIBEJ. SEPTIEMBRE 2025</v>
      </c>
      <c r="N1101" s="127">
        <v>0</v>
      </c>
      <c r="O1101" s="127" cm="1">
        <f t="array" ref="O1101">IFERROR(S1101/Q1101:Q1101,0)</f>
        <v>58956</v>
      </c>
      <c r="P1101" s="127"/>
      <c r="Q1101" s="98">
        <v>1</v>
      </c>
      <c r="R1101" s="98"/>
      <c r="S1101" s="99">
        <v>58956</v>
      </c>
      <c r="T1101" s="98"/>
      <c r="U1101" s="98">
        <v>0</v>
      </c>
      <c r="V1101" s="98"/>
      <c r="W1101" s="98">
        <v>0</v>
      </c>
    </row>
    <row r="1102" spans="2:23" ht="57.5" x14ac:dyDescent="0.35">
      <c r="B1102" s="80">
        <v>64</v>
      </c>
      <c r="C1102" s="91" t="s">
        <v>70</v>
      </c>
      <c r="D1102" s="8" t="str">
        <f t="shared" si="36"/>
        <v>64Vigilancia de la salud ambiental</v>
      </c>
      <c r="E1102" s="8" t="s">
        <v>285</v>
      </c>
      <c r="F1102" s="80" t="s">
        <v>290</v>
      </c>
      <c r="G1102" s="80" t="s">
        <v>310</v>
      </c>
      <c r="H1102" s="80" t="s">
        <v>406</v>
      </c>
      <c r="I1102" s="136" t="s">
        <v>504</v>
      </c>
      <c r="J1102" s="136" t="s">
        <v>504</v>
      </c>
      <c r="K1102" s="79" t="s">
        <v>446</v>
      </c>
      <c r="L1102" s="91" t="s">
        <v>522</v>
      </c>
      <c r="M1102" s="8" t="str">
        <f t="shared" si="35"/>
        <v>64Vigilancia de la salud ambientalSAN CRISTOBALJ. SEPTIEMBRE 2025</v>
      </c>
      <c r="N1102" s="127">
        <v>0</v>
      </c>
      <c r="O1102" s="127" cm="1">
        <f t="array" ref="O1102">IFERROR(S1102/Q1102:Q1102,0)</f>
        <v>0</v>
      </c>
      <c r="P1102" s="127"/>
      <c r="Q1102" s="98">
        <v>0</v>
      </c>
      <c r="R1102" s="98"/>
      <c r="S1102" s="99">
        <v>0</v>
      </c>
      <c r="T1102" s="98"/>
      <c r="U1102" s="98">
        <v>0</v>
      </c>
      <c r="V1102" s="98"/>
      <c r="W1102" s="98">
        <v>0</v>
      </c>
    </row>
    <row r="1103" spans="2:23" ht="57.5" x14ac:dyDescent="0.35">
      <c r="B1103" s="80">
        <v>64</v>
      </c>
      <c r="C1103" s="91" t="s">
        <v>70</v>
      </c>
      <c r="D1103" s="8" t="str">
        <f t="shared" si="36"/>
        <v>64Vigilancia de la salud ambiental</v>
      </c>
      <c r="E1103" s="8" t="s">
        <v>285</v>
      </c>
      <c r="F1103" s="80" t="s">
        <v>290</v>
      </c>
      <c r="G1103" s="80" t="s">
        <v>310</v>
      </c>
      <c r="H1103" s="80" t="s">
        <v>406</v>
      </c>
      <c r="I1103" s="136" t="s">
        <v>504</v>
      </c>
      <c r="J1103" s="136" t="s">
        <v>504</v>
      </c>
      <c r="K1103" s="91" t="s">
        <v>444</v>
      </c>
      <c r="L1103" s="91" t="s">
        <v>522</v>
      </c>
      <c r="M1103" s="8" t="str">
        <f t="shared" si="35"/>
        <v>64Vigilancia de la salud ambientalMARTIRESJ. SEPTIEMBRE 2025</v>
      </c>
      <c r="N1103" s="127">
        <v>0</v>
      </c>
      <c r="O1103" s="127" cm="1">
        <f t="array" ref="O1103">IFERROR(S1103/Q1103:Q1103,0)</f>
        <v>0</v>
      </c>
      <c r="P1103" s="127"/>
      <c r="Q1103" s="98">
        <v>0</v>
      </c>
      <c r="R1103" s="98"/>
      <c r="S1103" s="99">
        <v>0</v>
      </c>
      <c r="T1103" s="98"/>
      <c r="U1103" s="98">
        <v>0</v>
      </c>
      <c r="V1103" s="98"/>
      <c r="W1103" s="98">
        <v>0</v>
      </c>
    </row>
    <row r="1104" spans="2:23" ht="57.5" x14ac:dyDescent="0.35">
      <c r="B1104" s="80">
        <v>64</v>
      </c>
      <c r="C1104" s="91" t="s">
        <v>70</v>
      </c>
      <c r="D1104" s="8" t="str">
        <f t="shared" si="36"/>
        <v>64Vigilancia de la salud ambiental</v>
      </c>
      <c r="E1104" s="8" t="s">
        <v>285</v>
      </c>
      <c r="F1104" s="80" t="s">
        <v>290</v>
      </c>
      <c r="G1104" s="80" t="s">
        <v>310</v>
      </c>
      <c r="H1104" s="80" t="s">
        <v>406</v>
      </c>
      <c r="I1104" s="136" t="s">
        <v>504</v>
      </c>
      <c r="J1104" s="136" t="s">
        <v>504</v>
      </c>
      <c r="K1104" s="79" t="s">
        <v>443</v>
      </c>
      <c r="L1104" s="91" t="s">
        <v>522</v>
      </c>
      <c r="M1104" s="8" t="str">
        <f t="shared" si="35"/>
        <v>64Vigilancia de la salud ambientalCANDELARIAJ. SEPTIEMBRE 2025</v>
      </c>
      <c r="N1104" s="127">
        <v>0</v>
      </c>
      <c r="O1104" s="127" cm="1">
        <f t="array" ref="O1104">IFERROR(S1104/Q1104:Q1104,0)</f>
        <v>52021</v>
      </c>
      <c r="P1104" s="127"/>
      <c r="Q1104" s="98">
        <v>14</v>
      </c>
      <c r="R1104" s="98"/>
      <c r="S1104" s="99">
        <v>728294</v>
      </c>
      <c r="T1104" s="98"/>
      <c r="U1104" s="98">
        <v>14</v>
      </c>
      <c r="V1104" s="98"/>
      <c r="W1104" s="98">
        <v>728294</v>
      </c>
    </row>
    <row r="1105" spans="2:23" ht="92" x14ac:dyDescent="0.35">
      <c r="B1105" s="80">
        <v>65</v>
      </c>
      <c r="C1105" s="91" t="s">
        <v>70</v>
      </c>
      <c r="D1105" s="8" t="str">
        <f t="shared" si="36"/>
        <v>65Vigilancia de la salud ambiental</v>
      </c>
      <c r="E1105" s="8" t="s">
        <v>285</v>
      </c>
      <c r="F1105" s="80" t="s">
        <v>290</v>
      </c>
      <c r="G1105" s="80" t="s">
        <v>311</v>
      </c>
      <c r="H1105" s="80" t="s">
        <v>406</v>
      </c>
      <c r="I1105" s="136" t="s">
        <v>504</v>
      </c>
      <c r="J1105" s="136" t="s">
        <v>504</v>
      </c>
      <c r="K1105" s="91" t="s">
        <v>447</v>
      </c>
      <c r="L1105" s="91" t="s">
        <v>522</v>
      </c>
      <c r="M1105" s="8" t="str">
        <f t="shared" si="35"/>
        <v>65Vigilancia de la salud ambientalSANTA FEJ. SEPTIEMBRE 2025</v>
      </c>
      <c r="N1105" s="127">
        <v>0</v>
      </c>
      <c r="O1105" s="127" cm="1">
        <f t="array" ref="O1105">IFERROR(S1105/Q1105:Q1105,0)</f>
        <v>138720</v>
      </c>
      <c r="P1105" s="127"/>
      <c r="Q1105" s="98">
        <v>8</v>
      </c>
      <c r="R1105" s="98"/>
      <c r="S1105" s="99">
        <v>1109760</v>
      </c>
      <c r="T1105" s="98"/>
      <c r="U1105" s="98">
        <v>8</v>
      </c>
      <c r="V1105" s="98"/>
      <c r="W1105" s="98">
        <v>1109760</v>
      </c>
    </row>
    <row r="1106" spans="2:23" ht="92" x14ac:dyDescent="0.35">
      <c r="B1106" s="80">
        <v>65</v>
      </c>
      <c r="C1106" s="91" t="s">
        <v>70</v>
      </c>
      <c r="D1106" s="8" t="str">
        <f t="shared" si="36"/>
        <v>65Vigilancia de la salud ambiental</v>
      </c>
      <c r="E1106" s="8" t="s">
        <v>285</v>
      </c>
      <c r="F1106" s="80" t="s">
        <v>290</v>
      </c>
      <c r="G1106" s="80" t="s">
        <v>311</v>
      </c>
      <c r="H1106" s="80" t="s">
        <v>406</v>
      </c>
      <c r="I1106" s="136" t="s">
        <v>504</v>
      </c>
      <c r="J1106" s="136" t="s">
        <v>504</v>
      </c>
      <c r="K1106" s="79" t="s">
        <v>446</v>
      </c>
      <c r="L1106" s="91" t="s">
        <v>522</v>
      </c>
      <c r="M1106" s="8" t="str">
        <f t="shared" si="35"/>
        <v>65Vigilancia de la salud ambientalSAN CRISTOBALJ. SEPTIEMBRE 2025</v>
      </c>
      <c r="N1106" s="127">
        <v>0</v>
      </c>
      <c r="O1106" s="127" cm="1">
        <f t="array" ref="O1106">IFERROR(S1106/Q1106:Q1106,0)</f>
        <v>138720</v>
      </c>
      <c r="P1106" s="127"/>
      <c r="Q1106" s="98">
        <v>13</v>
      </c>
      <c r="R1106" s="98"/>
      <c r="S1106" s="99">
        <v>1803360</v>
      </c>
      <c r="T1106" s="98"/>
      <c r="U1106" s="98">
        <v>13</v>
      </c>
      <c r="V1106" s="98"/>
      <c r="W1106" s="98">
        <v>1803360</v>
      </c>
    </row>
    <row r="1107" spans="2:23" ht="92" x14ac:dyDescent="0.35">
      <c r="B1107" s="80">
        <v>65</v>
      </c>
      <c r="C1107" s="91" t="s">
        <v>70</v>
      </c>
      <c r="D1107" s="8" t="str">
        <f t="shared" si="36"/>
        <v>65Vigilancia de la salud ambiental</v>
      </c>
      <c r="E1107" s="8" t="s">
        <v>285</v>
      </c>
      <c r="F1107" s="80" t="s">
        <v>290</v>
      </c>
      <c r="G1107" s="80" t="s">
        <v>311</v>
      </c>
      <c r="H1107" s="80" t="s">
        <v>406</v>
      </c>
      <c r="I1107" s="136" t="s">
        <v>504</v>
      </c>
      <c r="J1107" s="136" t="s">
        <v>504</v>
      </c>
      <c r="K1107" s="79" t="s">
        <v>444</v>
      </c>
      <c r="L1107" s="91" t="s">
        <v>522</v>
      </c>
      <c r="M1107" s="8" t="str">
        <f t="shared" si="35"/>
        <v>65Vigilancia de la salud ambientalMARTIRESJ. SEPTIEMBRE 2025</v>
      </c>
      <c r="N1107" s="127">
        <v>0</v>
      </c>
      <c r="O1107" s="127" cm="1">
        <f t="array" ref="O1107">IFERROR(S1107/Q1107:Q1107,0)</f>
        <v>138720</v>
      </c>
      <c r="P1107" s="127"/>
      <c r="Q1107" s="98">
        <v>28</v>
      </c>
      <c r="R1107" s="98"/>
      <c r="S1107" s="99">
        <v>3884160</v>
      </c>
      <c r="T1107" s="98"/>
      <c r="U1107" s="98">
        <v>18</v>
      </c>
      <c r="V1107" s="98"/>
      <c r="W1107" s="98">
        <v>2496960</v>
      </c>
    </row>
    <row r="1108" spans="2:23" ht="92" x14ac:dyDescent="0.35">
      <c r="B1108" s="80">
        <v>65</v>
      </c>
      <c r="C1108" s="91" t="s">
        <v>70</v>
      </c>
      <c r="D1108" s="8" t="str">
        <f t="shared" si="36"/>
        <v>65Vigilancia de la salud ambiental</v>
      </c>
      <c r="E1108" s="8" t="s">
        <v>285</v>
      </c>
      <c r="F1108" s="80" t="s">
        <v>290</v>
      </c>
      <c r="G1108" s="80" t="s">
        <v>311</v>
      </c>
      <c r="H1108" s="80" t="s">
        <v>406</v>
      </c>
      <c r="I1108" s="136" t="s">
        <v>504</v>
      </c>
      <c r="J1108" s="136" t="s">
        <v>504</v>
      </c>
      <c r="K1108" s="91" t="s">
        <v>442</v>
      </c>
      <c r="L1108" s="91" t="s">
        <v>522</v>
      </c>
      <c r="M1108" s="8" t="str">
        <f t="shared" si="35"/>
        <v>65Vigilancia de la salud ambientalANTONIO NARIÑOJ. SEPTIEMBRE 2025</v>
      </c>
      <c r="N1108" s="127">
        <v>0</v>
      </c>
      <c r="O1108" s="127" cm="1">
        <f t="array" ref="O1108">IFERROR(S1108/Q1108:Q1108,0)</f>
        <v>138720</v>
      </c>
      <c r="P1108" s="127"/>
      <c r="Q1108" s="98">
        <v>13</v>
      </c>
      <c r="R1108" s="98"/>
      <c r="S1108" s="99">
        <v>1803360</v>
      </c>
      <c r="T1108" s="98"/>
      <c r="U1108" s="98">
        <v>13</v>
      </c>
      <c r="V1108" s="98"/>
      <c r="W1108" s="98">
        <v>1803360</v>
      </c>
    </row>
    <row r="1109" spans="2:23" ht="92" x14ac:dyDescent="0.35">
      <c r="B1109" s="80">
        <v>65</v>
      </c>
      <c r="C1109" s="91" t="s">
        <v>70</v>
      </c>
      <c r="D1109" s="8" t="str">
        <f t="shared" si="36"/>
        <v>65Vigilancia de la salud ambiental</v>
      </c>
      <c r="E1109" s="8" t="s">
        <v>285</v>
      </c>
      <c r="F1109" s="80" t="s">
        <v>290</v>
      </c>
      <c r="G1109" s="80" t="s">
        <v>311</v>
      </c>
      <c r="H1109" s="80" t="s">
        <v>406</v>
      </c>
      <c r="I1109" s="136" t="s">
        <v>504</v>
      </c>
      <c r="J1109" s="136" t="s">
        <v>504</v>
      </c>
      <c r="K1109" s="79" t="s">
        <v>443</v>
      </c>
      <c r="L1109" s="91" t="s">
        <v>522</v>
      </c>
      <c r="M1109" s="8" t="str">
        <f t="shared" si="35"/>
        <v>65Vigilancia de la salud ambientalCANDELARIAJ. SEPTIEMBRE 2025</v>
      </c>
      <c r="N1109" s="127">
        <v>0</v>
      </c>
      <c r="O1109" s="127" cm="1">
        <f t="array" ref="O1109">IFERROR(S1109/Q1109:Q1109,0)</f>
        <v>138720</v>
      </c>
      <c r="P1109" s="127"/>
      <c r="Q1109" s="98">
        <v>4</v>
      </c>
      <c r="R1109" s="98"/>
      <c r="S1109" s="99">
        <v>554880</v>
      </c>
      <c r="T1109" s="98"/>
      <c r="U1109" s="98">
        <v>4</v>
      </c>
      <c r="V1109" s="98"/>
      <c r="W1109" s="98">
        <v>554880</v>
      </c>
    </row>
    <row r="1110" spans="2:23" ht="92" x14ac:dyDescent="0.35">
      <c r="B1110" s="80">
        <v>65</v>
      </c>
      <c r="C1110" s="91" t="s">
        <v>70</v>
      </c>
      <c r="D1110" s="8" t="str">
        <f t="shared" si="36"/>
        <v>65Vigilancia de la salud ambiental</v>
      </c>
      <c r="E1110" s="8" t="s">
        <v>285</v>
      </c>
      <c r="F1110" s="80" t="s">
        <v>290</v>
      </c>
      <c r="G1110" s="80" t="s">
        <v>311</v>
      </c>
      <c r="H1110" s="80" t="s">
        <v>406</v>
      </c>
      <c r="I1110" s="136" t="s">
        <v>504</v>
      </c>
      <c r="J1110" s="136" t="s">
        <v>504</v>
      </c>
      <c r="K1110" s="91" t="s">
        <v>445</v>
      </c>
      <c r="L1110" s="91" t="s">
        <v>522</v>
      </c>
      <c r="M1110" s="8" t="str">
        <f t="shared" si="35"/>
        <v>65Vigilancia de la salud ambientalRAFAEL URIBE URIBEJ. SEPTIEMBRE 2025</v>
      </c>
      <c r="N1110" s="127">
        <v>0</v>
      </c>
      <c r="O1110" s="127" cm="1">
        <f t="array" ref="O1110">IFERROR(S1110/Q1110:Q1110,0)</f>
        <v>138720</v>
      </c>
      <c r="P1110" s="127"/>
      <c r="Q1110" s="98">
        <v>22</v>
      </c>
      <c r="R1110" s="98"/>
      <c r="S1110" s="99">
        <v>3051840</v>
      </c>
      <c r="T1110" s="98"/>
      <c r="U1110" s="98">
        <v>22</v>
      </c>
      <c r="V1110" s="98"/>
      <c r="W1110" s="98">
        <v>3051840</v>
      </c>
    </row>
    <row r="1111" spans="2:23" ht="92" x14ac:dyDescent="0.35">
      <c r="B1111" s="80">
        <v>68</v>
      </c>
      <c r="C1111" s="91" t="s">
        <v>70</v>
      </c>
      <c r="D1111" s="8" t="str">
        <f t="shared" si="36"/>
        <v>68Vigilancia de la salud ambiental</v>
      </c>
      <c r="E1111" s="8" t="s">
        <v>285</v>
      </c>
      <c r="F1111" s="80" t="s">
        <v>290</v>
      </c>
      <c r="G1111" s="80" t="s">
        <v>416</v>
      </c>
      <c r="H1111" s="80" t="s">
        <v>406</v>
      </c>
      <c r="I1111" s="136" t="s">
        <v>504</v>
      </c>
      <c r="J1111" s="136" t="s">
        <v>504</v>
      </c>
      <c r="K1111" s="79" t="s">
        <v>447</v>
      </c>
      <c r="L1111" s="91" t="s">
        <v>522</v>
      </c>
      <c r="M1111" s="8" t="str">
        <f t="shared" si="35"/>
        <v>68Vigilancia de la salud ambientalSANTA FEJ. SEPTIEMBRE 2025</v>
      </c>
      <c r="N1111" s="127">
        <v>0</v>
      </c>
      <c r="O1111" s="127" cm="1">
        <f t="array" ref="O1111">IFERROR(S1111/Q1111:Q1111,0)</f>
        <v>0</v>
      </c>
      <c r="P1111" s="127"/>
      <c r="Q1111" s="98">
        <v>0</v>
      </c>
      <c r="R1111" s="98"/>
      <c r="S1111" s="99">
        <v>0</v>
      </c>
      <c r="T1111" s="98"/>
      <c r="U1111" s="98">
        <v>0</v>
      </c>
      <c r="V1111" s="98"/>
      <c r="W1111" s="98">
        <v>0</v>
      </c>
    </row>
    <row r="1112" spans="2:23" ht="92" x14ac:dyDescent="0.35">
      <c r="B1112" s="80">
        <v>68</v>
      </c>
      <c r="C1112" s="91" t="s">
        <v>70</v>
      </c>
      <c r="D1112" s="8" t="str">
        <f t="shared" si="36"/>
        <v>68Vigilancia de la salud ambiental</v>
      </c>
      <c r="E1112" s="8" t="s">
        <v>285</v>
      </c>
      <c r="F1112" s="80" t="s">
        <v>290</v>
      </c>
      <c r="G1112" s="80" t="s">
        <v>416</v>
      </c>
      <c r="H1112" s="80" t="s">
        <v>406</v>
      </c>
      <c r="I1112" s="136" t="s">
        <v>504</v>
      </c>
      <c r="J1112" s="136" t="s">
        <v>504</v>
      </c>
      <c r="K1112" s="91" t="s">
        <v>446</v>
      </c>
      <c r="L1112" s="91" t="s">
        <v>522</v>
      </c>
      <c r="M1112" s="8" t="str">
        <f t="shared" si="35"/>
        <v>68Vigilancia de la salud ambientalSAN CRISTOBALJ. SEPTIEMBRE 2025</v>
      </c>
      <c r="N1112" s="127">
        <v>0</v>
      </c>
      <c r="O1112" s="127" cm="1">
        <f t="array" ref="O1112">IFERROR(S1112/Q1112:Q1112,0)</f>
        <v>277440</v>
      </c>
      <c r="P1112" s="127"/>
      <c r="Q1112" s="98">
        <v>1</v>
      </c>
      <c r="R1112" s="98"/>
      <c r="S1112" s="99">
        <v>277440</v>
      </c>
      <c r="T1112" s="98"/>
      <c r="U1112" s="98">
        <v>0</v>
      </c>
      <c r="V1112" s="98"/>
      <c r="W1112" s="98">
        <v>0</v>
      </c>
    </row>
    <row r="1113" spans="2:23" ht="92" x14ac:dyDescent="0.35">
      <c r="B1113" s="80">
        <v>68</v>
      </c>
      <c r="C1113" s="91" t="s">
        <v>70</v>
      </c>
      <c r="D1113" s="8" t="str">
        <f t="shared" si="36"/>
        <v>68Vigilancia de la salud ambiental</v>
      </c>
      <c r="E1113" s="8" t="s">
        <v>285</v>
      </c>
      <c r="F1113" s="80" t="s">
        <v>290</v>
      </c>
      <c r="G1113" s="80" t="s">
        <v>416</v>
      </c>
      <c r="H1113" s="80" t="s">
        <v>406</v>
      </c>
      <c r="I1113" s="136" t="s">
        <v>504</v>
      </c>
      <c r="J1113" s="136" t="s">
        <v>504</v>
      </c>
      <c r="K1113" s="79" t="s">
        <v>444</v>
      </c>
      <c r="L1113" s="91" t="s">
        <v>522</v>
      </c>
      <c r="M1113" s="8" t="str">
        <f t="shared" si="35"/>
        <v>68Vigilancia de la salud ambientalMARTIRESJ. SEPTIEMBRE 2025</v>
      </c>
      <c r="N1113" s="127">
        <v>0</v>
      </c>
      <c r="O1113" s="127" cm="1">
        <f t="array" ref="O1113">IFERROR(S1113/Q1113:Q1113,0)</f>
        <v>277440</v>
      </c>
      <c r="P1113" s="127"/>
      <c r="Q1113" s="98">
        <v>1</v>
      </c>
      <c r="R1113" s="98"/>
      <c r="S1113" s="99">
        <v>277440</v>
      </c>
      <c r="T1113" s="98"/>
      <c r="U1113" s="98">
        <v>1</v>
      </c>
      <c r="V1113" s="98"/>
      <c r="W1113" s="98">
        <v>277440</v>
      </c>
    </row>
    <row r="1114" spans="2:23" ht="92" x14ac:dyDescent="0.35">
      <c r="B1114" s="80">
        <v>68</v>
      </c>
      <c r="C1114" s="91" t="s">
        <v>70</v>
      </c>
      <c r="D1114" s="8" t="str">
        <f t="shared" si="36"/>
        <v>68Vigilancia de la salud ambiental</v>
      </c>
      <c r="E1114" s="8" t="s">
        <v>285</v>
      </c>
      <c r="F1114" s="80" t="s">
        <v>290</v>
      </c>
      <c r="G1114" s="80" t="s">
        <v>416</v>
      </c>
      <c r="H1114" s="80" t="s">
        <v>406</v>
      </c>
      <c r="I1114" s="136" t="s">
        <v>504</v>
      </c>
      <c r="J1114" s="136" t="s">
        <v>504</v>
      </c>
      <c r="K1114" s="91" t="s">
        <v>442</v>
      </c>
      <c r="L1114" s="91" t="s">
        <v>522</v>
      </c>
      <c r="M1114" s="8" t="str">
        <f t="shared" si="35"/>
        <v>68Vigilancia de la salud ambientalANTONIO NARIÑOJ. SEPTIEMBRE 2025</v>
      </c>
      <c r="N1114" s="127">
        <v>0</v>
      </c>
      <c r="O1114" s="127" cm="1">
        <f t="array" ref="O1114">IFERROR(S1114/Q1114:Q1114,0)</f>
        <v>277440</v>
      </c>
      <c r="P1114" s="127"/>
      <c r="Q1114" s="98">
        <v>1</v>
      </c>
      <c r="R1114" s="98"/>
      <c r="S1114" s="99">
        <v>277440</v>
      </c>
      <c r="T1114" s="98"/>
      <c r="U1114" s="98">
        <v>1</v>
      </c>
      <c r="V1114" s="98"/>
      <c r="W1114" s="98">
        <v>277440</v>
      </c>
    </row>
    <row r="1115" spans="2:23" ht="92" x14ac:dyDescent="0.35">
      <c r="B1115" s="80">
        <v>68</v>
      </c>
      <c r="C1115" s="91" t="s">
        <v>70</v>
      </c>
      <c r="D1115" s="8" t="str">
        <f t="shared" si="36"/>
        <v>68Vigilancia de la salud ambiental</v>
      </c>
      <c r="E1115" s="8" t="s">
        <v>285</v>
      </c>
      <c r="F1115" s="80" t="s">
        <v>290</v>
      </c>
      <c r="G1115" s="80" t="s">
        <v>416</v>
      </c>
      <c r="H1115" s="80" t="s">
        <v>406</v>
      </c>
      <c r="I1115" s="136" t="s">
        <v>504</v>
      </c>
      <c r="J1115" s="136" t="s">
        <v>504</v>
      </c>
      <c r="K1115" s="79" t="s">
        <v>445</v>
      </c>
      <c r="L1115" s="91" t="s">
        <v>522</v>
      </c>
      <c r="M1115" s="8" t="str">
        <f t="shared" si="35"/>
        <v>68Vigilancia de la salud ambientalRAFAEL URIBE URIBEJ. SEPTIEMBRE 2025</v>
      </c>
      <c r="N1115" s="127">
        <v>0</v>
      </c>
      <c r="O1115" s="127" cm="1">
        <f t="array" ref="O1115">IFERROR(S1115/Q1115:Q1115,0)</f>
        <v>277440</v>
      </c>
      <c r="P1115" s="127"/>
      <c r="Q1115" s="98">
        <v>1</v>
      </c>
      <c r="R1115" s="98"/>
      <c r="S1115" s="99">
        <v>277440</v>
      </c>
      <c r="T1115" s="98"/>
      <c r="U1115" s="98">
        <v>1</v>
      </c>
      <c r="V1115" s="98"/>
      <c r="W1115" s="98">
        <v>277440</v>
      </c>
    </row>
    <row r="1116" spans="2:23" ht="43.5" x14ac:dyDescent="0.35">
      <c r="B1116" s="80">
        <v>69</v>
      </c>
      <c r="C1116" s="91" t="s">
        <v>70</v>
      </c>
      <c r="D1116" s="8" t="str">
        <f t="shared" si="36"/>
        <v>69Vigilancia de la salud ambiental</v>
      </c>
      <c r="E1116" s="8" t="s">
        <v>285</v>
      </c>
      <c r="F1116" s="80" t="s">
        <v>290</v>
      </c>
      <c r="G1116" s="80" t="s">
        <v>312</v>
      </c>
      <c r="H1116" s="80" t="s">
        <v>406</v>
      </c>
      <c r="I1116" s="136" t="s">
        <v>504</v>
      </c>
      <c r="J1116" s="136" t="s">
        <v>504</v>
      </c>
      <c r="K1116" s="91" t="s">
        <v>447</v>
      </c>
      <c r="L1116" s="91" t="s">
        <v>522</v>
      </c>
      <c r="M1116" s="8" t="str">
        <f t="shared" si="35"/>
        <v>69Vigilancia de la salud ambientalSANTA FEJ. SEPTIEMBRE 2025</v>
      </c>
      <c r="N1116" s="127">
        <v>0</v>
      </c>
      <c r="O1116" s="127" cm="1">
        <f t="array" ref="O1116">IFERROR(S1116/Q1116:Q1116,0)</f>
        <v>49130</v>
      </c>
      <c r="P1116" s="127"/>
      <c r="Q1116" s="98">
        <v>6</v>
      </c>
      <c r="R1116" s="98"/>
      <c r="S1116" s="99">
        <v>294780</v>
      </c>
      <c r="T1116" s="98"/>
      <c r="U1116" s="98">
        <v>6</v>
      </c>
      <c r="V1116" s="98"/>
      <c r="W1116" s="98">
        <v>294780</v>
      </c>
    </row>
    <row r="1117" spans="2:23" ht="48" x14ac:dyDescent="0.35">
      <c r="B1117" s="80">
        <v>69</v>
      </c>
      <c r="C1117" s="91" t="s">
        <v>70</v>
      </c>
      <c r="D1117" s="8" t="str">
        <f t="shared" si="36"/>
        <v>69Vigilancia de la salud ambiental</v>
      </c>
      <c r="E1117" s="8" t="s">
        <v>285</v>
      </c>
      <c r="F1117" s="80" t="s">
        <v>290</v>
      </c>
      <c r="G1117" s="80" t="s">
        <v>312</v>
      </c>
      <c r="H1117" s="80" t="s">
        <v>406</v>
      </c>
      <c r="I1117" s="136" t="s">
        <v>504</v>
      </c>
      <c r="J1117" s="136" t="s">
        <v>504</v>
      </c>
      <c r="K1117" s="91" t="s">
        <v>446</v>
      </c>
      <c r="L1117" s="91" t="s">
        <v>522</v>
      </c>
      <c r="M1117" s="8" t="str">
        <f t="shared" si="35"/>
        <v>69Vigilancia de la salud ambientalSAN CRISTOBALJ. SEPTIEMBRE 2025</v>
      </c>
      <c r="N1117" s="127">
        <v>0</v>
      </c>
      <c r="O1117" s="127" cm="1">
        <f t="array" ref="O1117">IFERROR(S1117/Q1117:Q1117,0)</f>
        <v>49130</v>
      </c>
      <c r="P1117" s="127"/>
      <c r="Q1117" s="98">
        <v>11</v>
      </c>
      <c r="R1117" s="98"/>
      <c r="S1117" s="99">
        <v>540430</v>
      </c>
      <c r="T1117" s="98"/>
      <c r="U1117" s="98">
        <v>11</v>
      </c>
      <c r="V1117" s="98"/>
      <c r="W1117" s="98">
        <v>540430</v>
      </c>
    </row>
    <row r="1118" spans="2:23" ht="48" x14ac:dyDescent="0.35">
      <c r="B1118" s="80">
        <v>69</v>
      </c>
      <c r="C1118" s="91" t="s">
        <v>70</v>
      </c>
      <c r="D1118" s="8" t="str">
        <f t="shared" si="36"/>
        <v>69Vigilancia de la salud ambiental</v>
      </c>
      <c r="E1118" s="8" t="s">
        <v>285</v>
      </c>
      <c r="F1118" s="80" t="s">
        <v>290</v>
      </c>
      <c r="G1118" s="80" t="s">
        <v>312</v>
      </c>
      <c r="H1118" s="80" t="s">
        <v>406</v>
      </c>
      <c r="I1118" s="136" t="s">
        <v>504</v>
      </c>
      <c r="J1118" s="136" t="s">
        <v>504</v>
      </c>
      <c r="K1118" s="79" t="s">
        <v>444</v>
      </c>
      <c r="L1118" s="91" t="s">
        <v>522</v>
      </c>
      <c r="M1118" s="8" t="str">
        <f t="shared" si="35"/>
        <v>69Vigilancia de la salud ambientalMARTIRESJ. SEPTIEMBRE 2025</v>
      </c>
      <c r="N1118" s="127">
        <v>0</v>
      </c>
      <c r="O1118" s="127" cm="1">
        <f t="array" ref="O1118">IFERROR(S1118/Q1118:Q1118,0)</f>
        <v>49130</v>
      </c>
      <c r="P1118" s="127"/>
      <c r="Q1118" s="98">
        <v>4</v>
      </c>
      <c r="R1118" s="98"/>
      <c r="S1118" s="99">
        <v>196520</v>
      </c>
      <c r="T1118" s="98"/>
      <c r="U1118" s="98">
        <v>4</v>
      </c>
      <c r="V1118" s="98"/>
      <c r="W1118" s="98">
        <v>196520</v>
      </c>
    </row>
    <row r="1119" spans="2:23" ht="60" x14ac:dyDescent="0.35">
      <c r="B1119" s="80">
        <v>69</v>
      </c>
      <c r="C1119" s="91" t="s">
        <v>70</v>
      </c>
      <c r="D1119" s="8" t="str">
        <f t="shared" si="36"/>
        <v>69Vigilancia de la salud ambiental</v>
      </c>
      <c r="E1119" s="8" t="s">
        <v>285</v>
      </c>
      <c r="F1119" s="80" t="s">
        <v>290</v>
      </c>
      <c r="G1119" s="80" t="s">
        <v>312</v>
      </c>
      <c r="H1119" s="80" t="s">
        <v>406</v>
      </c>
      <c r="I1119" s="136" t="s">
        <v>504</v>
      </c>
      <c r="J1119" s="136" t="s">
        <v>504</v>
      </c>
      <c r="K1119" s="79" t="s">
        <v>442</v>
      </c>
      <c r="L1119" s="91" t="s">
        <v>522</v>
      </c>
      <c r="M1119" s="8" t="str">
        <f t="shared" si="35"/>
        <v>69Vigilancia de la salud ambientalANTONIO NARIÑOJ. SEPTIEMBRE 2025</v>
      </c>
      <c r="N1119" s="127">
        <v>0</v>
      </c>
      <c r="O1119" s="127" cm="1">
        <f t="array" ref="O1119">IFERROR(S1119/Q1119:Q1119,0)</f>
        <v>49130</v>
      </c>
      <c r="P1119" s="127"/>
      <c r="Q1119" s="98">
        <v>4</v>
      </c>
      <c r="R1119" s="98"/>
      <c r="S1119" s="99">
        <v>196520</v>
      </c>
      <c r="T1119" s="98"/>
      <c r="U1119" s="98">
        <v>4</v>
      </c>
      <c r="V1119" s="98"/>
      <c r="W1119" s="98">
        <v>196520</v>
      </c>
    </row>
    <row r="1120" spans="2:23" ht="48" x14ac:dyDescent="0.35">
      <c r="B1120" s="80">
        <v>69</v>
      </c>
      <c r="C1120" s="91" t="s">
        <v>70</v>
      </c>
      <c r="D1120" s="8" t="str">
        <f t="shared" si="36"/>
        <v>69Vigilancia de la salud ambiental</v>
      </c>
      <c r="E1120" s="8" t="s">
        <v>285</v>
      </c>
      <c r="F1120" s="80" t="s">
        <v>290</v>
      </c>
      <c r="G1120" s="80" t="s">
        <v>312</v>
      </c>
      <c r="H1120" s="80" t="s">
        <v>406</v>
      </c>
      <c r="I1120" s="136" t="s">
        <v>504</v>
      </c>
      <c r="J1120" s="136" t="s">
        <v>504</v>
      </c>
      <c r="K1120" s="79" t="s">
        <v>443</v>
      </c>
      <c r="L1120" s="91" t="s">
        <v>522</v>
      </c>
      <c r="M1120" s="8" t="str">
        <f t="shared" si="35"/>
        <v>69Vigilancia de la salud ambientalCANDELARIAJ. SEPTIEMBRE 2025</v>
      </c>
      <c r="N1120" s="127">
        <v>0</v>
      </c>
      <c r="O1120" s="127" cm="1">
        <f t="array" ref="O1120">IFERROR(S1120/Q1120:Q1120,0)</f>
        <v>49130</v>
      </c>
      <c r="P1120" s="127"/>
      <c r="Q1120" s="98">
        <v>2</v>
      </c>
      <c r="R1120" s="98"/>
      <c r="S1120" s="99">
        <v>98260</v>
      </c>
      <c r="T1120" s="98"/>
      <c r="U1120" s="98">
        <v>2</v>
      </c>
      <c r="V1120" s="98"/>
      <c r="W1120" s="98">
        <v>98260</v>
      </c>
    </row>
    <row r="1121" spans="2:23" ht="60" x14ac:dyDescent="0.35">
      <c r="B1121" s="80">
        <v>69</v>
      </c>
      <c r="C1121" s="91" t="s">
        <v>70</v>
      </c>
      <c r="D1121" s="8" t="str">
        <f t="shared" si="36"/>
        <v>69Vigilancia de la salud ambiental</v>
      </c>
      <c r="E1121" s="8" t="s">
        <v>285</v>
      </c>
      <c r="F1121" s="80" t="s">
        <v>290</v>
      </c>
      <c r="G1121" s="80" t="s">
        <v>312</v>
      </c>
      <c r="H1121" s="80" t="s">
        <v>406</v>
      </c>
      <c r="I1121" s="136" t="s">
        <v>504</v>
      </c>
      <c r="J1121" s="136" t="s">
        <v>504</v>
      </c>
      <c r="K1121" s="79" t="s">
        <v>445</v>
      </c>
      <c r="L1121" s="91" t="s">
        <v>522</v>
      </c>
      <c r="M1121" s="8" t="str">
        <f t="shared" si="35"/>
        <v>69Vigilancia de la salud ambientalRAFAEL URIBE URIBEJ. SEPTIEMBRE 2025</v>
      </c>
      <c r="N1121" s="127">
        <v>0</v>
      </c>
      <c r="O1121" s="127" cm="1">
        <f t="array" ref="O1121">IFERROR(S1121/Q1121:Q1121,0)</f>
        <v>49130</v>
      </c>
      <c r="P1121" s="127"/>
      <c r="Q1121" s="98">
        <v>12</v>
      </c>
      <c r="R1121" s="98"/>
      <c r="S1121" s="99">
        <v>589560</v>
      </c>
      <c r="T1121" s="98"/>
      <c r="U1121" s="98">
        <v>12</v>
      </c>
      <c r="V1121" s="98"/>
      <c r="W1121" s="98">
        <v>589560</v>
      </c>
    </row>
    <row r="1122" spans="2:23" ht="80.5" x14ac:dyDescent="0.35">
      <c r="B1122" s="80">
        <v>71</v>
      </c>
      <c r="C1122" s="91" t="s">
        <v>70</v>
      </c>
      <c r="D1122" s="8" t="str">
        <f t="shared" si="36"/>
        <v>71Vigilancia de la salud ambiental</v>
      </c>
      <c r="E1122" s="8" t="s">
        <v>285</v>
      </c>
      <c r="F1122" s="80" t="s">
        <v>290</v>
      </c>
      <c r="G1122" s="80" t="s">
        <v>313</v>
      </c>
      <c r="H1122" s="80" t="s">
        <v>406</v>
      </c>
      <c r="I1122" s="136" t="s">
        <v>504</v>
      </c>
      <c r="J1122" s="136" t="s">
        <v>504</v>
      </c>
      <c r="K1122" s="91" t="s">
        <v>447</v>
      </c>
      <c r="L1122" s="91" t="s">
        <v>522</v>
      </c>
      <c r="M1122" s="8" t="str">
        <f t="shared" si="35"/>
        <v>71Vigilancia de la salud ambientalSANTA FEJ. SEPTIEMBRE 2025</v>
      </c>
      <c r="N1122" s="127">
        <v>0</v>
      </c>
      <c r="O1122" s="127" cm="1">
        <f t="array" ref="O1122">IFERROR(S1122/Q1122:Q1122,0)</f>
        <v>49130</v>
      </c>
      <c r="P1122" s="127"/>
      <c r="Q1122" s="98">
        <v>2</v>
      </c>
      <c r="R1122" s="98"/>
      <c r="S1122" s="99">
        <v>98260</v>
      </c>
      <c r="T1122" s="98"/>
      <c r="U1122" s="98">
        <v>2</v>
      </c>
      <c r="V1122" s="98"/>
      <c r="W1122" s="98">
        <v>98260</v>
      </c>
    </row>
    <row r="1123" spans="2:23" ht="80.5" x14ac:dyDescent="0.35">
      <c r="B1123" s="80">
        <v>71</v>
      </c>
      <c r="C1123" s="91" t="s">
        <v>70</v>
      </c>
      <c r="D1123" s="8" t="str">
        <f t="shared" si="36"/>
        <v>71Vigilancia de la salud ambiental</v>
      </c>
      <c r="E1123" s="8" t="s">
        <v>285</v>
      </c>
      <c r="F1123" s="80" t="s">
        <v>290</v>
      </c>
      <c r="G1123" s="80" t="s">
        <v>313</v>
      </c>
      <c r="H1123" s="80" t="s">
        <v>406</v>
      </c>
      <c r="I1123" s="136" t="s">
        <v>504</v>
      </c>
      <c r="J1123" s="136" t="s">
        <v>504</v>
      </c>
      <c r="K1123" s="80" t="s">
        <v>446</v>
      </c>
      <c r="L1123" s="80" t="s">
        <v>522</v>
      </c>
      <c r="M1123" s="8" t="str">
        <f t="shared" si="35"/>
        <v>71Vigilancia de la salud ambientalSAN CRISTOBALJ. SEPTIEMBRE 2025</v>
      </c>
      <c r="N1123" s="127">
        <v>0</v>
      </c>
      <c r="O1123" s="127" cm="1">
        <f t="array" ref="O1123">IFERROR(S1123/Q1123:Q1123,0)</f>
        <v>49130</v>
      </c>
      <c r="P1123" s="127"/>
      <c r="Q1123" s="98">
        <v>8</v>
      </c>
      <c r="R1123" s="98"/>
      <c r="S1123" s="99">
        <v>393040</v>
      </c>
      <c r="T1123" s="98"/>
      <c r="U1123" s="98">
        <v>8</v>
      </c>
      <c r="V1123" s="98"/>
      <c r="W1123" s="98">
        <v>393040</v>
      </c>
    </row>
    <row r="1124" spans="2:23" ht="80.5" x14ac:dyDescent="0.35">
      <c r="B1124" s="80">
        <v>71</v>
      </c>
      <c r="C1124" s="91" t="s">
        <v>70</v>
      </c>
      <c r="D1124" s="8" t="str">
        <f t="shared" si="36"/>
        <v>71Vigilancia de la salud ambiental</v>
      </c>
      <c r="E1124" s="8" t="s">
        <v>285</v>
      </c>
      <c r="F1124" s="80" t="s">
        <v>290</v>
      </c>
      <c r="G1124" s="80" t="s">
        <v>313</v>
      </c>
      <c r="H1124" s="80" t="s">
        <v>406</v>
      </c>
      <c r="I1124" s="136" t="s">
        <v>504</v>
      </c>
      <c r="J1124" s="136" t="s">
        <v>504</v>
      </c>
      <c r="K1124" s="80" t="s">
        <v>444</v>
      </c>
      <c r="L1124" s="80" t="s">
        <v>522</v>
      </c>
      <c r="M1124" s="8" t="str">
        <f t="shared" si="35"/>
        <v>71Vigilancia de la salud ambientalMARTIRESJ. SEPTIEMBRE 2025</v>
      </c>
      <c r="N1124" s="127">
        <v>0</v>
      </c>
      <c r="O1124" s="127" cm="1">
        <f t="array" ref="O1124">IFERROR(S1124/Q1124:Q1124,0)</f>
        <v>49130</v>
      </c>
      <c r="P1124" s="127"/>
      <c r="Q1124" s="98">
        <v>4</v>
      </c>
      <c r="R1124" s="98"/>
      <c r="S1124" s="99">
        <v>196520</v>
      </c>
      <c r="T1124" s="98"/>
      <c r="U1124" s="98">
        <v>4</v>
      </c>
      <c r="V1124" s="98"/>
      <c r="W1124" s="98">
        <v>196520</v>
      </c>
    </row>
    <row r="1125" spans="2:23" ht="80.5" x14ac:dyDescent="0.35">
      <c r="B1125" s="80">
        <v>71</v>
      </c>
      <c r="C1125" s="91" t="s">
        <v>70</v>
      </c>
      <c r="D1125" s="8" t="str">
        <f t="shared" si="36"/>
        <v>71Vigilancia de la salud ambiental</v>
      </c>
      <c r="E1125" s="8" t="s">
        <v>285</v>
      </c>
      <c r="F1125" s="80" t="s">
        <v>290</v>
      </c>
      <c r="G1125" s="80" t="s">
        <v>313</v>
      </c>
      <c r="H1125" s="80" t="s">
        <v>406</v>
      </c>
      <c r="I1125" s="136" t="s">
        <v>504</v>
      </c>
      <c r="J1125" s="136" t="s">
        <v>504</v>
      </c>
      <c r="K1125" s="80" t="s">
        <v>442</v>
      </c>
      <c r="L1125" s="80" t="s">
        <v>522</v>
      </c>
      <c r="M1125" s="8" t="str">
        <f t="shared" si="35"/>
        <v>71Vigilancia de la salud ambientalANTONIO NARIÑOJ. SEPTIEMBRE 2025</v>
      </c>
      <c r="N1125" s="127">
        <v>0</v>
      </c>
      <c r="O1125" s="127" cm="1">
        <f t="array" ref="O1125">IFERROR(S1125/Q1125:Q1125,0)</f>
        <v>49130</v>
      </c>
      <c r="P1125" s="127"/>
      <c r="Q1125" s="98">
        <v>5</v>
      </c>
      <c r="R1125" s="98"/>
      <c r="S1125" s="99">
        <v>245650</v>
      </c>
      <c r="T1125" s="98"/>
      <c r="U1125" s="98">
        <v>5</v>
      </c>
      <c r="V1125" s="98"/>
      <c r="W1125" s="98">
        <v>245650</v>
      </c>
    </row>
    <row r="1126" spans="2:23" ht="80.5" x14ac:dyDescent="0.35">
      <c r="B1126" s="80">
        <v>71</v>
      </c>
      <c r="C1126" s="91" t="s">
        <v>70</v>
      </c>
      <c r="D1126" s="8" t="str">
        <f t="shared" si="36"/>
        <v>71Vigilancia de la salud ambiental</v>
      </c>
      <c r="E1126" s="8" t="s">
        <v>285</v>
      </c>
      <c r="F1126" s="80" t="s">
        <v>290</v>
      </c>
      <c r="G1126" s="80" t="s">
        <v>313</v>
      </c>
      <c r="H1126" s="80" t="s">
        <v>406</v>
      </c>
      <c r="I1126" s="136" t="s">
        <v>504</v>
      </c>
      <c r="J1126" s="136" t="s">
        <v>504</v>
      </c>
      <c r="K1126" s="80" t="s">
        <v>443</v>
      </c>
      <c r="L1126" s="80" t="s">
        <v>522</v>
      </c>
      <c r="M1126" s="8" t="str">
        <f t="shared" si="35"/>
        <v>71Vigilancia de la salud ambientalCANDELARIAJ. SEPTIEMBRE 2025</v>
      </c>
      <c r="N1126" s="127">
        <v>0</v>
      </c>
      <c r="O1126" s="127" cm="1">
        <f t="array" ref="O1126">IFERROR(S1126/Q1126:Q1126,0)</f>
        <v>49130</v>
      </c>
      <c r="P1126" s="127"/>
      <c r="Q1126" s="98">
        <v>2</v>
      </c>
      <c r="R1126" s="98"/>
      <c r="S1126" s="99">
        <v>98260</v>
      </c>
      <c r="T1126" s="98"/>
      <c r="U1126" s="98">
        <v>1</v>
      </c>
      <c r="V1126" s="98"/>
      <c r="W1126" s="98">
        <v>49130</v>
      </c>
    </row>
    <row r="1127" spans="2:23" ht="80.5" x14ac:dyDescent="0.35">
      <c r="B1127" s="80">
        <v>71</v>
      </c>
      <c r="C1127" s="91" t="s">
        <v>70</v>
      </c>
      <c r="D1127" s="8" t="str">
        <f t="shared" si="36"/>
        <v>71Vigilancia de la salud ambiental</v>
      </c>
      <c r="E1127" s="8" t="s">
        <v>285</v>
      </c>
      <c r="F1127" s="80" t="s">
        <v>290</v>
      </c>
      <c r="G1127" s="80" t="s">
        <v>313</v>
      </c>
      <c r="H1127" s="80" t="s">
        <v>406</v>
      </c>
      <c r="I1127" s="136" t="s">
        <v>504</v>
      </c>
      <c r="J1127" s="136" t="s">
        <v>504</v>
      </c>
      <c r="K1127" s="80" t="s">
        <v>445</v>
      </c>
      <c r="L1127" s="80" t="s">
        <v>522</v>
      </c>
      <c r="M1127" s="8" t="str">
        <f t="shared" si="35"/>
        <v>71Vigilancia de la salud ambientalRAFAEL URIBE URIBEJ. SEPTIEMBRE 2025</v>
      </c>
      <c r="N1127" s="127">
        <v>0</v>
      </c>
      <c r="O1127" s="127" cm="1">
        <f t="array" ref="O1127">IFERROR(S1127/Q1127:Q1127,0)</f>
        <v>49130</v>
      </c>
      <c r="P1127" s="127"/>
      <c r="Q1127" s="98">
        <v>16</v>
      </c>
      <c r="R1127" s="98"/>
      <c r="S1127" s="99">
        <v>786080</v>
      </c>
      <c r="T1127" s="98"/>
      <c r="U1127" s="98">
        <v>14</v>
      </c>
      <c r="V1127" s="98"/>
      <c r="W1127" s="98">
        <v>687820</v>
      </c>
    </row>
    <row r="1128" spans="2:23" ht="57.5" x14ac:dyDescent="0.35">
      <c r="B1128" s="80">
        <v>73</v>
      </c>
      <c r="C1128" s="91" t="s">
        <v>70</v>
      </c>
      <c r="D1128" s="8" t="str">
        <f t="shared" si="36"/>
        <v>73Vigilancia de la salud ambiental</v>
      </c>
      <c r="E1128" s="8" t="s">
        <v>285</v>
      </c>
      <c r="F1128" s="80" t="s">
        <v>290</v>
      </c>
      <c r="G1128" s="80" t="s">
        <v>314</v>
      </c>
      <c r="H1128" s="80" t="s">
        <v>406</v>
      </c>
      <c r="I1128" s="136" t="s">
        <v>504</v>
      </c>
      <c r="J1128" s="136" t="s">
        <v>504</v>
      </c>
      <c r="K1128" s="80" t="s">
        <v>447</v>
      </c>
      <c r="L1128" s="80" t="s">
        <v>522</v>
      </c>
      <c r="M1128" s="8" t="str">
        <f t="shared" si="35"/>
        <v>73Vigilancia de la salud ambientalSANTA FEJ. SEPTIEMBRE 2025</v>
      </c>
      <c r="N1128" s="127">
        <v>0</v>
      </c>
      <c r="O1128" s="127" cm="1">
        <f t="array" ref="O1128">IFERROR(S1128/Q1128:Q1128,0)</f>
        <v>277440</v>
      </c>
      <c r="P1128" s="127"/>
      <c r="Q1128" s="98">
        <v>2</v>
      </c>
      <c r="R1128" s="98"/>
      <c r="S1128" s="99">
        <v>554880</v>
      </c>
      <c r="T1128" s="98"/>
      <c r="U1128" s="98">
        <v>2</v>
      </c>
      <c r="V1128" s="98"/>
      <c r="W1128" s="98">
        <v>554880</v>
      </c>
    </row>
    <row r="1129" spans="2:23" ht="57.5" x14ac:dyDescent="0.35">
      <c r="B1129" s="80">
        <v>73</v>
      </c>
      <c r="C1129" s="91" t="s">
        <v>70</v>
      </c>
      <c r="D1129" s="8" t="str">
        <f t="shared" si="36"/>
        <v>73Vigilancia de la salud ambiental</v>
      </c>
      <c r="E1129" s="8" t="s">
        <v>285</v>
      </c>
      <c r="F1129" s="80" t="s">
        <v>290</v>
      </c>
      <c r="G1129" s="80" t="s">
        <v>314</v>
      </c>
      <c r="H1129" s="80" t="s">
        <v>406</v>
      </c>
      <c r="I1129" s="136" t="s">
        <v>504</v>
      </c>
      <c r="J1129" s="136" t="s">
        <v>504</v>
      </c>
      <c r="K1129" s="80" t="s">
        <v>446</v>
      </c>
      <c r="L1129" s="80" t="s">
        <v>522</v>
      </c>
      <c r="M1129" s="8" t="str">
        <f t="shared" si="35"/>
        <v>73Vigilancia de la salud ambientalSAN CRISTOBALJ. SEPTIEMBRE 2025</v>
      </c>
      <c r="N1129" s="127">
        <v>0</v>
      </c>
      <c r="O1129" s="127" cm="1">
        <f t="array" ref="O1129">IFERROR(S1129/Q1129:Q1129,0)</f>
        <v>0</v>
      </c>
      <c r="P1129" s="127"/>
      <c r="Q1129" s="98">
        <v>0</v>
      </c>
      <c r="R1129" s="98"/>
      <c r="S1129" s="99">
        <v>0</v>
      </c>
      <c r="T1129" s="98"/>
      <c r="U1129" s="98">
        <v>0</v>
      </c>
      <c r="V1129" s="98"/>
      <c r="W1129" s="98">
        <v>0</v>
      </c>
    </row>
    <row r="1130" spans="2:23" ht="57.5" x14ac:dyDescent="0.35">
      <c r="B1130" s="80">
        <v>73</v>
      </c>
      <c r="C1130" s="91" t="s">
        <v>70</v>
      </c>
      <c r="D1130" s="8" t="str">
        <f t="shared" si="36"/>
        <v>73Vigilancia de la salud ambiental</v>
      </c>
      <c r="E1130" s="8" t="s">
        <v>285</v>
      </c>
      <c r="F1130" s="80" t="s">
        <v>290</v>
      </c>
      <c r="G1130" s="80" t="s">
        <v>314</v>
      </c>
      <c r="H1130" s="80" t="s">
        <v>406</v>
      </c>
      <c r="I1130" s="136" t="s">
        <v>504</v>
      </c>
      <c r="J1130" s="136" t="s">
        <v>504</v>
      </c>
      <c r="K1130" s="80" t="s">
        <v>444</v>
      </c>
      <c r="L1130" s="80" t="s">
        <v>522</v>
      </c>
      <c r="M1130" s="8" t="str">
        <f t="shared" si="35"/>
        <v>73Vigilancia de la salud ambientalMARTIRESJ. SEPTIEMBRE 2025</v>
      </c>
      <c r="N1130" s="127">
        <v>0</v>
      </c>
      <c r="O1130" s="127" cm="1">
        <f t="array" ref="O1130">IFERROR(S1130/Q1130:Q1130,0)</f>
        <v>277440</v>
      </c>
      <c r="P1130" s="127"/>
      <c r="Q1130" s="98">
        <v>1</v>
      </c>
      <c r="R1130" s="98"/>
      <c r="S1130" s="99">
        <v>277440</v>
      </c>
      <c r="T1130" s="98"/>
      <c r="U1130" s="98">
        <v>0</v>
      </c>
      <c r="V1130" s="98"/>
      <c r="W1130" s="98">
        <v>0</v>
      </c>
    </row>
    <row r="1131" spans="2:23" ht="60" x14ac:dyDescent="0.35">
      <c r="B1131" s="80">
        <v>73</v>
      </c>
      <c r="C1131" s="91" t="s">
        <v>70</v>
      </c>
      <c r="D1131" s="8" t="str">
        <f t="shared" si="36"/>
        <v>73Vigilancia de la salud ambiental</v>
      </c>
      <c r="E1131" s="8" t="s">
        <v>285</v>
      </c>
      <c r="F1131" s="80" t="s">
        <v>290</v>
      </c>
      <c r="G1131" s="80" t="s">
        <v>314</v>
      </c>
      <c r="H1131" s="80" t="s">
        <v>406</v>
      </c>
      <c r="I1131" s="136" t="s">
        <v>504</v>
      </c>
      <c r="J1131" s="136" t="s">
        <v>504</v>
      </c>
      <c r="K1131" s="80" t="s">
        <v>442</v>
      </c>
      <c r="L1131" s="80" t="s">
        <v>522</v>
      </c>
      <c r="M1131" s="8" t="str">
        <f t="shared" si="35"/>
        <v>73Vigilancia de la salud ambientalANTONIO NARIÑOJ. SEPTIEMBRE 2025</v>
      </c>
      <c r="N1131" s="127">
        <v>0</v>
      </c>
      <c r="O1131" s="127" cm="1">
        <f t="array" ref="O1131">IFERROR(S1131/Q1131:Q1131,0)</f>
        <v>0</v>
      </c>
      <c r="P1131" s="127"/>
      <c r="Q1131" s="98">
        <v>0</v>
      </c>
      <c r="R1131" s="98"/>
      <c r="S1131" s="99">
        <v>0</v>
      </c>
      <c r="T1131" s="98"/>
      <c r="U1131" s="98">
        <v>0</v>
      </c>
      <c r="V1131" s="98"/>
      <c r="W1131" s="98">
        <v>0</v>
      </c>
    </row>
    <row r="1132" spans="2:23" ht="57.5" x14ac:dyDescent="0.35">
      <c r="B1132" s="80">
        <v>73</v>
      </c>
      <c r="C1132" s="91" t="s">
        <v>70</v>
      </c>
      <c r="D1132" s="8" t="str">
        <f t="shared" si="36"/>
        <v>73Vigilancia de la salud ambiental</v>
      </c>
      <c r="E1132" s="8" t="s">
        <v>285</v>
      </c>
      <c r="F1132" s="80" t="s">
        <v>290</v>
      </c>
      <c r="G1132" s="80" t="s">
        <v>314</v>
      </c>
      <c r="H1132" s="80" t="s">
        <v>406</v>
      </c>
      <c r="I1132" s="136" t="s">
        <v>504</v>
      </c>
      <c r="J1132" s="136" t="s">
        <v>504</v>
      </c>
      <c r="K1132" s="80" t="s">
        <v>443</v>
      </c>
      <c r="L1132" s="80" t="s">
        <v>522</v>
      </c>
      <c r="M1132" s="8" t="str">
        <f t="shared" si="35"/>
        <v>73Vigilancia de la salud ambientalCANDELARIAJ. SEPTIEMBRE 2025</v>
      </c>
      <c r="N1132" s="127">
        <v>0</v>
      </c>
      <c r="O1132" s="127" cm="1">
        <f t="array" ref="O1132">IFERROR(S1132/Q1132:Q1132,0)</f>
        <v>0</v>
      </c>
      <c r="P1132" s="127"/>
      <c r="Q1132" s="98">
        <v>0</v>
      </c>
      <c r="R1132" s="98"/>
      <c r="S1132" s="99">
        <v>0</v>
      </c>
      <c r="T1132" s="98"/>
      <c r="U1132" s="98">
        <v>0</v>
      </c>
      <c r="V1132" s="98"/>
      <c r="W1132" s="98">
        <v>0</v>
      </c>
    </row>
    <row r="1133" spans="2:23" ht="60" x14ac:dyDescent="0.35">
      <c r="B1133" s="80">
        <v>73</v>
      </c>
      <c r="C1133" s="91" t="s">
        <v>70</v>
      </c>
      <c r="D1133" s="8" t="str">
        <f t="shared" si="36"/>
        <v>73Vigilancia de la salud ambiental</v>
      </c>
      <c r="E1133" s="8" t="s">
        <v>285</v>
      </c>
      <c r="F1133" s="80" t="s">
        <v>290</v>
      </c>
      <c r="G1133" s="80" t="s">
        <v>314</v>
      </c>
      <c r="H1133" s="80" t="s">
        <v>406</v>
      </c>
      <c r="I1133" s="136" t="s">
        <v>504</v>
      </c>
      <c r="J1133" s="136" t="s">
        <v>504</v>
      </c>
      <c r="K1133" s="80" t="s">
        <v>445</v>
      </c>
      <c r="L1133" s="80" t="s">
        <v>522</v>
      </c>
      <c r="M1133" s="8" t="str">
        <f t="shared" si="35"/>
        <v>73Vigilancia de la salud ambientalRAFAEL URIBE URIBEJ. SEPTIEMBRE 2025</v>
      </c>
      <c r="N1133" s="127">
        <v>0</v>
      </c>
      <c r="O1133" s="127" cm="1">
        <f t="array" ref="O1133">IFERROR(S1133/Q1133:Q1133,0)</f>
        <v>277440</v>
      </c>
      <c r="P1133" s="127"/>
      <c r="Q1133" s="98">
        <v>1</v>
      </c>
      <c r="R1133" s="98"/>
      <c r="S1133" s="99">
        <v>277440</v>
      </c>
      <c r="T1133" s="98"/>
      <c r="U1133" s="98">
        <v>1</v>
      </c>
      <c r="V1133" s="98"/>
      <c r="W1133" s="98">
        <v>277440</v>
      </c>
    </row>
    <row r="1134" spans="2:23" ht="60" x14ac:dyDescent="0.35">
      <c r="B1134" s="80">
        <v>75</v>
      </c>
      <c r="C1134" s="91" t="s">
        <v>70</v>
      </c>
      <c r="D1134" s="8" t="str">
        <f t="shared" si="36"/>
        <v>75Vigilancia de la salud ambiental</v>
      </c>
      <c r="E1134" s="8" t="s">
        <v>285</v>
      </c>
      <c r="F1134" s="80" t="s">
        <v>290</v>
      </c>
      <c r="G1134" s="80" t="s">
        <v>417</v>
      </c>
      <c r="H1134" s="80" t="s">
        <v>406</v>
      </c>
      <c r="I1134" s="136" t="s">
        <v>504</v>
      </c>
      <c r="J1134" s="136" t="s">
        <v>504</v>
      </c>
      <c r="K1134" s="80" t="s">
        <v>442</v>
      </c>
      <c r="L1134" s="80" t="s">
        <v>522</v>
      </c>
      <c r="M1134" s="8" t="str">
        <f t="shared" si="35"/>
        <v>75Vigilancia de la salud ambientalANTONIO NARIÑOJ. SEPTIEMBRE 2025</v>
      </c>
      <c r="N1134" s="127">
        <v>0</v>
      </c>
      <c r="O1134" s="127" cm="1">
        <f t="array" ref="O1134">IFERROR(S1134/Q1134:Q1134,0)</f>
        <v>0</v>
      </c>
      <c r="P1134" s="127"/>
      <c r="Q1134" s="98">
        <v>0</v>
      </c>
      <c r="R1134" s="98"/>
      <c r="S1134" s="99">
        <v>0</v>
      </c>
      <c r="T1134" s="98"/>
      <c r="U1134" s="98">
        <v>0</v>
      </c>
      <c r="V1134" s="98"/>
      <c r="W1134" s="98">
        <v>0</v>
      </c>
    </row>
    <row r="1135" spans="2:23" ht="43.5" x14ac:dyDescent="0.35">
      <c r="B1135" s="80">
        <v>76</v>
      </c>
      <c r="C1135" s="91" t="s">
        <v>70</v>
      </c>
      <c r="D1135" s="8" t="str">
        <f t="shared" si="36"/>
        <v>76Vigilancia de la salud ambiental</v>
      </c>
      <c r="E1135" s="8" t="s">
        <v>285</v>
      </c>
      <c r="F1135" s="80" t="s">
        <v>290</v>
      </c>
      <c r="G1135" s="80" t="s">
        <v>418</v>
      </c>
      <c r="H1135" s="80" t="s">
        <v>406</v>
      </c>
      <c r="I1135" s="136" t="s">
        <v>504</v>
      </c>
      <c r="J1135" s="136" t="s">
        <v>504</v>
      </c>
      <c r="K1135" s="80" t="s">
        <v>447</v>
      </c>
      <c r="L1135" s="80" t="s">
        <v>522</v>
      </c>
      <c r="M1135" s="8" t="str">
        <f t="shared" si="35"/>
        <v>76Vigilancia de la salud ambientalSANTA FEJ. SEPTIEMBRE 2025</v>
      </c>
      <c r="N1135" s="127">
        <v>0</v>
      </c>
      <c r="O1135" s="127" cm="1">
        <f t="array" ref="O1135">IFERROR(S1135/Q1135:Q1135,0)</f>
        <v>0</v>
      </c>
      <c r="P1135" s="127"/>
      <c r="Q1135" s="98">
        <v>0</v>
      </c>
      <c r="R1135" s="98"/>
      <c r="S1135" s="99">
        <v>0</v>
      </c>
      <c r="T1135" s="98"/>
      <c r="U1135" s="98">
        <v>0</v>
      </c>
      <c r="V1135" s="98"/>
      <c r="W1135" s="98">
        <v>0</v>
      </c>
    </row>
    <row r="1136" spans="2:23" ht="48" x14ac:dyDescent="0.35">
      <c r="B1136" s="80">
        <v>76</v>
      </c>
      <c r="C1136" s="91" t="s">
        <v>70</v>
      </c>
      <c r="D1136" s="8" t="str">
        <f t="shared" si="36"/>
        <v>76Vigilancia de la salud ambiental</v>
      </c>
      <c r="E1136" s="8" t="s">
        <v>285</v>
      </c>
      <c r="F1136" s="80" t="s">
        <v>290</v>
      </c>
      <c r="G1136" s="80" t="s">
        <v>418</v>
      </c>
      <c r="H1136" s="80" t="s">
        <v>406</v>
      </c>
      <c r="I1136" s="136" t="s">
        <v>504</v>
      </c>
      <c r="J1136" s="136" t="s">
        <v>504</v>
      </c>
      <c r="K1136" s="80" t="s">
        <v>446</v>
      </c>
      <c r="L1136" s="80" t="s">
        <v>522</v>
      </c>
      <c r="M1136" s="8" t="str">
        <f t="shared" si="35"/>
        <v>76Vigilancia de la salud ambientalSAN CRISTOBALJ. SEPTIEMBRE 2025</v>
      </c>
      <c r="N1136" s="127">
        <v>0</v>
      </c>
      <c r="O1136" s="127" cm="1">
        <f t="array" ref="O1136">IFERROR(S1136/Q1136:Q1136,0)</f>
        <v>0</v>
      </c>
      <c r="P1136" s="127"/>
      <c r="Q1136" s="98">
        <v>0</v>
      </c>
      <c r="R1136" s="98"/>
      <c r="S1136" s="99">
        <v>0</v>
      </c>
      <c r="T1136" s="98"/>
      <c r="U1136" s="98">
        <v>0</v>
      </c>
      <c r="V1136" s="98"/>
      <c r="W1136" s="98">
        <v>0</v>
      </c>
    </row>
    <row r="1137" spans="2:23" ht="48" x14ac:dyDescent="0.35">
      <c r="B1137" s="80">
        <v>76</v>
      </c>
      <c r="C1137" s="91" t="s">
        <v>70</v>
      </c>
      <c r="D1137" s="8" t="str">
        <f t="shared" si="36"/>
        <v>76Vigilancia de la salud ambiental</v>
      </c>
      <c r="E1137" s="8" t="s">
        <v>285</v>
      </c>
      <c r="F1137" s="80" t="s">
        <v>290</v>
      </c>
      <c r="G1137" s="80" t="s">
        <v>418</v>
      </c>
      <c r="H1137" s="80" t="s">
        <v>406</v>
      </c>
      <c r="I1137" s="136" t="s">
        <v>504</v>
      </c>
      <c r="J1137" s="136" t="s">
        <v>504</v>
      </c>
      <c r="K1137" s="80" t="s">
        <v>444</v>
      </c>
      <c r="L1137" s="80" t="s">
        <v>522</v>
      </c>
      <c r="M1137" s="8" t="str">
        <f t="shared" si="35"/>
        <v>76Vigilancia de la salud ambientalMARTIRESJ. SEPTIEMBRE 2025</v>
      </c>
      <c r="N1137" s="127">
        <v>0</v>
      </c>
      <c r="O1137" s="127" cm="1">
        <f t="array" ref="O1137">IFERROR(S1137/Q1137:Q1137,0)</f>
        <v>208080</v>
      </c>
      <c r="P1137" s="127"/>
      <c r="Q1137" s="98">
        <v>1</v>
      </c>
      <c r="R1137" s="98"/>
      <c r="S1137" s="99">
        <v>208080</v>
      </c>
      <c r="T1137" s="98"/>
      <c r="U1137" s="98">
        <v>0</v>
      </c>
      <c r="V1137" s="98"/>
      <c r="W1137" s="98">
        <v>0</v>
      </c>
    </row>
    <row r="1138" spans="2:23" ht="60" x14ac:dyDescent="0.35">
      <c r="B1138" s="80">
        <v>76</v>
      </c>
      <c r="C1138" s="91" t="s">
        <v>70</v>
      </c>
      <c r="D1138" s="8" t="str">
        <f t="shared" si="36"/>
        <v>76Vigilancia de la salud ambiental</v>
      </c>
      <c r="E1138" s="8" t="s">
        <v>285</v>
      </c>
      <c r="F1138" s="80" t="s">
        <v>290</v>
      </c>
      <c r="G1138" s="80" t="s">
        <v>418</v>
      </c>
      <c r="H1138" s="80" t="s">
        <v>406</v>
      </c>
      <c r="I1138" s="136" t="s">
        <v>504</v>
      </c>
      <c r="J1138" s="136" t="s">
        <v>504</v>
      </c>
      <c r="K1138" s="80" t="s">
        <v>442</v>
      </c>
      <c r="L1138" s="80" t="s">
        <v>522</v>
      </c>
      <c r="M1138" s="8" t="str">
        <f t="shared" si="35"/>
        <v>76Vigilancia de la salud ambientalANTONIO NARIÑOJ. SEPTIEMBRE 2025</v>
      </c>
      <c r="N1138" s="127">
        <v>0</v>
      </c>
      <c r="O1138" s="127" cm="1">
        <f t="array" ref="O1138">IFERROR(S1138/Q1138:Q1138,0)</f>
        <v>208080</v>
      </c>
      <c r="P1138" s="127"/>
      <c r="Q1138" s="98">
        <v>1</v>
      </c>
      <c r="R1138" s="98"/>
      <c r="S1138" s="99">
        <v>208080</v>
      </c>
      <c r="T1138" s="98"/>
      <c r="U1138" s="98">
        <v>1</v>
      </c>
      <c r="V1138" s="98"/>
      <c r="W1138" s="98">
        <v>208080</v>
      </c>
    </row>
    <row r="1139" spans="2:23" ht="48" x14ac:dyDescent="0.35">
      <c r="B1139" s="80">
        <v>76</v>
      </c>
      <c r="C1139" s="91" t="s">
        <v>70</v>
      </c>
      <c r="D1139" s="8" t="str">
        <f t="shared" si="36"/>
        <v>76Vigilancia de la salud ambiental</v>
      </c>
      <c r="E1139" s="8" t="s">
        <v>285</v>
      </c>
      <c r="F1139" s="80" t="s">
        <v>290</v>
      </c>
      <c r="G1139" s="80" t="s">
        <v>418</v>
      </c>
      <c r="H1139" s="80" t="s">
        <v>406</v>
      </c>
      <c r="I1139" s="136" t="s">
        <v>504</v>
      </c>
      <c r="J1139" s="136" t="s">
        <v>504</v>
      </c>
      <c r="K1139" s="80" t="s">
        <v>443</v>
      </c>
      <c r="L1139" s="80" t="s">
        <v>522</v>
      </c>
      <c r="M1139" s="8" t="str">
        <f t="shared" si="35"/>
        <v>76Vigilancia de la salud ambientalCANDELARIAJ. SEPTIEMBRE 2025</v>
      </c>
      <c r="N1139" s="127">
        <v>0</v>
      </c>
      <c r="O1139" s="127" cm="1">
        <f t="array" ref="O1139">IFERROR(S1139/Q1139:Q1139,0)</f>
        <v>0</v>
      </c>
      <c r="P1139" s="127"/>
      <c r="Q1139" s="98">
        <v>0</v>
      </c>
      <c r="R1139" s="98"/>
      <c r="S1139" s="99">
        <v>0</v>
      </c>
      <c r="T1139" s="98"/>
      <c r="U1139" s="98">
        <v>0</v>
      </c>
      <c r="V1139" s="98"/>
      <c r="W1139" s="98">
        <v>0</v>
      </c>
    </row>
    <row r="1140" spans="2:23" ht="43.5" x14ac:dyDescent="0.35">
      <c r="B1140" s="80">
        <v>79</v>
      </c>
      <c r="C1140" s="91" t="s">
        <v>70</v>
      </c>
      <c r="D1140" s="8" t="str">
        <f t="shared" si="36"/>
        <v>79Vigilancia de la salud ambiental</v>
      </c>
      <c r="E1140" s="8" t="s">
        <v>285</v>
      </c>
      <c r="F1140" s="80" t="s">
        <v>290</v>
      </c>
      <c r="G1140" s="80" t="s">
        <v>315</v>
      </c>
      <c r="H1140" s="80" t="s">
        <v>406</v>
      </c>
      <c r="I1140" s="136" t="s">
        <v>504</v>
      </c>
      <c r="J1140" s="136" t="s">
        <v>504</v>
      </c>
      <c r="K1140" s="80" t="s">
        <v>447</v>
      </c>
      <c r="L1140" s="80" t="s">
        <v>522</v>
      </c>
      <c r="M1140" s="8" t="str">
        <f t="shared" si="35"/>
        <v>79Vigilancia de la salud ambientalSANTA FEJ. SEPTIEMBRE 2025</v>
      </c>
      <c r="N1140" s="127">
        <v>0</v>
      </c>
      <c r="O1140" s="127" cm="1">
        <f t="array" ref="O1140">IFERROR(S1140/Q1140:Q1140,0)</f>
        <v>104040</v>
      </c>
      <c r="P1140" s="127"/>
      <c r="Q1140" s="98">
        <v>7</v>
      </c>
      <c r="R1140" s="98"/>
      <c r="S1140" s="99">
        <v>728280</v>
      </c>
      <c r="T1140" s="98"/>
      <c r="U1140" s="98">
        <v>5</v>
      </c>
      <c r="V1140" s="98"/>
      <c r="W1140" s="98">
        <v>520200</v>
      </c>
    </row>
    <row r="1141" spans="2:23" ht="48" x14ac:dyDescent="0.35">
      <c r="B1141" s="80">
        <v>79</v>
      </c>
      <c r="C1141" s="91" t="s">
        <v>70</v>
      </c>
      <c r="D1141" s="8" t="str">
        <f t="shared" si="36"/>
        <v>79Vigilancia de la salud ambiental</v>
      </c>
      <c r="E1141" s="8" t="s">
        <v>285</v>
      </c>
      <c r="F1141" s="80" t="s">
        <v>290</v>
      </c>
      <c r="G1141" s="80" t="s">
        <v>315</v>
      </c>
      <c r="H1141" s="80" t="s">
        <v>406</v>
      </c>
      <c r="I1141" s="136" t="s">
        <v>504</v>
      </c>
      <c r="J1141" s="136" t="s">
        <v>504</v>
      </c>
      <c r="K1141" s="80" t="s">
        <v>446</v>
      </c>
      <c r="L1141" s="80" t="s">
        <v>522</v>
      </c>
      <c r="M1141" s="8" t="str">
        <f t="shared" si="35"/>
        <v>79Vigilancia de la salud ambientalSAN CRISTOBALJ. SEPTIEMBRE 2025</v>
      </c>
      <c r="N1141" s="127">
        <v>0</v>
      </c>
      <c r="O1141" s="127" cm="1">
        <f t="array" ref="O1141">IFERROR(S1141/Q1141:Q1141,0)</f>
        <v>104040</v>
      </c>
      <c r="P1141" s="127"/>
      <c r="Q1141" s="98">
        <v>2</v>
      </c>
      <c r="R1141" s="98"/>
      <c r="S1141" s="99">
        <v>208080</v>
      </c>
      <c r="T1141" s="98"/>
      <c r="U1141" s="98">
        <v>2</v>
      </c>
      <c r="V1141" s="98"/>
      <c r="W1141" s="98">
        <v>208080</v>
      </c>
    </row>
    <row r="1142" spans="2:23" ht="48" x14ac:dyDescent="0.35">
      <c r="B1142" s="80">
        <v>79</v>
      </c>
      <c r="C1142" s="91" t="s">
        <v>70</v>
      </c>
      <c r="D1142" s="8" t="str">
        <f t="shared" si="36"/>
        <v>79Vigilancia de la salud ambiental</v>
      </c>
      <c r="E1142" s="8" t="s">
        <v>285</v>
      </c>
      <c r="F1142" s="80" t="s">
        <v>290</v>
      </c>
      <c r="G1142" s="80" t="s">
        <v>315</v>
      </c>
      <c r="H1142" s="80" t="s">
        <v>406</v>
      </c>
      <c r="I1142" s="136" t="s">
        <v>504</v>
      </c>
      <c r="J1142" s="136" t="s">
        <v>504</v>
      </c>
      <c r="K1142" s="80" t="s">
        <v>444</v>
      </c>
      <c r="L1142" s="80" t="s">
        <v>522</v>
      </c>
      <c r="M1142" s="8" t="str">
        <f t="shared" si="35"/>
        <v>79Vigilancia de la salud ambientalMARTIRESJ. SEPTIEMBRE 2025</v>
      </c>
      <c r="N1142" s="127">
        <v>0</v>
      </c>
      <c r="O1142" s="127" cm="1">
        <f t="array" ref="O1142">IFERROR(S1142/Q1142:Q1142,0)</f>
        <v>104040</v>
      </c>
      <c r="P1142" s="127"/>
      <c r="Q1142" s="98">
        <v>2</v>
      </c>
      <c r="R1142" s="98"/>
      <c r="S1142" s="99">
        <v>208080</v>
      </c>
      <c r="T1142" s="98"/>
      <c r="U1142" s="98">
        <v>2</v>
      </c>
      <c r="V1142" s="98"/>
      <c r="W1142" s="98">
        <v>208080</v>
      </c>
    </row>
    <row r="1143" spans="2:23" ht="60" x14ac:dyDescent="0.35">
      <c r="B1143" s="80">
        <v>79</v>
      </c>
      <c r="C1143" s="91" t="s">
        <v>70</v>
      </c>
      <c r="D1143" s="8" t="str">
        <f t="shared" si="36"/>
        <v>79Vigilancia de la salud ambiental</v>
      </c>
      <c r="E1143" s="8" t="s">
        <v>285</v>
      </c>
      <c r="F1143" s="80" t="s">
        <v>290</v>
      </c>
      <c r="G1143" s="80" t="s">
        <v>315</v>
      </c>
      <c r="H1143" s="80" t="s">
        <v>406</v>
      </c>
      <c r="I1143" s="136" t="s">
        <v>504</v>
      </c>
      <c r="J1143" s="136" t="s">
        <v>504</v>
      </c>
      <c r="K1143" s="80" t="s">
        <v>442</v>
      </c>
      <c r="L1143" s="80" t="s">
        <v>522</v>
      </c>
      <c r="M1143" s="8" t="str">
        <f t="shared" si="35"/>
        <v>79Vigilancia de la salud ambientalANTONIO NARIÑOJ. SEPTIEMBRE 2025</v>
      </c>
      <c r="N1143" s="127">
        <v>0</v>
      </c>
      <c r="O1143" s="127" cm="1">
        <f t="array" ref="O1143">IFERROR(S1143/Q1143:Q1143,0)</f>
        <v>104040</v>
      </c>
      <c r="P1143" s="127"/>
      <c r="Q1143" s="98">
        <v>2</v>
      </c>
      <c r="R1143" s="98"/>
      <c r="S1143" s="99">
        <v>208080</v>
      </c>
      <c r="T1143" s="98"/>
      <c r="U1143" s="98">
        <v>2</v>
      </c>
      <c r="V1143" s="98"/>
      <c r="W1143" s="98">
        <v>208080</v>
      </c>
    </row>
    <row r="1144" spans="2:23" ht="48" x14ac:dyDescent="0.35">
      <c r="B1144" s="80">
        <v>79</v>
      </c>
      <c r="C1144" s="91" t="s">
        <v>70</v>
      </c>
      <c r="D1144" s="8" t="str">
        <f t="shared" si="36"/>
        <v>79Vigilancia de la salud ambiental</v>
      </c>
      <c r="E1144" s="8" t="s">
        <v>285</v>
      </c>
      <c r="F1144" s="80" t="s">
        <v>290</v>
      </c>
      <c r="G1144" s="80" t="s">
        <v>315</v>
      </c>
      <c r="H1144" s="80" t="s">
        <v>406</v>
      </c>
      <c r="I1144" s="136" t="s">
        <v>504</v>
      </c>
      <c r="J1144" s="136" t="s">
        <v>504</v>
      </c>
      <c r="K1144" s="80" t="s">
        <v>443</v>
      </c>
      <c r="L1144" s="80" t="s">
        <v>522</v>
      </c>
      <c r="M1144" s="8" t="str">
        <f t="shared" si="35"/>
        <v>79Vigilancia de la salud ambientalCANDELARIAJ. SEPTIEMBRE 2025</v>
      </c>
      <c r="N1144" s="127">
        <v>0</v>
      </c>
      <c r="O1144" s="127" cm="1">
        <f t="array" ref="O1144">IFERROR(S1144/Q1144:Q1144,0)</f>
        <v>104040</v>
      </c>
      <c r="P1144" s="127"/>
      <c r="Q1144" s="98">
        <v>1</v>
      </c>
      <c r="R1144" s="98"/>
      <c r="S1144" s="99">
        <v>104040</v>
      </c>
      <c r="T1144" s="98"/>
      <c r="U1144" s="98">
        <v>0</v>
      </c>
      <c r="V1144" s="98"/>
      <c r="W1144" s="98">
        <v>0</v>
      </c>
    </row>
    <row r="1145" spans="2:23" ht="60" x14ac:dyDescent="0.35">
      <c r="B1145" s="80">
        <v>79</v>
      </c>
      <c r="C1145" s="91" t="s">
        <v>70</v>
      </c>
      <c r="D1145" s="8" t="str">
        <f t="shared" si="36"/>
        <v>79Vigilancia de la salud ambiental</v>
      </c>
      <c r="E1145" s="8" t="s">
        <v>285</v>
      </c>
      <c r="F1145" s="80" t="s">
        <v>290</v>
      </c>
      <c r="G1145" s="80" t="s">
        <v>315</v>
      </c>
      <c r="H1145" s="80" t="s">
        <v>406</v>
      </c>
      <c r="I1145" s="136" t="s">
        <v>504</v>
      </c>
      <c r="J1145" s="136" t="s">
        <v>504</v>
      </c>
      <c r="K1145" s="80" t="s">
        <v>445</v>
      </c>
      <c r="L1145" s="80" t="s">
        <v>522</v>
      </c>
      <c r="M1145" s="8" t="str">
        <f t="shared" si="35"/>
        <v>79Vigilancia de la salud ambientalRAFAEL URIBE URIBEJ. SEPTIEMBRE 2025</v>
      </c>
      <c r="N1145" s="127">
        <v>0</v>
      </c>
      <c r="O1145" s="127" cm="1">
        <f t="array" ref="O1145">IFERROR(S1145/Q1145:Q1145,0)</f>
        <v>104040</v>
      </c>
      <c r="P1145" s="127"/>
      <c r="Q1145" s="98">
        <v>4</v>
      </c>
      <c r="R1145" s="98"/>
      <c r="S1145" s="99">
        <v>416160</v>
      </c>
      <c r="T1145" s="98"/>
      <c r="U1145" s="98">
        <v>3</v>
      </c>
      <c r="V1145" s="98"/>
      <c r="W1145" s="98">
        <v>312120</v>
      </c>
    </row>
    <row r="1146" spans="2:23" ht="103.5" x14ac:dyDescent="0.35">
      <c r="B1146" s="80">
        <v>81</v>
      </c>
      <c r="C1146" s="91" t="s">
        <v>70</v>
      </c>
      <c r="D1146" s="8" t="str">
        <f t="shared" si="36"/>
        <v>81Vigilancia de la salud ambiental</v>
      </c>
      <c r="E1146" s="8" t="s">
        <v>285</v>
      </c>
      <c r="F1146" s="80" t="s">
        <v>290</v>
      </c>
      <c r="G1146" s="80" t="s">
        <v>316</v>
      </c>
      <c r="H1146" s="80" t="s">
        <v>406</v>
      </c>
      <c r="I1146" s="136" t="s">
        <v>504</v>
      </c>
      <c r="J1146" s="136" t="s">
        <v>504</v>
      </c>
      <c r="K1146" s="80" t="s">
        <v>447</v>
      </c>
      <c r="L1146" s="80" t="s">
        <v>522</v>
      </c>
      <c r="M1146" s="8" t="str">
        <f t="shared" si="35"/>
        <v>81Vigilancia de la salud ambientalSANTA FEJ. SEPTIEMBRE 2025</v>
      </c>
      <c r="N1146" s="127">
        <v>0</v>
      </c>
      <c r="O1146" s="127" cm="1">
        <f t="array" ref="O1146">IFERROR(S1146/Q1146:Q1146,0)</f>
        <v>194208</v>
      </c>
      <c r="P1146" s="127"/>
      <c r="Q1146" s="98">
        <v>51</v>
      </c>
      <c r="R1146" s="98"/>
      <c r="S1146" s="99">
        <v>9904608</v>
      </c>
      <c r="T1146" s="98"/>
      <c r="U1146" s="98">
        <v>51</v>
      </c>
      <c r="V1146" s="98"/>
      <c r="W1146" s="98">
        <v>9904608</v>
      </c>
    </row>
    <row r="1147" spans="2:23" ht="103.5" x14ac:dyDescent="0.35">
      <c r="B1147" s="80">
        <v>81</v>
      </c>
      <c r="C1147" s="91" t="s">
        <v>70</v>
      </c>
      <c r="D1147" s="8" t="str">
        <f t="shared" si="36"/>
        <v>81Vigilancia de la salud ambiental</v>
      </c>
      <c r="E1147" s="8" t="s">
        <v>285</v>
      </c>
      <c r="F1147" s="80" t="s">
        <v>290</v>
      </c>
      <c r="G1147" s="80" t="s">
        <v>316</v>
      </c>
      <c r="H1147" s="80" t="s">
        <v>406</v>
      </c>
      <c r="I1147" s="136" t="s">
        <v>504</v>
      </c>
      <c r="J1147" s="136" t="s">
        <v>504</v>
      </c>
      <c r="K1147" s="80" t="s">
        <v>446</v>
      </c>
      <c r="L1147" s="80" t="s">
        <v>522</v>
      </c>
      <c r="M1147" s="8" t="str">
        <f t="shared" si="35"/>
        <v>81Vigilancia de la salud ambientalSAN CRISTOBALJ. SEPTIEMBRE 2025</v>
      </c>
      <c r="N1147" s="127">
        <v>0</v>
      </c>
      <c r="O1147" s="127" cm="1">
        <f t="array" ref="O1147">IFERROR(S1147/Q1147:Q1147,0)</f>
        <v>0</v>
      </c>
      <c r="P1147" s="127"/>
      <c r="Q1147" s="98">
        <v>0</v>
      </c>
      <c r="R1147" s="98"/>
      <c r="S1147" s="99">
        <v>0</v>
      </c>
      <c r="T1147" s="98"/>
      <c r="U1147" s="98">
        <v>0</v>
      </c>
      <c r="V1147" s="98"/>
      <c r="W1147" s="98">
        <v>0</v>
      </c>
    </row>
    <row r="1148" spans="2:23" ht="103.5" x14ac:dyDescent="0.35">
      <c r="B1148" s="80">
        <v>81</v>
      </c>
      <c r="C1148" s="91" t="s">
        <v>70</v>
      </c>
      <c r="D1148" s="8" t="str">
        <f t="shared" si="36"/>
        <v>81Vigilancia de la salud ambiental</v>
      </c>
      <c r="E1148" s="8" t="s">
        <v>285</v>
      </c>
      <c r="F1148" s="80" t="s">
        <v>290</v>
      </c>
      <c r="G1148" s="80" t="s">
        <v>316</v>
      </c>
      <c r="H1148" s="80" t="s">
        <v>406</v>
      </c>
      <c r="I1148" s="136" t="s">
        <v>504</v>
      </c>
      <c r="J1148" s="136" t="s">
        <v>504</v>
      </c>
      <c r="K1148" s="80" t="s">
        <v>444</v>
      </c>
      <c r="L1148" s="80" t="s">
        <v>522</v>
      </c>
      <c r="M1148" s="8" t="str">
        <f t="shared" si="35"/>
        <v>81Vigilancia de la salud ambientalMARTIRESJ. SEPTIEMBRE 2025</v>
      </c>
      <c r="N1148" s="127">
        <v>0</v>
      </c>
      <c r="O1148" s="127" cm="1">
        <f t="array" ref="O1148">IFERROR(S1148/Q1148:Q1148,0)</f>
        <v>0</v>
      </c>
      <c r="P1148" s="127"/>
      <c r="Q1148" s="98">
        <v>0</v>
      </c>
      <c r="R1148" s="98"/>
      <c r="S1148" s="99">
        <v>0</v>
      </c>
      <c r="T1148" s="98"/>
      <c r="U1148" s="98">
        <v>0</v>
      </c>
      <c r="V1148" s="98"/>
      <c r="W1148" s="98">
        <v>0</v>
      </c>
    </row>
    <row r="1149" spans="2:23" ht="103.5" x14ac:dyDescent="0.35">
      <c r="B1149" s="80">
        <v>81</v>
      </c>
      <c r="C1149" s="91" t="s">
        <v>70</v>
      </c>
      <c r="D1149" s="8" t="str">
        <f t="shared" si="36"/>
        <v>81Vigilancia de la salud ambiental</v>
      </c>
      <c r="E1149" s="8" t="s">
        <v>285</v>
      </c>
      <c r="F1149" s="80" t="s">
        <v>290</v>
      </c>
      <c r="G1149" s="80" t="s">
        <v>316</v>
      </c>
      <c r="H1149" s="80" t="s">
        <v>406</v>
      </c>
      <c r="I1149" s="136" t="s">
        <v>504</v>
      </c>
      <c r="J1149" s="136" t="s">
        <v>504</v>
      </c>
      <c r="K1149" s="80" t="s">
        <v>442</v>
      </c>
      <c r="L1149" s="80" t="s">
        <v>522</v>
      </c>
      <c r="M1149" s="8" t="str">
        <f t="shared" si="35"/>
        <v>81Vigilancia de la salud ambientalANTONIO NARIÑOJ. SEPTIEMBRE 2025</v>
      </c>
      <c r="N1149" s="127">
        <v>0</v>
      </c>
      <c r="O1149" s="127" cm="1">
        <f t="array" ref="O1149">IFERROR(S1149/Q1149:Q1149,0)</f>
        <v>194208</v>
      </c>
      <c r="P1149" s="127"/>
      <c r="Q1149" s="98">
        <v>9</v>
      </c>
      <c r="R1149" s="98"/>
      <c r="S1149" s="99">
        <v>1747872</v>
      </c>
      <c r="T1149" s="98"/>
      <c r="U1149" s="98">
        <v>9</v>
      </c>
      <c r="V1149" s="98"/>
      <c r="W1149" s="98">
        <v>1747872</v>
      </c>
    </row>
    <row r="1150" spans="2:23" ht="103.5" x14ac:dyDescent="0.35">
      <c r="B1150" s="80">
        <v>81</v>
      </c>
      <c r="C1150" s="91" t="s">
        <v>70</v>
      </c>
      <c r="D1150" s="8" t="str">
        <f t="shared" si="36"/>
        <v>81Vigilancia de la salud ambiental</v>
      </c>
      <c r="E1150" s="8" t="s">
        <v>285</v>
      </c>
      <c r="F1150" s="80" t="s">
        <v>290</v>
      </c>
      <c r="G1150" s="80" t="s">
        <v>316</v>
      </c>
      <c r="H1150" s="80" t="s">
        <v>406</v>
      </c>
      <c r="I1150" s="136" t="s">
        <v>504</v>
      </c>
      <c r="J1150" s="136" t="s">
        <v>504</v>
      </c>
      <c r="K1150" s="80" t="s">
        <v>443</v>
      </c>
      <c r="L1150" s="80" t="s">
        <v>522</v>
      </c>
      <c r="M1150" s="8" t="str">
        <f t="shared" si="35"/>
        <v>81Vigilancia de la salud ambientalCANDELARIAJ. SEPTIEMBRE 2025</v>
      </c>
      <c r="N1150" s="127">
        <v>0</v>
      </c>
      <c r="O1150" s="127" cm="1">
        <f t="array" ref="O1150">IFERROR(S1150/Q1150:Q1150,0)</f>
        <v>0</v>
      </c>
      <c r="P1150" s="127"/>
      <c r="Q1150" s="98">
        <v>0</v>
      </c>
      <c r="R1150" s="98"/>
      <c r="S1150" s="99">
        <v>0</v>
      </c>
      <c r="T1150" s="98"/>
      <c r="U1150" s="98">
        <v>0</v>
      </c>
      <c r="V1150" s="98"/>
      <c r="W1150" s="98">
        <v>0</v>
      </c>
    </row>
    <row r="1151" spans="2:23" ht="103.5" x14ac:dyDescent="0.35">
      <c r="B1151" s="80">
        <v>81</v>
      </c>
      <c r="C1151" s="91" t="s">
        <v>70</v>
      </c>
      <c r="D1151" s="8" t="str">
        <f t="shared" si="36"/>
        <v>81Vigilancia de la salud ambiental</v>
      </c>
      <c r="E1151" s="8" t="s">
        <v>285</v>
      </c>
      <c r="F1151" s="80" t="s">
        <v>290</v>
      </c>
      <c r="G1151" s="80" t="s">
        <v>316</v>
      </c>
      <c r="H1151" s="80" t="s">
        <v>406</v>
      </c>
      <c r="I1151" s="136" t="s">
        <v>504</v>
      </c>
      <c r="J1151" s="136" t="s">
        <v>504</v>
      </c>
      <c r="K1151" s="80" t="s">
        <v>445</v>
      </c>
      <c r="L1151" s="80" t="s">
        <v>522</v>
      </c>
      <c r="M1151" s="8" t="str">
        <f t="shared" si="35"/>
        <v>81Vigilancia de la salud ambientalRAFAEL URIBE URIBEJ. SEPTIEMBRE 2025</v>
      </c>
      <c r="N1151" s="127">
        <v>0</v>
      </c>
      <c r="O1151" s="127" cm="1">
        <f t="array" ref="O1151">IFERROR(S1151/Q1151:Q1151,0)</f>
        <v>194208</v>
      </c>
      <c r="P1151" s="127"/>
      <c r="Q1151" s="98">
        <v>15</v>
      </c>
      <c r="R1151" s="98"/>
      <c r="S1151" s="99">
        <v>2913120</v>
      </c>
      <c r="T1151" s="98"/>
      <c r="U1151" s="98">
        <v>15</v>
      </c>
      <c r="V1151" s="98"/>
      <c r="W1151" s="98">
        <v>2913120</v>
      </c>
    </row>
    <row r="1152" spans="2:23" ht="48" x14ac:dyDescent="0.35">
      <c r="B1152" s="80">
        <v>82</v>
      </c>
      <c r="C1152" s="91" t="s">
        <v>70</v>
      </c>
      <c r="D1152" s="8" t="str">
        <f t="shared" si="36"/>
        <v>82Vigilancia de la salud ambiental</v>
      </c>
      <c r="E1152" s="8" t="s">
        <v>285</v>
      </c>
      <c r="F1152" s="80" t="s">
        <v>291</v>
      </c>
      <c r="G1152" s="80" t="s">
        <v>317</v>
      </c>
      <c r="H1152" s="80" t="s">
        <v>406</v>
      </c>
      <c r="I1152" s="136" t="s">
        <v>504</v>
      </c>
      <c r="J1152" s="136" t="s">
        <v>504</v>
      </c>
      <c r="K1152" s="80" t="s">
        <v>444</v>
      </c>
      <c r="L1152" s="80" t="s">
        <v>522</v>
      </c>
      <c r="M1152" s="8" t="str">
        <f t="shared" si="35"/>
        <v>82Vigilancia de la salud ambientalMARTIRESJ. SEPTIEMBRE 2025</v>
      </c>
      <c r="N1152" s="127">
        <v>0</v>
      </c>
      <c r="O1152" s="127" cm="1">
        <f t="array" ref="O1152">IFERROR(S1152/Q1152:Q1152,0)</f>
        <v>29478</v>
      </c>
      <c r="P1152" s="127"/>
      <c r="Q1152" s="98">
        <v>199</v>
      </c>
      <c r="R1152" s="98"/>
      <c r="S1152" s="99">
        <v>5866122</v>
      </c>
      <c r="T1152" s="98"/>
      <c r="U1152" s="98">
        <v>199</v>
      </c>
      <c r="V1152" s="98"/>
      <c r="W1152" s="98">
        <v>5866122</v>
      </c>
    </row>
    <row r="1153" spans="2:23" ht="43.5" x14ac:dyDescent="0.35">
      <c r="B1153" s="80">
        <v>85</v>
      </c>
      <c r="C1153" s="91" t="s">
        <v>70</v>
      </c>
      <c r="D1153" s="8" t="str">
        <f t="shared" si="36"/>
        <v>85Vigilancia de la salud ambiental</v>
      </c>
      <c r="E1153" s="8" t="s">
        <v>285</v>
      </c>
      <c r="F1153" s="80" t="s">
        <v>291</v>
      </c>
      <c r="G1153" s="80" t="s">
        <v>318</v>
      </c>
      <c r="H1153" s="80" t="s">
        <v>406</v>
      </c>
      <c r="I1153" s="136" t="s">
        <v>504</v>
      </c>
      <c r="J1153" s="136" t="s">
        <v>504</v>
      </c>
      <c r="K1153" s="80" t="s">
        <v>447</v>
      </c>
      <c r="L1153" s="80" t="s">
        <v>522</v>
      </c>
      <c r="M1153" s="8" t="str">
        <f t="shared" si="35"/>
        <v>85Vigilancia de la salud ambientalSANTA FEJ. SEPTIEMBRE 2025</v>
      </c>
      <c r="N1153" s="127">
        <v>0</v>
      </c>
      <c r="O1153" s="127" cm="1">
        <f t="array" ref="O1153">IFERROR(S1153/Q1153:Q1153,0)</f>
        <v>416160</v>
      </c>
      <c r="P1153" s="127"/>
      <c r="Q1153" s="98">
        <v>14</v>
      </c>
      <c r="R1153" s="98"/>
      <c r="S1153" s="99">
        <v>5826240</v>
      </c>
      <c r="T1153" s="98"/>
      <c r="U1153" s="98">
        <v>14</v>
      </c>
      <c r="V1153" s="98"/>
      <c r="W1153" s="98">
        <v>5826240</v>
      </c>
    </row>
    <row r="1154" spans="2:23" ht="48" x14ac:dyDescent="0.35">
      <c r="B1154" s="80">
        <v>85</v>
      </c>
      <c r="C1154" s="91" t="s">
        <v>70</v>
      </c>
      <c r="D1154" s="8" t="str">
        <f t="shared" si="36"/>
        <v>85Vigilancia de la salud ambiental</v>
      </c>
      <c r="E1154" s="8" t="s">
        <v>285</v>
      </c>
      <c r="F1154" s="80" t="s">
        <v>291</v>
      </c>
      <c r="G1154" s="80" t="s">
        <v>318</v>
      </c>
      <c r="H1154" s="80" t="s">
        <v>406</v>
      </c>
      <c r="I1154" s="136" t="s">
        <v>504</v>
      </c>
      <c r="J1154" s="136" t="s">
        <v>504</v>
      </c>
      <c r="K1154" s="80" t="s">
        <v>446</v>
      </c>
      <c r="L1154" s="80" t="s">
        <v>522</v>
      </c>
      <c r="M1154" s="8" t="str">
        <f t="shared" si="35"/>
        <v>85Vigilancia de la salud ambientalSAN CRISTOBALJ. SEPTIEMBRE 2025</v>
      </c>
      <c r="N1154" s="127">
        <v>0</v>
      </c>
      <c r="O1154" s="127" cm="1">
        <f t="array" ref="O1154">IFERROR(S1154/Q1154:Q1154,0)</f>
        <v>416160</v>
      </c>
      <c r="P1154" s="127"/>
      <c r="Q1154" s="98">
        <v>6</v>
      </c>
      <c r="R1154" s="98"/>
      <c r="S1154" s="99">
        <v>2496960</v>
      </c>
      <c r="T1154" s="98"/>
      <c r="U1154" s="98">
        <v>6</v>
      </c>
      <c r="V1154" s="98"/>
      <c r="W1154" s="98">
        <v>2496960</v>
      </c>
    </row>
    <row r="1155" spans="2:23" ht="48" x14ac:dyDescent="0.35">
      <c r="B1155" s="80">
        <v>85</v>
      </c>
      <c r="C1155" s="91" t="s">
        <v>70</v>
      </c>
      <c r="D1155" s="8" t="str">
        <f t="shared" si="36"/>
        <v>85Vigilancia de la salud ambiental</v>
      </c>
      <c r="E1155" s="8" t="s">
        <v>285</v>
      </c>
      <c r="F1155" s="80" t="s">
        <v>291</v>
      </c>
      <c r="G1155" s="80" t="s">
        <v>318</v>
      </c>
      <c r="H1155" s="80" t="s">
        <v>406</v>
      </c>
      <c r="I1155" s="136" t="s">
        <v>504</v>
      </c>
      <c r="J1155" s="136" t="s">
        <v>504</v>
      </c>
      <c r="K1155" s="80" t="s">
        <v>444</v>
      </c>
      <c r="L1155" s="80" t="s">
        <v>522</v>
      </c>
      <c r="M1155" s="8" t="str">
        <f t="shared" ref="M1155:M1218" si="37">+D1155&amp;K1155&amp;L1155</f>
        <v>85Vigilancia de la salud ambientalMARTIRESJ. SEPTIEMBRE 2025</v>
      </c>
      <c r="N1155" s="127">
        <v>0</v>
      </c>
      <c r="O1155" s="127" cm="1">
        <f t="array" ref="O1155">IFERROR(S1155/Q1155:Q1155,0)</f>
        <v>416160</v>
      </c>
      <c r="P1155" s="127"/>
      <c r="Q1155" s="98">
        <v>9</v>
      </c>
      <c r="R1155" s="98"/>
      <c r="S1155" s="99">
        <v>3745440</v>
      </c>
      <c r="T1155" s="98"/>
      <c r="U1155" s="98">
        <v>9</v>
      </c>
      <c r="V1155" s="98"/>
      <c r="W1155" s="98">
        <v>3745440</v>
      </c>
    </row>
    <row r="1156" spans="2:23" ht="60" x14ac:dyDescent="0.35">
      <c r="B1156" s="80">
        <v>85</v>
      </c>
      <c r="C1156" s="91" t="s">
        <v>70</v>
      </c>
      <c r="D1156" s="8" t="str">
        <f t="shared" ref="D1156:D1219" si="38">+B1156&amp;C1156</f>
        <v>85Vigilancia de la salud ambiental</v>
      </c>
      <c r="E1156" s="8" t="s">
        <v>285</v>
      </c>
      <c r="F1156" s="80" t="s">
        <v>291</v>
      </c>
      <c r="G1156" s="80" t="s">
        <v>318</v>
      </c>
      <c r="H1156" s="80" t="s">
        <v>406</v>
      </c>
      <c r="I1156" s="136" t="s">
        <v>504</v>
      </c>
      <c r="J1156" s="136" t="s">
        <v>504</v>
      </c>
      <c r="K1156" s="80" t="s">
        <v>442</v>
      </c>
      <c r="L1156" s="80" t="s">
        <v>522</v>
      </c>
      <c r="M1156" s="8" t="str">
        <f t="shared" si="37"/>
        <v>85Vigilancia de la salud ambientalANTONIO NARIÑOJ. SEPTIEMBRE 2025</v>
      </c>
      <c r="N1156" s="127">
        <v>0</v>
      </c>
      <c r="O1156" s="127" cm="1">
        <f t="array" ref="O1156">IFERROR(S1156/Q1156:Q1156,0)</f>
        <v>416160</v>
      </c>
      <c r="P1156" s="127"/>
      <c r="Q1156" s="98">
        <v>6</v>
      </c>
      <c r="R1156" s="98"/>
      <c r="S1156" s="99">
        <v>2496960</v>
      </c>
      <c r="T1156" s="98"/>
      <c r="U1156" s="98">
        <v>6</v>
      </c>
      <c r="V1156" s="98"/>
      <c r="W1156" s="98">
        <v>2496960</v>
      </c>
    </row>
    <row r="1157" spans="2:23" ht="48" x14ac:dyDescent="0.35">
      <c r="B1157" s="80">
        <v>85</v>
      </c>
      <c r="C1157" s="91" t="s">
        <v>70</v>
      </c>
      <c r="D1157" s="8" t="str">
        <f t="shared" si="38"/>
        <v>85Vigilancia de la salud ambiental</v>
      </c>
      <c r="E1157" s="8" t="s">
        <v>285</v>
      </c>
      <c r="F1157" s="80" t="s">
        <v>291</v>
      </c>
      <c r="G1157" s="80" t="s">
        <v>318</v>
      </c>
      <c r="H1157" s="80" t="s">
        <v>406</v>
      </c>
      <c r="I1157" s="136" t="s">
        <v>504</v>
      </c>
      <c r="J1157" s="136" t="s">
        <v>504</v>
      </c>
      <c r="K1157" s="80" t="s">
        <v>443</v>
      </c>
      <c r="L1157" s="80" t="s">
        <v>522</v>
      </c>
      <c r="M1157" s="8" t="str">
        <f t="shared" si="37"/>
        <v>85Vigilancia de la salud ambientalCANDELARIAJ. SEPTIEMBRE 2025</v>
      </c>
      <c r="N1157" s="127">
        <v>0</v>
      </c>
      <c r="O1157" s="127" cm="1">
        <f t="array" ref="O1157">IFERROR(S1157/Q1157:Q1157,0)</f>
        <v>416160</v>
      </c>
      <c r="P1157" s="127"/>
      <c r="Q1157" s="98">
        <v>4</v>
      </c>
      <c r="R1157" s="98"/>
      <c r="S1157" s="99">
        <v>1664640</v>
      </c>
      <c r="T1157" s="98"/>
      <c r="U1157" s="98">
        <v>4</v>
      </c>
      <c r="V1157" s="98"/>
      <c r="W1157" s="98">
        <v>1664640</v>
      </c>
    </row>
    <row r="1158" spans="2:23" ht="60" x14ac:dyDescent="0.35">
      <c r="B1158" s="80">
        <v>85</v>
      </c>
      <c r="C1158" s="91" t="s">
        <v>70</v>
      </c>
      <c r="D1158" s="8" t="str">
        <f t="shared" si="38"/>
        <v>85Vigilancia de la salud ambiental</v>
      </c>
      <c r="E1158" s="8" t="s">
        <v>285</v>
      </c>
      <c r="F1158" s="80" t="s">
        <v>291</v>
      </c>
      <c r="G1158" s="80" t="s">
        <v>318</v>
      </c>
      <c r="H1158" s="80" t="s">
        <v>406</v>
      </c>
      <c r="I1158" s="136" t="s">
        <v>504</v>
      </c>
      <c r="J1158" s="136" t="s">
        <v>504</v>
      </c>
      <c r="K1158" s="80" t="s">
        <v>445</v>
      </c>
      <c r="L1158" s="80" t="s">
        <v>522</v>
      </c>
      <c r="M1158" s="8" t="str">
        <f t="shared" si="37"/>
        <v>85Vigilancia de la salud ambientalRAFAEL URIBE URIBEJ. SEPTIEMBRE 2025</v>
      </c>
      <c r="N1158" s="127">
        <v>0</v>
      </c>
      <c r="O1158" s="127" cm="1">
        <f t="array" ref="O1158">IFERROR(S1158/Q1158:Q1158,0)</f>
        <v>416160</v>
      </c>
      <c r="P1158" s="127"/>
      <c r="Q1158" s="98">
        <v>12</v>
      </c>
      <c r="R1158" s="98"/>
      <c r="S1158" s="99">
        <v>4993920</v>
      </c>
      <c r="T1158" s="98"/>
      <c r="U1158" s="98">
        <v>12</v>
      </c>
      <c r="V1158" s="98"/>
      <c r="W1158" s="98">
        <v>4993920</v>
      </c>
    </row>
    <row r="1159" spans="2:23" ht="43.5" x14ac:dyDescent="0.35">
      <c r="B1159" s="80">
        <v>87</v>
      </c>
      <c r="C1159" s="91" t="s">
        <v>70</v>
      </c>
      <c r="D1159" s="8" t="str">
        <f t="shared" si="38"/>
        <v>87Vigilancia de la salud ambiental</v>
      </c>
      <c r="E1159" s="8" t="s">
        <v>285</v>
      </c>
      <c r="F1159" s="80" t="s">
        <v>291</v>
      </c>
      <c r="G1159" s="80" t="s">
        <v>319</v>
      </c>
      <c r="H1159" s="80" t="s">
        <v>406</v>
      </c>
      <c r="I1159" s="136" t="s">
        <v>504</v>
      </c>
      <c r="J1159" s="136" t="s">
        <v>504</v>
      </c>
      <c r="K1159" s="80" t="s">
        <v>447</v>
      </c>
      <c r="L1159" s="80" t="s">
        <v>522</v>
      </c>
      <c r="M1159" s="8" t="str">
        <f t="shared" si="37"/>
        <v>87Vigilancia de la salud ambientalSANTA FEJ. SEPTIEMBRE 2025</v>
      </c>
      <c r="N1159" s="127">
        <v>0</v>
      </c>
      <c r="O1159" s="127" cm="1">
        <f t="array" ref="O1159">IFERROR(S1159/Q1159:Q1159,0)</f>
        <v>58956</v>
      </c>
      <c r="P1159" s="127"/>
      <c r="Q1159" s="98">
        <v>108</v>
      </c>
      <c r="R1159" s="98"/>
      <c r="S1159" s="99">
        <v>6367248</v>
      </c>
      <c r="T1159" s="98"/>
      <c r="U1159" s="98">
        <v>93</v>
      </c>
      <c r="V1159" s="98"/>
      <c r="W1159" s="98">
        <v>5482908</v>
      </c>
    </row>
    <row r="1160" spans="2:23" ht="48" x14ac:dyDescent="0.35">
      <c r="B1160" s="80">
        <v>87</v>
      </c>
      <c r="C1160" s="91" t="s">
        <v>70</v>
      </c>
      <c r="D1160" s="8" t="str">
        <f t="shared" si="38"/>
        <v>87Vigilancia de la salud ambiental</v>
      </c>
      <c r="E1160" s="8" t="s">
        <v>285</v>
      </c>
      <c r="F1160" s="80" t="s">
        <v>291</v>
      </c>
      <c r="G1160" s="80" t="s">
        <v>319</v>
      </c>
      <c r="H1160" s="80" t="s">
        <v>406</v>
      </c>
      <c r="I1160" s="136" t="s">
        <v>504</v>
      </c>
      <c r="J1160" s="136" t="s">
        <v>504</v>
      </c>
      <c r="K1160" s="80" t="s">
        <v>446</v>
      </c>
      <c r="L1160" s="80" t="s">
        <v>522</v>
      </c>
      <c r="M1160" s="8" t="str">
        <f t="shared" si="37"/>
        <v>87Vigilancia de la salud ambientalSAN CRISTOBALJ. SEPTIEMBRE 2025</v>
      </c>
      <c r="N1160" s="127">
        <v>0</v>
      </c>
      <c r="O1160" s="127" cm="1">
        <f t="array" ref="O1160">IFERROR(S1160/Q1160:Q1160,0)</f>
        <v>58956</v>
      </c>
      <c r="P1160" s="127"/>
      <c r="Q1160" s="98">
        <v>148</v>
      </c>
      <c r="R1160" s="98"/>
      <c r="S1160" s="99">
        <v>8725488</v>
      </c>
      <c r="T1160" s="98"/>
      <c r="U1160" s="98">
        <v>120</v>
      </c>
      <c r="V1160" s="98"/>
      <c r="W1160" s="98">
        <v>7074720</v>
      </c>
    </row>
    <row r="1161" spans="2:23" ht="48" x14ac:dyDescent="0.35">
      <c r="B1161" s="80">
        <v>87</v>
      </c>
      <c r="C1161" s="91" t="s">
        <v>70</v>
      </c>
      <c r="D1161" s="8" t="str">
        <f t="shared" si="38"/>
        <v>87Vigilancia de la salud ambiental</v>
      </c>
      <c r="E1161" s="8" t="s">
        <v>285</v>
      </c>
      <c r="F1161" s="80" t="s">
        <v>291</v>
      </c>
      <c r="G1161" s="80" t="s">
        <v>319</v>
      </c>
      <c r="H1161" s="80" t="s">
        <v>406</v>
      </c>
      <c r="I1161" s="136" t="s">
        <v>504</v>
      </c>
      <c r="J1161" s="136" t="s">
        <v>504</v>
      </c>
      <c r="K1161" s="80" t="s">
        <v>444</v>
      </c>
      <c r="L1161" s="80" t="s">
        <v>522</v>
      </c>
      <c r="M1161" s="8" t="str">
        <f t="shared" si="37"/>
        <v>87Vigilancia de la salud ambientalMARTIRESJ. SEPTIEMBRE 2025</v>
      </c>
      <c r="N1161" s="127">
        <v>0</v>
      </c>
      <c r="O1161" s="127" cm="1">
        <f t="array" ref="O1161">IFERROR(S1161/Q1161:Q1161,0)</f>
        <v>58956</v>
      </c>
      <c r="P1161" s="127"/>
      <c r="Q1161" s="98">
        <v>49</v>
      </c>
      <c r="R1161" s="98"/>
      <c r="S1161" s="99">
        <v>2888844</v>
      </c>
      <c r="T1161" s="98"/>
      <c r="U1161" s="98">
        <v>49</v>
      </c>
      <c r="V1161" s="98"/>
      <c r="W1161" s="98">
        <v>2888844</v>
      </c>
    </row>
    <row r="1162" spans="2:23" ht="60" x14ac:dyDescent="0.35">
      <c r="B1162" s="80">
        <v>87</v>
      </c>
      <c r="C1162" s="91" t="s">
        <v>70</v>
      </c>
      <c r="D1162" s="8" t="str">
        <f t="shared" si="38"/>
        <v>87Vigilancia de la salud ambiental</v>
      </c>
      <c r="E1162" s="8" t="s">
        <v>285</v>
      </c>
      <c r="F1162" s="80" t="s">
        <v>291</v>
      </c>
      <c r="G1162" s="80" t="s">
        <v>319</v>
      </c>
      <c r="H1162" s="80" t="s">
        <v>406</v>
      </c>
      <c r="I1162" s="136" t="s">
        <v>504</v>
      </c>
      <c r="J1162" s="136" t="s">
        <v>504</v>
      </c>
      <c r="K1162" s="80" t="s">
        <v>442</v>
      </c>
      <c r="L1162" s="80" t="s">
        <v>522</v>
      </c>
      <c r="M1162" s="8" t="str">
        <f t="shared" si="37"/>
        <v>87Vigilancia de la salud ambientalANTONIO NARIÑOJ. SEPTIEMBRE 2025</v>
      </c>
      <c r="N1162" s="127">
        <v>0</v>
      </c>
      <c r="O1162" s="127" cm="1">
        <f t="array" ref="O1162">IFERROR(S1162/Q1162:Q1162,0)</f>
        <v>58956</v>
      </c>
      <c r="P1162" s="127"/>
      <c r="Q1162" s="98">
        <v>75</v>
      </c>
      <c r="R1162" s="98"/>
      <c r="S1162" s="99">
        <v>4421700</v>
      </c>
      <c r="T1162" s="98"/>
      <c r="U1162" s="98">
        <v>75</v>
      </c>
      <c r="V1162" s="98"/>
      <c r="W1162" s="98">
        <v>4421700</v>
      </c>
    </row>
    <row r="1163" spans="2:23" ht="48" x14ac:dyDescent="0.35">
      <c r="B1163" s="80">
        <v>87</v>
      </c>
      <c r="C1163" s="91" t="s">
        <v>70</v>
      </c>
      <c r="D1163" s="8" t="str">
        <f t="shared" si="38"/>
        <v>87Vigilancia de la salud ambiental</v>
      </c>
      <c r="E1163" s="8" t="s">
        <v>285</v>
      </c>
      <c r="F1163" s="80" t="s">
        <v>291</v>
      </c>
      <c r="G1163" s="80" t="s">
        <v>319</v>
      </c>
      <c r="H1163" s="80" t="s">
        <v>406</v>
      </c>
      <c r="I1163" s="136" t="s">
        <v>504</v>
      </c>
      <c r="J1163" s="136" t="s">
        <v>504</v>
      </c>
      <c r="K1163" s="80" t="s">
        <v>443</v>
      </c>
      <c r="L1163" s="80" t="s">
        <v>522</v>
      </c>
      <c r="M1163" s="8" t="str">
        <f t="shared" si="37"/>
        <v>87Vigilancia de la salud ambientalCANDELARIAJ. SEPTIEMBRE 2025</v>
      </c>
      <c r="N1163" s="127">
        <v>0</v>
      </c>
      <c r="O1163" s="127" cm="1">
        <f t="array" ref="O1163">IFERROR(S1163/Q1163:Q1163,0)</f>
        <v>58956</v>
      </c>
      <c r="P1163" s="127"/>
      <c r="Q1163" s="98">
        <v>7</v>
      </c>
      <c r="R1163" s="98"/>
      <c r="S1163" s="99">
        <v>412692</v>
      </c>
      <c r="T1163" s="98"/>
      <c r="U1163" s="98">
        <v>7</v>
      </c>
      <c r="V1163" s="98"/>
      <c r="W1163" s="98">
        <v>412692</v>
      </c>
    </row>
    <row r="1164" spans="2:23" ht="60" x14ac:dyDescent="0.35">
      <c r="B1164" s="80">
        <v>87</v>
      </c>
      <c r="C1164" s="91" t="s">
        <v>70</v>
      </c>
      <c r="D1164" s="8" t="str">
        <f t="shared" si="38"/>
        <v>87Vigilancia de la salud ambiental</v>
      </c>
      <c r="E1164" s="8" t="s">
        <v>285</v>
      </c>
      <c r="F1164" s="80" t="s">
        <v>291</v>
      </c>
      <c r="G1164" s="80" t="s">
        <v>319</v>
      </c>
      <c r="H1164" s="80" t="s">
        <v>406</v>
      </c>
      <c r="I1164" s="136" t="s">
        <v>504</v>
      </c>
      <c r="J1164" s="136" t="s">
        <v>504</v>
      </c>
      <c r="K1164" s="80" t="s">
        <v>445</v>
      </c>
      <c r="L1164" s="80" t="s">
        <v>522</v>
      </c>
      <c r="M1164" s="8" t="str">
        <f t="shared" si="37"/>
        <v>87Vigilancia de la salud ambientalRAFAEL URIBE URIBEJ. SEPTIEMBRE 2025</v>
      </c>
      <c r="N1164" s="127">
        <v>0</v>
      </c>
      <c r="O1164" s="127" cm="1">
        <f t="array" ref="O1164">IFERROR(S1164/Q1164:Q1164,0)</f>
        <v>58956</v>
      </c>
      <c r="P1164" s="127"/>
      <c r="Q1164" s="98">
        <v>90</v>
      </c>
      <c r="R1164" s="98"/>
      <c r="S1164" s="99">
        <v>5306040</v>
      </c>
      <c r="T1164" s="98"/>
      <c r="U1164" s="98">
        <v>90</v>
      </c>
      <c r="V1164" s="98"/>
      <c r="W1164" s="98">
        <v>5306040</v>
      </c>
    </row>
    <row r="1165" spans="2:23" ht="46" x14ac:dyDescent="0.35">
      <c r="B1165" s="80">
        <v>89</v>
      </c>
      <c r="C1165" s="91" t="s">
        <v>70</v>
      </c>
      <c r="D1165" s="8" t="str">
        <f t="shared" si="38"/>
        <v>89Vigilancia de la salud ambiental</v>
      </c>
      <c r="E1165" s="8" t="s">
        <v>285</v>
      </c>
      <c r="F1165" s="80" t="s">
        <v>291</v>
      </c>
      <c r="G1165" s="80" t="s">
        <v>320</v>
      </c>
      <c r="H1165" s="80" t="s">
        <v>406</v>
      </c>
      <c r="I1165" s="136" t="s">
        <v>504</v>
      </c>
      <c r="J1165" s="136" t="s">
        <v>504</v>
      </c>
      <c r="K1165" s="80" t="s">
        <v>447</v>
      </c>
      <c r="L1165" s="80" t="s">
        <v>522</v>
      </c>
      <c r="M1165" s="8" t="str">
        <f t="shared" si="37"/>
        <v>89Vigilancia de la salud ambientalSANTA FEJ. SEPTIEMBRE 2025</v>
      </c>
      <c r="N1165" s="127">
        <v>0</v>
      </c>
      <c r="O1165" s="127" cm="1">
        <f t="array" ref="O1165">IFERROR(S1165/Q1165:Q1165,0)</f>
        <v>90168</v>
      </c>
      <c r="P1165" s="127"/>
      <c r="Q1165" s="98">
        <v>25</v>
      </c>
      <c r="R1165" s="98"/>
      <c r="S1165" s="99">
        <v>2254200</v>
      </c>
      <c r="T1165" s="98"/>
      <c r="U1165" s="98">
        <v>25</v>
      </c>
      <c r="V1165" s="98"/>
      <c r="W1165" s="98">
        <v>2254200</v>
      </c>
    </row>
    <row r="1166" spans="2:23" ht="48" x14ac:dyDescent="0.35">
      <c r="B1166" s="80">
        <v>89</v>
      </c>
      <c r="C1166" s="91" t="s">
        <v>70</v>
      </c>
      <c r="D1166" s="8" t="str">
        <f t="shared" si="38"/>
        <v>89Vigilancia de la salud ambiental</v>
      </c>
      <c r="E1166" s="8" t="s">
        <v>285</v>
      </c>
      <c r="F1166" s="80" t="s">
        <v>291</v>
      </c>
      <c r="G1166" s="80" t="s">
        <v>320</v>
      </c>
      <c r="H1166" s="80" t="s">
        <v>406</v>
      </c>
      <c r="I1166" s="136" t="s">
        <v>504</v>
      </c>
      <c r="J1166" s="136" t="s">
        <v>504</v>
      </c>
      <c r="K1166" s="80" t="s">
        <v>446</v>
      </c>
      <c r="L1166" s="80" t="s">
        <v>522</v>
      </c>
      <c r="M1166" s="8" t="str">
        <f t="shared" si="37"/>
        <v>89Vigilancia de la salud ambientalSAN CRISTOBALJ. SEPTIEMBRE 2025</v>
      </c>
      <c r="N1166" s="127">
        <v>0</v>
      </c>
      <c r="O1166" s="127" cm="1">
        <f t="array" ref="O1166">IFERROR(S1166/Q1166:Q1166,0)</f>
        <v>90168</v>
      </c>
      <c r="P1166" s="127"/>
      <c r="Q1166" s="98">
        <v>63</v>
      </c>
      <c r="R1166" s="98"/>
      <c r="S1166" s="99">
        <v>5680584</v>
      </c>
      <c r="T1166" s="98"/>
      <c r="U1166" s="98">
        <v>63</v>
      </c>
      <c r="V1166" s="98"/>
      <c r="W1166" s="98">
        <v>5680584</v>
      </c>
    </row>
    <row r="1167" spans="2:23" ht="48" x14ac:dyDescent="0.35">
      <c r="B1167" s="80">
        <v>89</v>
      </c>
      <c r="C1167" s="91" t="s">
        <v>70</v>
      </c>
      <c r="D1167" s="8" t="str">
        <f t="shared" si="38"/>
        <v>89Vigilancia de la salud ambiental</v>
      </c>
      <c r="E1167" s="8" t="s">
        <v>285</v>
      </c>
      <c r="F1167" s="80" t="s">
        <v>291</v>
      </c>
      <c r="G1167" s="80" t="s">
        <v>320</v>
      </c>
      <c r="H1167" s="80" t="s">
        <v>406</v>
      </c>
      <c r="I1167" s="136" t="s">
        <v>504</v>
      </c>
      <c r="J1167" s="136" t="s">
        <v>504</v>
      </c>
      <c r="K1167" s="80" t="s">
        <v>444</v>
      </c>
      <c r="L1167" s="80" t="s">
        <v>522</v>
      </c>
      <c r="M1167" s="8" t="str">
        <f t="shared" si="37"/>
        <v>89Vigilancia de la salud ambientalMARTIRESJ. SEPTIEMBRE 2025</v>
      </c>
      <c r="N1167" s="127">
        <v>0</v>
      </c>
      <c r="O1167" s="127" cm="1">
        <f t="array" ref="O1167">IFERROR(S1167/Q1167:Q1167,0)</f>
        <v>90168</v>
      </c>
      <c r="P1167" s="127"/>
      <c r="Q1167" s="98">
        <v>25</v>
      </c>
      <c r="R1167" s="98"/>
      <c r="S1167" s="99">
        <v>2254200</v>
      </c>
      <c r="T1167" s="98"/>
      <c r="U1167" s="98">
        <v>25</v>
      </c>
      <c r="V1167" s="98"/>
      <c r="W1167" s="98">
        <v>2254200</v>
      </c>
    </row>
    <row r="1168" spans="2:23" ht="60" x14ac:dyDescent="0.35">
      <c r="B1168" s="80">
        <v>89</v>
      </c>
      <c r="C1168" s="91" t="s">
        <v>70</v>
      </c>
      <c r="D1168" s="8" t="str">
        <f t="shared" si="38"/>
        <v>89Vigilancia de la salud ambiental</v>
      </c>
      <c r="E1168" s="8" t="s">
        <v>285</v>
      </c>
      <c r="F1168" s="80" t="s">
        <v>291</v>
      </c>
      <c r="G1168" s="80" t="s">
        <v>320</v>
      </c>
      <c r="H1168" s="80" t="s">
        <v>406</v>
      </c>
      <c r="I1168" s="136" t="s">
        <v>504</v>
      </c>
      <c r="J1168" s="136" t="s">
        <v>504</v>
      </c>
      <c r="K1168" s="80" t="s">
        <v>442</v>
      </c>
      <c r="L1168" s="80" t="s">
        <v>522</v>
      </c>
      <c r="M1168" s="8" t="str">
        <f t="shared" si="37"/>
        <v>89Vigilancia de la salud ambientalANTONIO NARIÑOJ. SEPTIEMBRE 2025</v>
      </c>
      <c r="N1168" s="127">
        <v>0</v>
      </c>
      <c r="O1168" s="127" cm="1">
        <f t="array" ref="O1168">IFERROR(S1168/Q1168:Q1168,0)</f>
        <v>90168</v>
      </c>
      <c r="P1168" s="127"/>
      <c r="Q1168" s="98">
        <v>29</v>
      </c>
      <c r="R1168" s="98"/>
      <c r="S1168" s="99">
        <v>2614872</v>
      </c>
      <c r="T1168" s="98"/>
      <c r="U1168" s="98">
        <v>29</v>
      </c>
      <c r="V1168" s="98"/>
      <c r="W1168" s="98">
        <v>2614872</v>
      </c>
    </row>
    <row r="1169" spans="2:23" ht="48" x14ac:dyDescent="0.35">
      <c r="B1169" s="80">
        <v>89</v>
      </c>
      <c r="C1169" s="91" t="s">
        <v>70</v>
      </c>
      <c r="D1169" s="8" t="str">
        <f t="shared" si="38"/>
        <v>89Vigilancia de la salud ambiental</v>
      </c>
      <c r="E1169" s="8" t="s">
        <v>285</v>
      </c>
      <c r="F1169" s="80" t="s">
        <v>291</v>
      </c>
      <c r="G1169" s="80" t="s">
        <v>320</v>
      </c>
      <c r="H1169" s="80" t="s">
        <v>406</v>
      </c>
      <c r="I1169" s="136" t="s">
        <v>504</v>
      </c>
      <c r="J1169" s="136" t="s">
        <v>504</v>
      </c>
      <c r="K1169" s="80" t="s">
        <v>443</v>
      </c>
      <c r="L1169" s="80" t="s">
        <v>522</v>
      </c>
      <c r="M1169" s="8" t="str">
        <f t="shared" si="37"/>
        <v>89Vigilancia de la salud ambientalCANDELARIAJ. SEPTIEMBRE 2025</v>
      </c>
      <c r="N1169" s="127">
        <v>0</v>
      </c>
      <c r="O1169" s="127" cm="1">
        <f t="array" ref="O1169">IFERROR(S1169/Q1169:Q1169,0)</f>
        <v>90168</v>
      </c>
      <c r="P1169" s="127"/>
      <c r="Q1169" s="98">
        <v>2</v>
      </c>
      <c r="R1169" s="98"/>
      <c r="S1169" s="99">
        <v>180336</v>
      </c>
      <c r="T1169" s="98"/>
      <c r="U1169" s="98">
        <v>2</v>
      </c>
      <c r="V1169" s="98"/>
      <c r="W1169" s="98">
        <v>180336</v>
      </c>
    </row>
    <row r="1170" spans="2:23" ht="60" x14ac:dyDescent="0.35">
      <c r="B1170" s="80">
        <v>89</v>
      </c>
      <c r="C1170" s="91" t="s">
        <v>70</v>
      </c>
      <c r="D1170" s="8" t="str">
        <f t="shared" si="38"/>
        <v>89Vigilancia de la salud ambiental</v>
      </c>
      <c r="E1170" s="8" t="s">
        <v>285</v>
      </c>
      <c r="F1170" s="80" t="s">
        <v>291</v>
      </c>
      <c r="G1170" s="80" t="s">
        <v>320</v>
      </c>
      <c r="H1170" s="80" t="s">
        <v>406</v>
      </c>
      <c r="I1170" s="136" t="s">
        <v>504</v>
      </c>
      <c r="J1170" s="136" t="s">
        <v>504</v>
      </c>
      <c r="K1170" s="80" t="s">
        <v>445</v>
      </c>
      <c r="L1170" s="80" t="s">
        <v>522</v>
      </c>
      <c r="M1170" s="8" t="str">
        <f t="shared" si="37"/>
        <v>89Vigilancia de la salud ambientalRAFAEL URIBE URIBEJ. SEPTIEMBRE 2025</v>
      </c>
      <c r="N1170" s="127">
        <v>0</v>
      </c>
      <c r="O1170" s="127" cm="1">
        <f t="array" ref="O1170">IFERROR(S1170/Q1170:Q1170,0)</f>
        <v>90168</v>
      </c>
      <c r="P1170" s="127"/>
      <c r="Q1170" s="98">
        <v>61</v>
      </c>
      <c r="R1170" s="98"/>
      <c r="S1170" s="99">
        <v>5500248</v>
      </c>
      <c r="T1170" s="98"/>
      <c r="U1170" s="98">
        <v>61</v>
      </c>
      <c r="V1170" s="98"/>
      <c r="W1170" s="98">
        <v>5500248</v>
      </c>
    </row>
    <row r="1171" spans="2:23" ht="43.5" x14ac:dyDescent="0.35">
      <c r="B1171" s="80">
        <v>90</v>
      </c>
      <c r="C1171" s="91" t="s">
        <v>70</v>
      </c>
      <c r="D1171" s="8" t="str">
        <f t="shared" si="38"/>
        <v>90Vigilancia de la salud ambiental</v>
      </c>
      <c r="E1171" s="8" t="s">
        <v>285</v>
      </c>
      <c r="F1171" s="80" t="s">
        <v>291</v>
      </c>
      <c r="G1171" s="80" t="s">
        <v>321</v>
      </c>
      <c r="H1171" s="80" t="s">
        <v>406</v>
      </c>
      <c r="I1171" s="136" t="s">
        <v>504</v>
      </c>
      <c r="J1171" s="136" t="s">
        <v>504</v>
      </c>
      <c r="K1171" s="80" t="s">
        <v>447</v>
      </c>
      <c r="L1171" s="80" t="s">
        <v>522</v>
      </c>
      <c r="M1171" s="8" t="str">
        <f t="shared" si="37"/>
        <v>90Vigilancia de la salud ambientalSANTA FEJ. SEPTIEMBRE 2025</v>
      </c>
      <c r="N1171" s="127">
        <v>0</v>
      </c>
      <c r="O1171" s="127" cm="1">
        <f t="array" ref="O1171">IFERROR(S1171/Q1171:Q1171,0)</f>
        <v>58956</v>
      </c>
      <c r="P1171" s="127"/>
      <c r="Q1171" s="98">
        <v>110</v>
      </c>
      <c r="R1171" s="98"/>
      <c r="S1171" s="99">
        <v>6485160</v>
      </c>
      <c r="T1171" s="98"/>
      <c r="U1171" s="98">
        <v>109</v>
      </c>
      <c r="V1171" s="98"/>
      <c r="W1171" s="98">
        <v>6426204</v>
      </c>
    </row>
    <row r="1172" spans="2:23" ht="48" x14ac:dyDescent="0.35">
      <c r="B1172" s="80">
        <v>90</v>
      </c>
      <c r="C1172" s="91" t="s">
        <v>70</v>
      </c>
      <c r="D1172" s="8" t="str">
        <f t="shared" si="38"/>
        <v>90Vigilancia de la salud ambiental</v>
      </c>
      <c r="E1172" s="8" t="s">
        <v>285</v>
      </c>
      <c r="F1172" s="80" t="s">
        <v>291</v>
      </c>
      <c r="G1172" s="80" t="s">
        <v>321</v>
      </c>
      <c r="H1172" s="80" t="s">
        <v>406</v>
      </c>
      <c r="I1172" s="136" t="s">
        <v>504</v>
      </c>
      <c r="J1172" s="136" t="s">
        <v>504</v>
      </c>
      <c r="K1172" s="80" t="s">
        <v>446</v>
      </c>
      <c r="L1172" s="80" t="s">
        <v>522</v>
      </c>
      <c r="M1172" s="8" t="str">
        <f t="shared" si="37"/>
        <v>90Vigilancia de la salud ambientalSAN CRISTOBALJ. SEPTIEMBRE 2025</v>
      </c>
      <c r="N1172" s="127">
        <v>0</v>
      </c>
      <c r="O1172" s="127" cm="1">
        <f t="array" ref="O1172">IFERROR(S1172/Q1172:Q1172,0)</f>
        <v>58956</v>
      </c>
      <c r="P1172" s="127"/>
      <c r="Q1172" s="98">
        <v>94</v>
      </c>
      <c r="R1172" s="98"/>
      <c r="S1172" s="99">
        <v>5541864</v>
      </c>
      <c r="T1172" s="98"/>
      <c r="U1172" s="98">
        <v>94</v>
      </c>
      <c r="V1172" s="98"/>
      <c r="W1172" s="98">
        <v>5541864</v>
      </c>
    </row>
    <row r="1173" spans="2:23" ht="48" x14ac:dyDescent="0.35">
      <c r="B1173" s="80">
        <v>90</v>
      </c>
      <c r="C1173" s="91" t="s">
        <v>70</v>
      </c>
      <c r="D1173" s="8" t="str">
        <f t="shared" si="38"/>
        <v>90Vigilancia de la salud ambiental</v>
      </c>
      <c r="E1173" s="8" t="s">
        <v>285</v>
      </c>
      <c r="F1173" s="80" t="s">
        <v>291</v>
      </c>
      <c r="G1173" s="80" t="s">
        <v>321</v>
      </c>
      <c r="H1173" s="80" t="s">
        <v>406</v>
      </c>
      <c r="I1173" s="136" t="s">
        <v>504</v>
      </c>
      <c r="J1173" s="136" t="s">
        <v>504</v>
      </c>
      <c r="K1173" s="80" t="s">
        <v>444</v>
      </c>
      <c r="L1173" s="80" t="s">
        <v>522</v>
      </c>
      <c r="M1173" s="8" t="str">
        <f t="shared" si="37"/>
        <v>90Vigilancia de la salud ambientalMARTIRESJ. SEPTIEMBRE 2025</v>
      </c>
      <c r="N1173" s="127">
        <v>0</v>
      </c>
      <c r="O1173" s="127" cm="1">
        <f t="array" ref="O1173">IFERROR(S1173/Q1173:Q1173,0)</f>
        <v>58956</v>
      </c>
      <c r="P1173" s="127"/>
      <c r="Q1173" s="98">
        <v>47</v>
      </c>
      <c r="R1173" s="98"/>
      <c r="S1173" s="99">
        <v>2770932</v>
      </c>
      <c r="T1173" s="98"/>
      <c r="U1173" s="98">
        <v>47</v>
      </c>
      <c r="V1173" s="98"/>
      <c r="W1173" s="98">
        <v>2770932</v>
      </c>
    </row>
    <row r="1174" spans="2:23" ht="60" x14ac:dyDescent="0.35">
      <c r="B1174" s="80">
        <v>90</v>
      </c>
      <c r="C1174" s="91" t="s">
        <v>70</v>
      </c>
      <c r="D1174" s="8" t="str">
        <f t="shared" si="38"/>
        <v>90Vigilancia de la salud ambiental</v>
      </c>
      <c r="E1174" s="8" t="s">
        <v>285</v>
      </c>
      <c r="F1174" s="80" t="s">
        <v>291</v>
      </c>
      <c r="G1174" s="80" t="s">
        <v>321</v>
      </c>
      <c r="H1174" s="80" t="s">
        <v>406</v>
      </c>
      <c r="I1174" s="136" t="s">
        <v>504</v>
      </c>
      <c r="J1174" s="136" t="s">
        <v>504</v>
      </c>
      <c r="K1174" s="80" t="s">
        <v>442</v>
      </c>
      <c r="L1174" s="80" t="s">
        <v>522</v>
      </c>
      <c r="M1174" s="8" t="str">
        <f t="shared" si="37"/>
        <v>90Vigilancia de la salud ambientalANTONIO NARIÑOJ. SEPTIEMBRE 2025</v>
      </c>
      <c r="N1174" s="127">
        <v>0</v>
      </c>
      <c r="O1174" s="127" cm="1">
        <f t="array" ref="O1174">IFERROR(S1174/Q1174:Q1174,0)</f>
        <v>58956</v>
      </c>
      <c r="P1174" s="127"/>
      <c r="Q1174" s="98">
        <v>58</v>
      </c>
      <c r="R1174" s="98"/>
      <c r="S1174" s="99">
        <v>3419448</v>
      </c>
      <c r="T1174" s="98"/>
      <c r="U1174" s="98">
        <v>58</v>
      </c>
      <c r="V1174" s="98"/>
      <c r="W1174" s="98">
        <v>3419448</v>
      </c>
    </row>
    <row r="1175" spans="2:23" ht="48" x14ac:dyDescent="0.35">
      <c r="B1175" s="80">
        <v>90</v>
      </c>
      <c r="C1175" s="91" t="s">
        <v>70</v>
      </c>
      <c r="D1175" s="8" t="str">
        <f t="shared" si="38"/>
        <v>90Vigilancia de la salud ambiental</v>
      </c>
      <c r="E1175" s="8" t="s">
        <v>285</v>
      </c>
      <c r="F1175" s="80" t="s">
        <v>291</v>
      </c>
      <c r="G1175" s="80" t="s">
        <v>321</v>
      </c>
      <c r="H1175" s="80" t="s">
        <v>406</v>
      </c>
      <c r="I1175" s="136" t="s">
        <v>504</v>
      </c>
      <c r="J1175" s="136" t="s">
        <v>504</v>
      </c>
      <c r="K1175" s="80" t="s">
        <v>443</v>
      </c>
      <c r="L1175" s="80" t="s">
        <v>522</v>
      </c>
      <c r="M1175" s="8" t="str">
        <f t="shared" si="37"/>
        <v>90Vigilancia de la salud ambientalCANDELARIAJ. SEPTIEMBRE 2025</v>
      </c>
      <c r="N1175" s="127">
        <v>0</v>
      </c>
      <c r="O1175" s="127" cm="1">
        <f t="array" ref="O1175">IFERROR(S1175/Q1175:Q1175,0)</f>
        <v>58956</v>
      </c>
      <c r="P1175" s="127"/>
      <c r="Q1175" s="98">
        <v>15</v>
      </c>
      <c r="R1175" s="98"/>
      <c r="S1175" s="99">
        <v>884340</v>
      </c>
      <c r="T1175" s="98"/>
      <c r="U1175" s="98">
        <v>15</v>
      </c>
      <c r="V1175" s="98"/>
      <c r="W1175" s="98">
        <v>884340</v>
      </c>
    </row>
    <row r="1176" spans="2:23" ht="60" x14ac:dyDescent="0.35">
      <c r="B1176" s="80">
        <v>90</v>
      </c>
      <c r="C1176" s="91" t="s">
        <v>70</v>
      </c>
      <c r="D1176" s="8" t="str">
        <f t="shared" si="38"/>
        <v>90Vigilancia de la salud ambiental</v>
      </c>
      <c r="E1176" s="8" t="s">
        <v>285</v>
      </c>
      <c r="F1176" s="80" t="s">
        <v>291</v>
      </c>
      <c r="G1176" s="80" t="s">
        <v>321</v>
      </c>
      <c r="H1176" s="80" t="s">
        <v>406</v>
      </c>
      <c r="I1176" s="136" t="s">
        <v>504</v>
      </c>
      <c r="J1176" s="136" t="s">
        <v>504</v>
      </c>
      <c r="K1176" s="80" t="s">
        <v>445</v>
      </c>
      <c r="L1176" s="80" t="s">
        <v>522</v>
      </c>
      <c r="M1176" s="8" t="str">
        <f t="shared" si="37"/>
        <v>90Vigilancia de la salud ambientalRAFAEL URIBE URIBEJ. SEPTIEMBRE 2025</v>
      </c>
      <c r="N1176" s="127">
        <v>0</v>
      </c>
      <c r="O1176" s="127" cm="1">
        <f t="array" ref="O1176">IFERROR(S1176/Q1176:Q1176,0)</f>
        <v>58956</v>
      </c>
      <c r="P1176" s="127"/>
      <c r="Q1176" s="98">
        <v>105</v>
      </c>
      <c r="R1176" s="98"/>
      <c r="S1176" s="99">
        <v>6190380</v>
      </c>
      <c r="T1176" s="98"/>
      <c r="U1176" s="98">
        <v>105</v>
      </c>
      <c r="V1176" s="98"/>
      <c r="W1176" s="98">
        <v>6190380</v>
      </c>
    </row>
    <row r="1177" spans="2:23" ht="43.5" x14ac:dyDescent="0.35">
      <c r="B1177" s="80">
        <v>93</v>
      </c>
      <c r="C1177" s="91" t="s">
        <v>70</v>
      </c>
      <c r="D1177" s="8" t="str">
        <f t="shared" si="38"/>
        <v>93Vigilancia de la salud ambiental</v>
      </c>
      <c r="E1177" s="8" t="s">
        <v>285</v>
      </c>
      <c r="F1177" s="80" t="s">
        <v>291</v>
      </c>
      <c r="G1177" s="80" t="s">
        <v>322</v>
      </c>
      <c r="H1177" s="80" t="s">
        <v>406</v>
      </c>
      <c r="I1177" s="136" t="s">
        <v>504</v>
      </c>
      <c r="J1177" s="136" t="s">
        <v>504</v>
      </c>
      <c r="K1177" s="80" t="s">
        <v>447</v>
      </c>
      <c r="L1177" s="80" t="s">
        <v>522</v>
      </c>
      <c r="M1177" s="8" t="str">
        <f t="shared" si="37"/>
        <v>93Vigilancia de la salud ambientalSANTA FEJ. SEPTIEMBRE 2025</v>
      </c>
      <c r="N1177" s="127">
        <v>0</v>
      </c>
      <c r="O1177" s="127" cm="1">
        <f t="array" ref="O1177">IFERROR(S1177/Q1177:Q1177,0)</f>
        <v>90168</v>
      </c>
      <c r="P1177" s="127"/>
      <c r="Q1177" s="98">
        <v>2</v>
      </c>
      <c r="R1177" s="98"/>
      <c r="S1177" s="99">
        <v>180336</v>
      </c>
      <c r="T1177" s="98"/>
      <c r="U1177" s="98">
        <v>2</v>
      </c>
      <c r="V1177" s="98"/>
      <c r="W1177" s="98">
        <v>180336</v>
      </c>
    </row>
    <row r="1178" spans="2:23" ht="48" x14ac:dyDescent="0.35">
      <c r="B1178" s="80">
        <v>93</v>
      </c>
      <c r="C1178" s="91" t="s">
        <v>70</v>
      </c>
      <c r="D1178" s="8" t="str">
        <f t="shared" si="38"/>
        <v>93Vigilancia de la salud ambiental</v>
      </c>
      <c r="E1178" s="8" t="s">
        <v>285</v>
      </c>
      <c r="F1178" s="80" t="s">
        <v>291</v>
      </c>
      <c r="G1178" s="80" t="s">
        <v>322</v>
      </c>
      <c r="H1178" s="80" t="s">
        <v>406</v>
      </c>
      <c r="I1178" s="136" t="s">
        <v>504</v>
      </c>
      <c r="J1178" s="136" t="s">
        <v>504</v>
      </c>
      <c r="K1178" s="80" t="s">
        <v>446</v>
      </c>
      <c r="L1178" s="80" t="s">
        <v>522</v>
      </c>
      <c r="M1178" s="8" t="str">
        <f t="shared" si="37"/>
        <v>93Vigilancia de la salud ambientalSAN CRISTOBALJ. SEPTIEMBRE 2025</v>
      </c>
      <c r="N1178" s="127">
        <v>0</v>
      </c>
      <c r="O1178" s="127" cm="1">
        <f t="array" ref="O1178">IFERROR(S1178/Q1178:Q1178,0)</f>
        <v>0</v>
      </c>
      <c r="P1178" s="127"/>
      <c r="Q1178" s="98">
        <v>0</v>
      </c>
      <c r="R1178" s="98"/>
      <c r="S1178" s="99">
        <v>0</v>
      </c>
      <c r="T1178" s="98"/>
      <c r="U1178" s="98">
        <v>0</v>
      </c>
      <c r="V1178" s="98"/>
      <c r="W1178" s="98">
        <v>0</v>
      </c>
    </row>
    <row r="1179" spans="2:23" ht="48" x14ac:dyDescent="0.35">
      <c r="B1179" s="80">
        <v>93</v>
      </c>
      <c r="C1179" s="91" t="s">
        <v>70</v>
      </c>
      <c r="D1179" s="8" t="str">
        <f t="shared" si="38"/>
        <v>93Vigilancia de la salud ambiental</v>
      </c>
      <c r="E1179" s="8" t="s">
        <v>285</v>
      </c>
      <c r="F1179" s="80" t="s">
        <v>291</v>
      </c>
      <c r="G1179" s="80" t="s">
        <v>322</v>
      </c>
      <c r="H1179" s="80" t="s">
        <v>406</v>
      </c>
      <c r="I1179" s="136" t="s">
        <v>504</v>
      </c>
      <c r="J1179" s="136" t="s">
        <v>504</v>
      </c>
      <c r="K1179" s="80" t="s">
        <v>444</v>
      </c>
      <c r="L1179" s="80" t="s">
        <v>522</v>
      </c>
      <c r="M1179" s="8" t="str">
        <f t="shared" si="37"/>
        <v>93Vigilancia de la salud ambientalMARTIRESJ. SEPTIEMBRE 2025</v>
      </c>
      <c r="N1179" s="127">
        <v>0</v>
      </c>
      <c r="O1179" s="127" cm="1">
        <f t="array" ref="O1179">IFERROR(S1179/Q1179:Q1179,0)</f>
        <v>0</v>
      </c>
      <c r="P1179" s="127"/>
      <c r="Q1179" s="98">
        <v>0</v>
      </c>
      <c r="R1179" s="98"/>
      <c r="S1179" s="99">
        <v>0</v>
      </c>
      <c r="T1179" s="98"/>
      <c r="U1179" s="98">
        <v>0</v>
      </c>
      <c r="V1179" s="98"/>
      <c r="W1179" s="98">
        <v>0</v>
      </c>
    </row>
    <row r="1180" spans="2:23" ht="60" x14ac:dyDescent="0.35">
      <c r="B1180" s="80">
        <v>93</v>
      </c>
      <c r="C1180" s="91" t="s">
        <v>70</v>
      </c>
      <c r="D1180" s="8" t="str">
        <f t="shared" si="38"/>
        <v>93Vigilancia de la salud ambiental</v>
      </c>
      <c r="E1180" s="8" t="s">
        <v>285</v>
      </c>
      <c r="F1180" s="80" t="s">
        <v>291</v>
      </c>
      <c r="G1180" s="80" t="s">
        <v>322</v>
      </c>
      <c r="H1180" s="80" t="s">
        <v>406</v>
      </c>
      <c r="I1180" s="136" t="s">
        <v>504</v>
      </c>
      <c r="J1180" s="136" t="s">
        <v>504</v>
      </c>
      <c r="K1180" s="80" t="s">
        <v>442</v>
      </c>
      <c r="L1180" s="80" t="s">
        <v>522</v>
      </c>
      <c r="M1180" s="8" t="str">
        <f t="shared" si="37"/>
        <v>93Vigilancia de la salud ambientalANTONIO NARIÑOJ. SEPTIEMBRE 2025</v>
      </c>
      <c r="N1180" s="127">
        <v>0</v>
      </c>
      <c r="O1180" s="127" cm="1">
        <f t="array" ref="O1180">IFERROR(S1180/Q1180:Q1180,0)</f>
        <v>0</v>
      </c>
      <c r="P1180" s="127"/>
      <c r="Q1180" s="98">
        <v>0</v>
      </c>
      <c r="R1180" s="98"/>
      <c r="S1180" s="99">
        <v>0</v>
      </c>
      <c r="T1180" s="98"/>
      <c r="U1180" s="98">
        <v>0</v>
      </c>
      <c r="V1180" s="98"/>
      <c r="W1180" s="98">
        <v>0</v>
      </c>
    </row>
    <row r="1181" spans="2:23" ht="48" x14ac:dyDescent="0.35">
      <c r="B1181" s="80">
        <v>93</v>
      </c>
      <c r="C1181" s="91" t="s">
        <v>70</v>
      </c>
      <c r="D1181" s="8" t="str">
        <f t="shared" si="38"/>
        <v>93Vigilancia de la salud ambiental</v>
      </c>
      <c r="E1181" s="8" t="s">
        <v>285</v>
      </c>
      <c r="F1181" s="80" t="s">
        <v>291</v>
      </c>
      <c r="G1181" s="80" t="s">
        <v>322</v>
      </c>
      <c r="H1181" s="80" t="s">
        <v>406</v>
      </c>
      <c r="I1181" s="136" t="s">
        <v>504</v>
      </c>
      <c r="J1181" s="136" t="s">
        <v>504</v>
      </c>
      <c r="K1181" s="80" t="s">
        <v>443</v>
      </c>
      <c r="L1181" s="80" t="s">
        <v>522</v>
      </c>
      <c r="M1181" s="8" t="str">
        <f t="shared" si="37"/>
        <v>93Vigilancia de la salud ambientalCANDELARIAJ. SEPTIEMBRE 2025</v>
      </c>
      <c r="N1181" s="127">
        <v>0</v>
      </c>
      <c r="O1181" s="127" cm="1">
        <f t="array" ref="O1181">IFERROR(S1181/Q1181:Q1181,0)</f>
        <v>0</v>
      </c>
      <c r="P1181" s="127"/>
      <c r="Q1181" s="98">
        <v>0</v>
      </c>
      <c r="R1181" s="98"/>
      <c r="S1181" s="99">
        <v>0</v>
      </c>
      <c r="T1181" s="98"/>
      <c r="U1181" s="98">
        <v>0</v>
      </c>
      <c r="V1181" s="98"/>
      <c r="W1181" s="98">
        <v>0</v>
      </c>
    </row>
    <row r="1182" spans="2:23" ht="60" x14ac:dyDescent="0.35">
      <c r="B1182" s="80">
        <v>93</v>
      </c>
      <c r="C1182" s="91" t="s">
        <v>70</v>
      </c>
      <c r="D1182" s="8" t="str">
        <f t="shared" si="38"/>
        <v>93Vigilancia de la salud ambiental</v>
      </c>
      <c r="E1182" s="8" t="s">
        <v>285</v>
      </c>
      <c r="F1182" s="80" t="s">
        <v>291</v>
      </c>
      <c r="G1182" s="80" t="s">
        <v>322</v>
      </c>
      <c r="H1182" s="80" t="s">
        <v>406</v>
      </c>
      <c r="I1182" s="136" t="s">
        <v>504</v>
      </c>
      <c r="J1182" s="136" t="s">
        <v>504</v>
      </c>
      <c r="K1182" s="80" t="s">
        <v>445</v>
      </c>
      <c r="L1182" s="80" t="s">
        <v>522</v>
      </c>
      <c r="M1182" s="8" t="str">
        <f t="shared" si="37"/>
        <v>93Vigilancia de la salud ambientalRAFAEL URIBE URIBEJ. SEPTIEMBRE 2025</v>
      </c>
      <c r="N1182" s="127">
        <v>0</v>
      </c>
      <c r="O1182" s="127" cm="1">
        <f t="array" ref="O1182">IFERROR(S1182/Q1182:Q1182,0)</f>
        <v>90168</v>
      </c>
      <c r="P1182" s="127"/>
      <c r="Q1182" s="98">
        <v>2</v>
      </c>
      <c r="R1182" s="98"/>
      <c r="S1182" s="99">
        <v>180336</v>
      </c>
      <c r="T1182" s="98"/>
      <c r="U1182" s="98">
        <v>2</v>
      </c>
      <c r="V1182" s="98"/>
      <c r="W1182" s="98">
        <v>180336</v>
      </c>
    </row>
    <row r="1183" spans="2:23" ht="43.5" x14ac:dyDescent="0.35">
      <c r="B1183" s="80">
        <v>94</v>
      </c>
      <c r="C1183" s="91" t="s">
        <v>70</v>
      </c>
      <c r="D1183" s="8" t="str">
        <f t="shared" si="38"/>
        <v>94Vigilancia de la salud ambiental</v>
      </c>
      <c r="E1183" s="8" t="s">
        <v>285</v>
      </c>
      <c r="F1183" s="80" t="s">
        <v>291</v>
      </c>
      <c r="G1183" s="80" t="s">
        <v>323</v>
      </c>
      <c r="H1183" s="80" t="s">
        <v>406</v>
      </c>
      <c r="I1183" s="136" t="s">
        <v>504</v>
      </c>
      <c r="J1183" s="136" t="s">
        <v>504</v>
      </c>
      <c r="K1183" s="80" t="s">
        <v>447</v>
      </c>
      <c r="L1183" s="80" t="s">
        <v>522</v>
      </c>
      <c r="M1183" s="8" t="str">
        <f t="shared" si="37"/>
        <v>94Vigilancia de la salud ambientalSANTA FEJ. SEPTIEMBRE 2025</v>
      </c>
      <c r="N1183" s="127">
        <v>0</v>
      </c>
      <c r="O1183" s="127" cm="1">
        <f t="array" ref="O1183">IFERROR(S1183/Q1183:Q1183,0)</f>
        <v>149124</v>
      </c>
      <c r="P1183" s="127"/>
      <c r="Q1183" s="98">
        <v>15</v>
      </c>
      <c r="R1183" s="98"/>
      <c r="S1183" s="99">
        <v>2236860</v>
      </c>
      <c r="T1183" s="98"/>
      <c r="U1183" s="98">
        <v>15</v>
      </c>
      <c r="V1183" s="98"/>
      <c r="W1183" s="98">
        <v>2236860</v>
      </c>
    </row>
    <row r="1184" spans="2:23" ht="48" x14ac:dyDescent="0.35">
      <c r="B1184" s="80">
        <v>94</v>
      </c>
      <c r="C1184" s="91" t="s">
        <v>70</v>
      </c>
      <c r="D1184" s="8" t="str">
        <f t="shared" si="38"/>
        <v>94Vigilancia de la salud ambiental</v>
      </c>
      <c r="E1184" s="8" t="s">
        <v>285</v>
      </c>
      <c r="F1184" s="80" t="s">
        <v>291</v>
      </c>
      <c r="G1184" s="80" t="s">
        <v>323</v>
      </c>
      <c r="H1184" s="80" t="s">
        <v>406</v>
      </c>
      <c r="I1184" s="136" t="s">
        <v>504</v>
      </c>
      <c r="J1184" s="136" t="s">
        <v>504</v>
      </c>
      <c r="K1184" s="80" t="s">
        <v>446</v>
      </c>
      <c r="L1184" s="80" t="s">
        <v>522</v>
      </c>
      <c r="M1184" s="8" t="str">
        <f t="shared" si="37"/>
        <v>94Vigilancia de la salud ambientalSAN CRISTOBALJ. SEPTIEMBRE 2025</v>
      </c>
      <c r="N1184" s="127">
        <v>0</v>
      </c>
      <c r="O1184" s="127" cm="1">
        <f t="array" ref="O1184">IFERROR(S1184/Q1184:Q1184,0)</f>
        <v>149124</v>
      </c>
      <c r="P1184" s="127"/>
      <c r="Q1184" s="98">
        <v>2</v>
      </c>
      <c r="R1184" s="98"/>
      <c r="S1184" s="99">
        <v>298248</v>
      </c>
      <c r="T1184" s="98"/>
      <c r="U1184" s="98">
        <v>2</v>
      </c>
      <c r="V1184" s="98"/>
      <c r="W1184" s="98">
        <v>298248</v>
      </c>
    </row>
    <row r="1185" spans="2:23" ht="48" x14ac:dyDescent="0.35">
      <c r="B1185" s="80">
        <v>94</v>
      </c>
      <c r="C1185" s="91" t="s">
        <v>70</v>
      </c>
      <c r="D1185" s="8" t="str">
        <f t="shared" si="38"/>
        <v>94Vigilancia de la salud ambiental</v>
      </c>
      <c r="E1185" s="8" t="s">
        <v>285</v>
      </c>
      <c r="F1185" s="80" t="s">
        <v>291</v>
      </c>
      <c r="G1185" s="80" t="s">
        <v>323</v>
      </c>
      <c r="H1185" s="80" t="s">
        <v>406</v>
      </c>
      <c r="I1185" s="136" t="s">
        <v>504</v>
      </c>
      <c r="J1185" s="136" t="s">
        <v>504</v>
      </c>
      <c r="K1185" s="80" t="s">
        <v>444</v>
      </c>
      <c r="L1185" s="80" t="s">
        <v>522</v>
      </c>
      <c r="M1185" s="8" t="str">
        <f t="shared" si="37"/>
        <v>94Vigilancia de la salud ambientalMARTIRESJ. SEPTIEMBRE 2025</v>
      </c>
      <c r="N1185" s="127">
        <v>0</v>
      </c>
      <c r="O1185" s="127" cm="1">
        <f t="array" ref="O1185">IFERROR(S1185/Q1185:Q1185,0)</f>
        <v>149124</v>
      </c>
      <c r="P1185" s="127"/>
      <c r="Q1185" s="98">
        <v>30</v>
      </c>
      <c r="R1185" s="98"/>
      <c r="S1185" s="99">
        <v>4473720</v>
      </c>
      <c r="T1185" s="98"/>
      <c r="U1185" s="98">
        <v>30</v>
      </c>
      <c r="V1185" s="98"/>
      <c r="W1185" s="98">
        <v>4473720</v>
      </c>
    </row>
    <row r="1186" spans="2:23" ht="60" x14ac:dyDescent="0.35">
      <c r="B1186" s="80">
        <v>94</v>
      </c>
      <c r="C1186" s="91" t="s">
        <v>70</v>
      </c>
      <c r="D1186" s="8" t="str">
        <f t="shared" si="38"/>
        <v>94Vigilancia de la salud ambiental</v>
      </c>
      <c r="E1186" s="8" t="s">
        <v>285</v>
      </c>
      <c r="F1186" s="80" t="s">
        <v>291</v>
      </c>
      <c r="G1186" s="80" t="s">
        <v>323</v>
      </c>
      <c r="H1186" s="80" t="s">
        <v>406</v>
      </c>
      <c r="I1186" s="136" t="s">
        <v>504</v>
      </c>
      <c r="J1186" s="136" t="s">
        <v>504</v>
      </c>
      <c r="K1186" s="80" t="s">
        <v>442</v>
      </c>
      <c r="L1186" s="80" t="s">
        <v>522</v>
      </c>
      <c r="M1186" s="8" t="str">
        <f t="shared" si="37"/>
        <v>94Vigilancia de la salud ambientalANTONIO NARIÑOJ. SEPTIEMBRE 2025</v>
      </c>
      <c r="N1186" s="127">
        <v>0</v>
      </c>
      <c r="O1186" s="127" cm="1">
        <f t="array" ref="O1186">IFERROR(S1186/Q1186:Q1186,0)</f>
        <v>149124</v>
      </c>
      <c r="P1186" s="127"/>
      <c r="Q1186" s="98">
        <v>3</v>
      </c>
      <c r="R1186" s="98"/>
      <c r="S1186" s="99">
        <v>447372</v>
      </c>
      <c r="T1186" s="98"/>
      <c r="U1186" s="98">
        <v>3</v>
      </c>
      <c r="V1186" s="98"/>
      <c r="W1186" s="98">
        <v>447372</v>
      </c>
    </row>
    <row r="1187" spans="2:23" ht="48" x14ac:dyDescent="0.35">
      <c r="B1187" s="80">
        <v>94</v>
      </c>
      <c r="C1187" s="91" t="s">
        <v>70</v>
      </c>
      <c r="D1187" s="8" t="str">
        <f t="shared" si="38"/>
        <v>94Vigilancia de la salud ambiental</v>
      </c>
      <c r="E1187" s="8" t="s">
        <v>285</v>
      </c>
      <c r="F1187" s="80" t="s">
        <v>291</v>
      </c>
      <c r="G1187" s="80" t="s">
        <v>323</v>
      </c>
      <c r="H1187" s="80" t="s">
        <v>406</v>
      </c>
      <c r="I1187" s="136" t="s">
        <v>504</v>
      </c>
      <c r="J1187" s="136" t="s">
        <v>504</v>
      </c>
      <c r="K1187" s="80" t="s">
        <v>443</v>
      </c>
      <c r="L1187" s="80" t="s">
        <v>522</v>
      </c>
      <c r="M1187" s="8" t="str">
        <f t="shared" si="37"/>
        <v>94Vigilancia de la salud ambientalCANDELARIAJ. SEPTIEMBRE 2025</v>
      </c>
      <c r="N1187" s="127">
        <v>0</v>
      </c>
      <c r="O1187" s="127" cm="1">
        <f t="array" ref="O1187">IFERROR(S1187/Q1187:Q1187,0)</f>
        <v>149124</v>
      </c>
      <c r="P1187" s="127"/>
      <c r="Q1187" s="98">
        <v>4</v>
      </c>
      <c r="R1187" s="98"/>
      <c r="S1187" s="99">
        <v>596496</v>
      </c>
      <c r="T1187" s="98"/>
      <c r="U1187" s="98">
        <v>4</v>
      </c>
      <c r="V1187" s="98"/>
      <c r="W1187" s="98">
        <v>596496</v>
      </c>
    </row>
    <row r="1188" spans="2:23" ht="60" x14ac:dyDescent="0.35">
      <c r="B1188" s="80">
        <v>94</v>
      </c>
      <c r="C1188" s="91" t="s">
        <v>70</v>
      </c>
      <c r="D1188" s="8" t="str">
        <f t="shared" si="38"/>
        <v>94Vigilancia de la salud ambiental</v>
      </c>
      <c r="E1188" s="8" t="s">
        <v>285</v>
      </c>
      <c r="F1188" s="80" t="s">
        <v>291</v>
      </c>
      <c r="G1188" s="80" t="s">
        <v>323</v>
      </c>
      <c r="H1188" s="80" t="s">
        <v>406</v>
      </c>
      <c r="I1188" s="136" t="s">
        <v>504</v>
      </c>
      <c r="J1188" s="136" t="s">
        <v>504</v>
      </c>
      <c r="K1188" s="80" t="s">
        <v>445</v>
      </c>
      <c r="L1188" s="80" t="s">
        <v>522</v>
      </c>
      <c r="M1188" s="8" t="str">
        <f t="shared" si="37"/>
        <v>94Vigilancia de la salud ambientalRAFAEL URIBE URIBEJ. SEPTIEMBRE 2025</v>
      </c>
      <c r="N1188" s="127">
        <v>0</v>
      </c>
      <c r="O1188" s="127" cm="1">
        <f t="array" ref="O1188">IFERROR(S1188/Q1188:Q1188,0)</f>
        <v>149124</v>
      </c>
      <c r="P1188" s="127"/>
      <c r="Q1188" s="98">
        <v>8</v>
      </c>
      <c r="R1188" s="98"/>
      <c r="S1188" s="99">
        <v>1192992</v>
      </c>
      <c r="T1188" s="98"/>
      <c r="U1188" s="98">
        <v>8</v>
      </c>
      <c r="V1188" s="98"/>
      <c r="W1188" s="98">
        <v>1192992</v>
      </c>
    </row>
    <row r="1189" spans="2:23" ht="43.5" x14ac:dyDescent="0.35">
      <c r="B1189" s="80">
        <v>95</v>
      </c>
      <c r="C1189" s="91" t="s">
        <v>70</v>
      </c>
      <c r="D1189" s="8" t="str">
        <f t="shared" si="38"/>
        <v>95Vigilancia de la salud ambiental</v>
      </c>
      <c r="E1189" s="8" t="s">
        <v>285</v>
      </c>
      <c r="F1189" s="80" t="s">
        <v>291</v>
      </c>
      <c r="G1189" s="80" t="s">
        <v>324</v>
      </c>
      <c r="H1189" s="80" t="s">
        <v>406</v>
      </c>
      <c r="I1189" s="136" t="s">
        <v>504</v>
      </c>
      <c r="J1189" s="136" t="s">
        <v>504</v>
      </c>
      <c r="K1189" s="80" t="s">
        <v>447</v>
      </c>
      <c r="L1189" s="80" t="s">
        <v>522</v>
      </c>
      <c r="M1189" s="8" t="str">
        <f t="shared" si="37"/>
        <v>95Vigilancia de la salud ambientalSANTA FEJ. SEPTIEMBRE 2025</v>
      </c>
      <c r="N1189" s="127">
        <v>0</v>
      </c>
      <c r="O1189" s="127" cm="1">
        <f t="array" ref="O1189">IFERROR(S1189/Q1189:Q1189,0)</f>
        <v>149124</v>
      </c>
      <c r="P1189" s="127"/>
      <c r="Q1189" s="98">
        <v>2</v>
      </c>
      <c r="R1189" s="98"/>
      <c r="S1189" s="99">
        <v>298248</v>
      </c>
      <c r="T1189" s="98"/>
      <c r="U1189" s="98">
        <v>2</v>
      </c>
      <c r="V1189" s="98"/>
      <c r="W1189" s="98">
        <v>298248</v>
      </c>
    </row>
    <row r="1190" spans="2:23" ht="48" x14ac:dyDescent="0.35">
      <c r="B1190" s="80">
        <v>95</v>
      </c>
      <c r="C1190" s="91" t="s">
        <v>70</v>
      </c>
      <c r="D1190" s="8" t="str">
        <f t="shared" si="38"/>
        <v>95Vigilancia de la salud ambiental</v>
      </c>
      <c r="E1190" s="8" t="s">
        <v>285</v>
      </c>
      <c r="F1190" s="80" t="s">
        <v>291</v>
      </c>
      <c r="G1190" s="80" t="s">
        <v>324</v>
      </c>
      <c r="H1190" s="80" t="s">
        <v>406</v>
      </c>
      <c r="I1190" s="136" t="s">
        <v>504</v>
      </c>
      <c r="J1190" s="136" t="s">
        <v>504</v>
      </c>
      <c r="K1190" s="80" t="s">
        <v>446</v>
      </c>
      <c r="L1190" s="80" t="s">
        <v>522</v>
      </c>
      <c r="M1190" s="8" t="str">
        <f t="shared" si="37"/>
        <v>95Vigilancia de la salud ambientalSAN CRISTOBALJ. SEPTIEMBRE 2025</v>
      </c>
      <c r="N1190" s="127">
        <v>0</v>
      </c>
      <c r="O1190" s="127" cm="1">
        <f t="array" ref="O1190">IFERROR(S1190/Q1190:Q1190,0)</f>
        <v>149124</v>
      </c>
      <c r="P1190" s="127"/>
      <c r="Q1190" s="98">
        <v>2</v>
      </c>
      <c r="R1190" s="98"/>
      <c r="S1190" s="99">
        <v>298248</v>
      </c>
      <c r="T1190" s="98"/>
      <c r="U1190" s="98">
        <v>2</v>
      </c>
      <c r="V1190" s="98"/>
      <c r="W1190" s="98">
        <v>298248</v>
      </c>
    </row>
    <row r="1191" spans="2:23" ht="48" x14ac:dyDescent="0.35">
      <c r="B1191" s="80">
        <v>95</v>
      </c>
      <c r="C1191" s="91" t="s">
        <v>70</v>
      </c>
      <c r="D1191" s="8" t="str">
        <f t="shared" si="38"/>
        <v>95Vigilancia de la salud ambiental</v>
      </c>
      <c r="E1191" s="8" t="s">
        <v>285</v>
      </c>
      <c r="F1191" s="80" t="s">
        <v>291</v>
      </c>
      <c r="G1191" s="80" t="s">
        <v>324</v>
      </c>
      <c r="H1191" s="80" t="s">
        <v>406</v>
      </c>
      <c r="I1191" s="136" t="s">
        <v>504</v>
      </c>
      <c r="J1191" s="136" t="s">
        <v>504</v>
      </c>
      <c r="K1191" s="80" t="s">
        <v>444</v>
      </c>
      <c r="L1191" s="80" t="s">
        <v>522</v>
      </c>
      <c r="M1191" s="8" t="str">
        <f t="shared" si="37"/>
        <v>95Vigilancia de la salud ambientalMARTIRESJ. SEPTIEMBRE 2025</v>
      </c>
      <c r="N1191" s="127">
        <v>0</v>
      </c>
      <c r="O1191" s="127" cm="1">
        <f t="array" ref="O1191">IFERROR(S1191/Q1191:Q1191,0)</f>
        <v>149124</v>
      </c>
      <c r="P1191" s="127"/>
      <c r="Q1191" s="98">
        <v>10</v>
      </c>
      <c r="R1191" s="98"/>
      <c r="S1191" s="99">
        <v>1491240</v>
      </c>
      <c r="T1191" s="98"/>
      <c r="U1191" s="98">
        <v>10</v>
      </c>
      <c r="V1191" s="98"/>
      <c r="W1191" s="98">
        <v>1491240</v>
      </c>
    </row>
    <row r="1192" spans="2:23" ht="60" x14ac:dyDescent="0.35">
      <c r="B1192" s="80">
        <v>95</v>
      </c>
      <c r="C1192" s="91" t="s">
        <v>70</v>
      </c>
      <c r="D1192" s="8" t="str">
        <f t="shared" si="38"/>
        <v>95Vigilancia de la salud ambiental</v>
      </c>
      <c r="E1192" s="8" t="s">
        <v>285</v>
      </c>
      <c r="F1192" s="80" t="s">
        <v>291</v>
      </c>
      <c r="G1192" s="80" t="s">
        <v>324</v>
      </c>
      <c r="H1192" s="80" t="s">
        <v>406</v>
      </c>
      <c r="I1192" s="136" t="s">
        <v>504</v>
      </c>
      <c r="J1192" s="136" t="s">
        <v>504</v>
      </c>
      <c r="K1192" s="80" t="s">
        <v>442</v>
      </c>
      <c r="L1192" s="80" t="s">
        <v>522</v>
      </c>
      <c r="M1192" s="8" t="str">
        <f t="shared" si="37"/>
        <v>95Vigilancia de la salud ambientalANTONIO NARIÑOJ. SEPTIEMBRE 2025</v>
      </c>
      <c r="N1192" s="127">
        <v>0</v>
      </c>
      <c r="O1192" s="127" cm="1">
        <f t="array" ref="O1192">IFERROR(S1192/Q1192:Q1192,0)</f>
        <v>149124</v>
      </c>
      <c r="P1192" s="127"/>
      <c r="Q1192" s="98">
        <v>2</v>
      </c>
      <c r="R1192" s="98"/>
      <c r="S1192" s="99">
        <v>298248</v>
      </c>
      <c r="T1192" s="98"/>
      <c r="U1192" s="98">
        <v>2</v>
      </c>
      <c r="V1192" s="98"/>
      <c r="W1192" s="98">
        <v>298248</v>
      </c>
    </row>
    <row r="1193" spans="2:23" ht="48" x14ac:dyDescent="0.35">
      <c r="B1193" s="80">
        <v>95</v>
      </c>
      <c r="C1193" s="91" t="s">
        <v>70</v>
      </c>
      <c r="D1193" s="8" t="str">
        <f t="shared" si="38"/>
        <v>95Vigilancia de la salud ambiental</v>
      </c>
      <c r="E1193" s="8" t="s">
        <v>285</v>
      </c>
      <c r="F1193" s="80" t="s">
        <v>291</v>
      </c>
      <c r="G1193" s="80" t="s">
        <v>324</v>
      </c>
      <c r="H1193" s="80" t="s">
        <v>406</v>
      </c>
      <c r="I1193" s="136" t="s">
        <v>504</v>
      </c>
      <c r="J1193" s="136" t="s">
        <v>504</v>
      </c>
      <c r="K1193" s="80" t="s">
        <v>443</v>
      </c>
      <c r="L1193" s="80" t="s">
        <v>522</v>
      </c>
      <c r="M1193" s="8" t="str">
        <f t="shared" si="37"/>
        <v>95Vigilancia de la salud ambientalCANDELARIAJ. SEPTIEMBRE 2025</v>
      </c>
      <c r="N1193" s="127">
        <v>0</v>
      </c>
      <c r="O1193" s="127" cm="1">
        <f t="array" ref="O1193">IFERROR(S1193/Q1193:Q1193,0)</f>
        <v>0</v>
      </c>
      <c r="P1193" s="127"/>
      <c r="Q1193" s="98">
        <v>0</v>
      </c>
      <c r="R1193" s="98"/>
      <c r="S1193" s="99">
        <v>0</v>
      </c>
      <c r="T1193" s="98"/>
      <c r="U1193" s="98">
        <v>0</v>
      </c>
      <c r="V1193" s="98"/>
      <c r="W1193" s="98">
        <v>0</v>
      </c>
    </row>
    <row r="1194" spans="2:23" ht="60" x14ac:dyDescent="0.35">
      <c r="B1194" s="80">
        <v>95</v>
      </c>
      <c r="C1194" s="91" t="s">
        <v>70</v>
      </c>
      <c r="D1194" s="8" t="str">
        <f t="shared" si="38"/>
        <v>95Vigilancia de la salud ambiental</v>
      </c>
      <c r="E1194" s="8" t="s">
        <v>285</v>
      </c>
      <c r="F1194" s="80" t="s">
        <v>291</v>
      </c>
      <c r="G1194" s="80" t="s">
        <v>324</v>
      </c>
      <c r="H1194" s="80" t="s">
        <v>406</v>
      </c>
      <c r="I1194" s="136" t="s">
        <v>504</v>
      </c>
      <c r="J1194" s="136" t="s">
        <v>504</v>
      </c>
      <c r="K1194" s="80" t="s">
        <v>445</v>
      </c>
      <c r="L1194" s="80" t="s">
        <v>522</v>
      </c>
      <c r="M1194" s="8" t="str">
        <f t="shared" si="37"/>
        <v>95Vigilancia de la salud ambientalRAFAEL URIBE URIBEJ. SEPTIEMBRE 2025</v>
      </c>
      <c r="N1194" s="127">
        <v>0</v>
      </c>
      <c r="O1194" s="127" cm="1">
        <f t="array" ref="O1194">IFERROR(S1194/Q1194:Q1194,0)</f>
        <v>149124</v>
      </c>
      <c r="P1194" s="127"/>
      <c r="Q1194" s="98">
        <v>1</v>
      </c>
      <c r="R1194" s="98"/>
      <c r="S1194" s="99">
        <v>149124</v>
      </c>
      <c r="T1194" s="98"/>
      <c r="U1194" s="98">
        <v>1</v>
      </c>
      <c r="V1194" s="98"/>
      <c r="W1194" s="98">
        <v>149124</v>
      </c>
    </row>
    <row r="1195" spans="2:23" ht="43.5" x14ac:dyDescent="0.35">
      <c r="B1195" s="80">
        <v>96</v>
      </c>
      <c r="C1195" s="91" t="s">
        <v>70</v>
      </c>
      <c r="D1195" s="8" t="str">
        <f t="shared" si="38"/>
        <v>96Vigilancia de la salud ambiental</v>
      </c>
      <c r="E1195" s="8" t="s">
        <v>285</v>
      </c>
      <c r="F1195" s="80" t="s">
        <v>291</v>
      </c>
      <c r="G1195" s="80" t="s">
        <v>325</v>
      </c>
      <c r="H1195" s="80" t="s">
        <v>406</v>
      </c>
      <c r="I1195" s="136" t="s">
        <v>504</v>
      </c>
      <c r="J1195" s="136" t="s">
        <v>504</v>
      </c>
      <c r="K1195" s="80" t="s">
        <v>447</v>
      </c>
      <c r="L1195" s="80" t="s">
        <v>522</v>
      </c>
      <c r="M1195" s="8" t="str">
        <f t="shared" si="37"/>
        <v>96Vigilancia de la salud ambientalSANTA FEJ. SEPTIEMBRE 2025</v>
      </c>
      <c r="N1195" s="127">
        <v>0</v>
      </c>
      <c r="O1195" s="127" cm="1">
        <f t="array" ref="O1195">IFERROR(S1195/Q1195:Q1195,0)</f>
        <v>0</v>
      </c>
      <c r="P1195" s="127"/>
      <c r="Q1195" s="98">
        <v>0</v>
      </c>
      <c r="R1195" s="98"/>
      <c r="S1195" s="99">
        <v>0</v>
      </c>
      <c r="T1195" s="98"/>
      <c r="U1195" s="98">
        <v>0</v>
      </c>
      <c r="V1195" s="98"/>
      <c r="W1195" s="98">
        <v>0</v>
      </c>
    </row>
    <row r="1196" spans="2:23" ht="48" x14ac:dyDescent="0.35">
      <c r="B1196" s="80">
        <v>96</v>
      </c>
      <c r="C1196" s="91" t="s">
        <v>70</v>
      </c>
      <c r="D1196" s="8" t="str">
        <f t="shared" si="38"/>
        <v>96Vigilancia de la salud ambiental</v>
      </c>
      <c r="E1196" s="8" t="s">
        <v>285</v>
      </c>
      <c r="F1196" s="80" t="s">
        <v>291</v>
      </c>
      <c r="G1196" s="80" t="s">
        <v>325</v>
      </c>
      <c r="H1196" s="80" t="s">
        <v>406</v>
      </c>
      <c r="I1196" s="136" t="s">
        <v>504</v>
      </c>
      <c r="J1196" s="136" t="s">
        <v>504</v>
      </c>
      <c r="K1196" s="80" t="s">
        <v>446</v>
      </c>
      <c r="L1196" s="80" t="s">
        <v>522</v>
      </c>
      <c r="M1196" s="8" t="str">
        <f t="shared" si="37"/>
        <v>96Vigilancia de la salud ambientalSAN CRISTOBALJ. SEPTIEMBRE 2025</v>
      </c>
      <c r="N1196" s="127">
        <v>0</v>
      </c>
      <c r="O1196" s="127" cm="1">
        <f t="array" ref="O1196">IFERROR(S1196/Q1196:Q1196,0)</f>
        <v>90168</v>
      </c>
      <c r="P1196" s="127"/>
      <c r="Q1196" s="98">
        <v>4</v>
      </c>
      <c r="R1196" s="98"/>
      <c r="S1196" s="99">
        <v>360672</v>
      </c>
      <c r="T1196" s="98"/>
      <c r="U1196" s="98">
        <v>4</v>
      </c>
      <c r="V1196" s="98"/>
      <c r="W1196" s="98">
        <v>360672</v>
      </c>
    </row>
    <row r="1197" spans="2:23" ht="48" x14ac:dyDescent="0.35">
      <c r="B1197" s="80">
        <v>96</v>
      </c>
      <c r="C1197" s="91" t="s">
        <v>70</v>
      </c>
      <c r="D1197" s="8" t="str">
        <f t="shared" si="38"/>
        <v>96Vigilancia de la salud ambiental</v>
      </c>
      <c r="E1197" s="8" t="s">
        <v>285</v>
      </c>
      <c r="F1197" s="80" t="s">
        <v>291</v>
      </c>
      <c r="G1197" s="80" t="s">
        <v>325</v>
      </c>
      <c r="H1197" s="80" t="s">
        <v>406</v>
      </c>
      <c r="I1197" s="136" t="s">
        <v>504</v>
      </c>
      <c r="J1197" s="136" t="s">
        <v>504</v>
      </c>
      <c r="K1197" s="80" t="s">
        <v>444</v>
      </c>
      <c r="L1197" s="80" t="s">
        <v>522</v>
      </c>
      <c r="M1197" s="8" t="str">
        <f t="shared" si="37"/>
        <v>96Vigilancia de la salud ambientalMARTIRESJ. SEPTIEMBRE 2025</v>
      </c>
      <c r="N1197" s="127">
        <v>0</v>
      </c>
      <c r="O1197" s="127" cm="1">
        <f t="array" ref="O1197">IFERROR(S1197/Q1197:Q1197,0)</f>
        <v>0</v>
      </c>
      <c r="P1197" s="127"/>
      <c r="Q1197" s="98">
        <v>0</v>
      </c>
      <c r="R1197" s="98"/>
      <c r="S1197" s="99">
        <v>0</v>
      </c>
      <c r="T1197" s="98"/>
      <c r="U1197" s="98">
        <v>0</v>
      </c>
      <c r="V1197" s="98"/>
      <c r="W1197" s="98">
        <v>0</v>
      </c>
    </row>
    <row r="1198" spans="2:23" ht="60" x14ac:dyDescent="0.35">
      <c r="B1198" s="80">
        <v>96</v>
      </c>
      <c r="C1198" s="91" t="s">
        <v>70</v>
      </c>
      <c r="D1198" s="8" t="str">
        <f t="shared" si="38"/>
        <v>96Vigilancia de la salud ambiental</v>
      </c>
      <c r="E1198" s="8" t="s">
        <v>285</v>
      </c>
      <c r="F1198" s="80" t="s">
        <v>291</v>
      </c>
      <c r="G1198" s="80" t="s">
        <v>325</v>
      </c>
      <c r="H1198" s="80" t="s">
        <v>406</v>
      </c>
      <c r="I1198" s="136" t="s">
        <v>504</v>
      </c>
      <c r="J1198" s="136" t="s">
        <v>504</v>
      </c>
      <c r="K1198" s="80" t="s">
        <v>442</v>
      </c>
      <c r="L1198" s="80" t="s">
        <v>522</v>
      </c>
      <c r="M1198" s="8" t="str">
        <f t="shared" si="37"/>
        <v>96Vigilancia de la salud ambientalANTONIO NARIÑOJ. SEPTIEMBRE 2025</v>
      </c>
      <c r="N1198" s="127">
        <v>0</v>
      </c>
      <c r="O1198" s="127" cm="1">
        <f t="array" ref="O1198">IFERROR(S1198/Q1198:Q1198,0)</f>
        <v>0</v>
      </c>
      <c r="P1198" s="127"/>
      <c r="Q1198" s="98">
        <v>0</v>
      </c>
      <c r="R1198" s="98"/>
      <c r="S1198" s="99">
        <v>0</v>
      </c>
      <c r="T1198" s="98"/>
      <c r="U1198" s="98">
        <v>0</v>
      </c>
      <c r="V1198" s="98"/>
      <c r="W1198" s="98">
        <v>0</v>
      </c>
    </row>
    <row r="1199" spans="2:23" ht="48" x14ac:dyDescent="0.35">
      <c r="B1199" s="80">
        <v>96</v>
      </c>
      <c r="C1199" s="91" t="s">
        <v>70</v>
      </c>
      <c r="D1199" s="8" t="str">
        <f t="shared" si="38"/>
        <v>96Vigilancia de la salud ambiental</v>
      </c>
      <c r="E1199" s="8" t="s">
        <v>285</v>
      </c>
      <c r="F1199" s="80" t="s">
        <v>291</v>
      </c>
      <c r="G1199" s="80" t="s">
        <v>325</v>
      </c>
      <c r="H1199" s="80" t="s">
        <v>406</v>
      </c>
      <c r="I1199" s="136" t="s">
        <v>504</v>
      </c>
      <c r="J1199" s="136" t="s">
        <v>504</v>
      </c>
      <c r="K1199" s="80" t="s">
        <v>443</v>
      </c>
      <c r="L1199" s="80" t="s">
        <v>522</v>
      </c>
      <c r="M1199" s="8" t="str">
        <f t="shared" si="37"/>
        <v>96Vigilancia de la salud ambientalCANDELARIAJ. SEPTIEMBRE 2025</v>
      </c>
      <c r="N1199" s="127">
        <v>0</v>
      </c>
      <c r="O1199" s="127" cm="1">
        <f t="array" ref="O1199">IFERROR(S1199/Q1199:Q1199,0)</f>
        <v>0</v>
      </c>
      <c r="P1199" s="127"/>
      <c r="Q1199" s="98">
        <v>0</v>
      </c>
      <c r="R1199" s="98"/>
      <c r="S1199" s="99">
        <v>0</v>
      </c>
      <c r="T1199" s="98"/>
      <c r="U1199" s="98">
        <v>0</v>
      </c>
      <c r="V1199" s="98"/>
      <c r="W1199" s="98">
        <v>0</v>
      </c>
    </row>
    <row r="1200" spans="2:23" ht="60" x14ac:dyDescent="0.35">
      <c r="B1200" s="80">
        <v>96</v>
      </c>
      <c r="C1200" s="91" t="s">
        <v>70</v>
      </c>
      <c r="D1200" s="8" t="str">
        <f t="shared" si="38"/>
        <v>96Vigilancia de la salud ambiental</v>
      </c>
      <c r="E1200" s="8" t="s">
        <v>285</v>
      </c>
      <c r="F1200" s="80" t="s">
        <v>291</v>
      </c>
      <c r="G1200" s="80" t="s">
        <v>325</v>
      </c>
      <c r="H1200" s="80" t="s">
        <v>406</v>
      </c>
      <c r="I1200" s="136" t="s">
        <v>504</v>
      </c>
      <c r="J1200" s="136" t="s">
        <v>504</v>
      </c>
      <c r="K1200" s="80" t="s">
        <v>445</v>
      </c>
      <c r="L1200" s="80" t="s">
        <v>522</v>
      </c>
      <c r="M1200" s="8" t="str">
        <f t="shared" si="37"/>
        <v>96Vigilancia de la salud ambientalRAFAEL URIBE URIBEJ. SEPTIEMBRE 2025</v>
      </c>
      <c r="N1200" s="127">
        <v>0</v>
      </c>
      <c r="O1200" s="127" cm="1">
        <f t="array" ref="O1200">IFERROR(S1200/Q1200:Q1200,0)</f>
        <v>90168</v>
      </c>
      <c r="P1200" s="127"/>
      <c r="Q1200" s="98">
        <v>2</v>
      </c>
      <c r="R1200" s="98"/>
      <c r="S1200" s="99">
        <v>180336</v>
      </c>
      <c r="T1200" s="98"/>
      <c r="U1200" s="98">
        <v>2</v>
      </c>
      <c r="V1200" s="98"/>
      <c r="W1200" s="98">
        <v>180336</v>
      </c>
    </row>
    <row r="1201" spans="2:23" ht="43.5" x14ac:dyDescent="0.35">
      <c r="B1201" s="80">
        <v>97</v>
      </c>
      <c r="C1201" s="91" t="s">
        <v>70</v>
      </c>
      <c r="D1201" s="8" t="str">
        <f t="shared" si="38"/>
        <v>97Vigilancia de la salud ambiental</v>
      </c>
      <c r="E1201" s="8" t="s">
        <v>285</v>
      </c>
      <c r="F1201" s="80" t="s">
        <v>291</v>
      </c>
      <c r="G1201" s="80" t="s">
        <v>326</v>
      </c>
      <c r="H1201" s="80" t="s">
        <v>406</v>
      </c>
      <c r="I1201" s="136" t="s">
        <v>504</v>
      </c>
      <c r="J1201" s="136" t="s">
        <v>504</v>
      </c>
      <c r="K1201" s="80" t="s">
        <v>447</v>
      </c>
      <c r="L1201" s="80" t="s">
        <v>522</v>
      </c>
      <c r="M1201" s="8" t="str">
        <f t="shared" si="37"/>
        <v>97Vigilancia de la salud ambientalSANTA FEJ. SEPTIEMBRE 2025</v>
      </c>
      <c r="N1201" s="127">
        <v>0</v>
      </c>
      <c r="O1201" s="127" cm="1">
        <f t="array" ref="O1201">IFERROR(S1201/Q1201:Q1201,0)</f>
        <v>58956</v>
      </c>
      <c r="P1201" s="127"/>
      <c r="Q1201" s="98">
        <v>64</v>
      </c>
      <c r="R1201" s="98"/>
      <c r="S1201" s="99">
        <v>3773184</v>
      </c>
      <c r="T1201" s="98"/>
      <c r="U1201" s="98">
        <v>62</v>
      </c>
      <c r="V1201" s="98"/>
      <c r="W1201" s="98">
        <v>3655272</v>
      </c>
    </row>
    <row r="1202" spans="2:23" ht="48" x14ac:dyDescent="0.35">
      <c r="B1202" s="80">
        <v>97</v>
      </c>
      <c r="C1202" s="91" t="s">
        <v>70</v>
      </c>
      <c r="D1202" s="8" t="str">
        <f t="shared" si="38"/>
        <v>97Vigilancia de la salud ambiental</v>
      </c>
      <c r="E1202" s="8" t="s">
        <v>285</v>
      </c>
      <c r="F1202" s="80" t="s">
        <v>291</v>
      </c>
      <c r="G1202" s="80" t="s">
        <v>326</v>
      </c>
      <c r="H1202" s="80" t="s">
        <v>406</v>
      </c>
      <c r="I1202" s="136" t="s">
        <v>504</v>
      </c>
      <c r="J1202" s="136" t="s">
        <v>504</v>
      </c>
      <c r="K1202" s="80" t="s">
        <v>446</v>
      </c>
      <c r="L1202" s="80" t="s">
        <v>522</v>
      </c>
      <c r="M1202" s="8" t="str">
        <f t="shared" si="37"/>
        <v>97Vigilancia de la salud ambientalSAN CRISTOBALJ. SEPTIEMBRE 2025</v>
      </c>
      <c r="N1202" s="127">
        <v>0</v>
      </c>
      <c r="O1202" s="127" cm="1">
        <f t="array" ref="O1202">IFERROR(S1202/Q1202:Q1202,0)</f>
        <v>58956</v>
      </c>
      <c r="P1202" s="127"/>
      <c r="Q1202" s="98">
        <v>90</v>
      </c>
      <c r="R1202" s="98"/>
      <c r="S1202" s="99">
        <v>5306040</v>
      </c>
      <c r="T1202" s="98"/>
      <c r="U1202" s="98">
        <v>90</v>
      </c>
      <c r="V1202" s="98"/>
      <c r="W1202" s="98">
        <v>5306040</v>
      </c>
    </row>
    <row r="1203" spans="2:23" ht="48" x14ac:dyDescent="0.35">
      <c r="B1203" s="80">
        <v>97</v>
      </c>
      <c r="C1203" s="91" t="s">
        <v>70</v>
      </c>
      <c r="D1203" s="8" t="str">
        <f t="shared" si="38"/>
        <v>97Vigilancia de la salud ambiental</v>
      </c>
      <c r="E1203" s="8" t="s">
        <v>285</v>
      </c>
      <c r="F1203" s="80" t="s">
        <v>291</v>
      </c>
      <c r="G1203" s="80" t="s">
        <v>326</v>
      </c>
      <c r="H1203" s="80" t="s">
        <v>406</v>
      </c>
      <c r="I1203" s="136" t="s">
        <v>504</v>
      </c>
      <c r="J1203" s="136" t="s">
        <v>504</v>
      </c>
      <c r="K1203" s="80" t="s">
        <v>444</v>
      </c>
      <c r="L1203" s="80" t="s">
        <v>522</v>
      </c>
      <c r="M1203" s="8" t="str">
        <f t="shared" si="37"/>
        <v>97Vigilancia de la salud ambientalMARTIRESJ. SEPTIEMBRE 2025</v>
      </c>
      <c r="N1203" s="127">
        <v>0</v>
      </c>
      <c r="O1203" s="127" cm="1">
        <f t="array" ref="O1203">IFERROR(S1203/Q1203:Q1203,0)</f>
        <v>58956</v>
      </c>
      <c r="P1203" s="127"/>
      <c r="Q1203" s="98">
        <v>50</v>
      </c>
      <c r="R1203" s="98"/>
      <c r="S1203" s="99">
        <v>2947800</v>
      </c>
      <c r="T1203" s="98"/>
      <c r="U1203" s="98">
        <v>46</v>
      </c>
      <c r="V1203" s="98"/>
      <c r="W1203" s="98">
        <v>2711976</v>
      </c>
    </row>
    <row r="1204" spans="2:23" ht="60" x14ac:dyDescent="0.35">
      <c r="B1204" s="80">
        <v>97</v>
      </c>
      <c r="C1204" s="91" t="s">
        <v>70</v>
      </c>
      <c r="D1204" s="8" t="str">
        <f t="shared" si="38"/>
        <v>97Vigilancia de la salud ambiental</v>
      </c>
      <c r="E1204" s="8" t="s">
        <v>285</v>
      </c>
      <c r="F1204" s="80" t="s">
        <v>291</v>
      </c>
      <c r="G1204" s="80" t="s">
        <v>326</v>
      </c>
      <c r="H1204" s="80" t="s">
        <v>406</v>
      </c>
      <c r="I1204" s="136" t="s">
        <v>504</v>
      </c>
      <c r="J1204" s="136" t="s">
        <v>504</v>
      </c>
      <c r="K1204" s="80" t="s">
        <v>442</v>
      </c>
      <c r="L1204" s="80" t="s">
        <v>522</v>
      </c>
      <c r="M1204" s="8" t="str">
        <f t="shared" si="37"/>
        <v>97Vigilancia de la salud ambientalANTONIO NARIÑOJ. SEPTIEMBRE 2025</v>
      </c>
      <c r="N1204" s="127">
        <v>0</v>
      </c>
      <c r="O1204" s="127" cm="1">
        <f t="array" ref="O1204">IFERROR(S1204/Q1204:Q1204,0)</f>
        <v>58956</v>
      </c>
      <c r="P1204" s="127"/>
      <c r="Q1204" s="98">
        <v>66</v>
      </c>
      <c r="R1204" s="98"/>
      <c r="S1204" s="99">
        <v>3891096</v>
      </c>
      <c r="T1204" s="98"/>
      <c r="U1204" s="98">
        <v>66</v>
      </c>
      <c r="V1204" s="98"/>
      <c r="W1204" s="98">
        <v>3891096</v>
      </c>
    </row>
    <row r="1205" spans="2:23" ht="48" x14ac:dyDescent="0.35">
      <c r="B1205" s="80">
        <v>97</v>
      </c>
      <c r="C1205" s="91" t="s">
        <v>70</v>
      </c>
      <c r="D1205" s="8" t="str">
        <f t="shared" si="38"/>
        <v>97Vigilancia de la salud ambiental</v>
      </c>
      <c r="E1205" s="8" t="s">
        <v>285</v>
      </c>
      <c r="F1205" s="80" t="s">
        <v>291</v>
      </c>
      <c r="G1205" s="80" t="s">
        <v>326</v>
      </c>
      <c r="H1205" s="80" t="s">
        <v>406</v>
      </c>
      <c r="I1205" s="136" t="s">
        <v>504</v>
      </c>
      <c r="J1205" s="136" t="s">
        <v>504</v>
      </c>
      <c r="K1205" s="80" t="s">
        <v>443</v>
      </c>
      <c r="L1205" s="80" t="s">
        <v>522</v>
      </c>
      <c r="M1205" s="8" t="str">
        <f t="shared" si="37"/>
        <v>97Vigilancia de la salud ambientalCANDELARIAJ. SEPTIEMBRE 2025</v>
      </c>
      <c r="N1205" s="127">
        <v>0</v>
      </c>
      <c r="O1205" s="127" cm="1">
        <f t="array" ref="O1205">IFERROR(S1205/Q1205:Q1205,0)</f>
        <v>58956</v>
      </c>
      <c r="P1205" s="127"/>
      <c r="Q1205" s="98">
        <v>10</v>
      </c>
      <c r="R1205" s="98"/>
      <c r="S1205" s="99">
        <v>589560</v>
      </c>
      <c r="T1205" s="98"/>
      <c r="U1205" s="98">
        <v>10</v>
      </c>
      <c r="V1205" s="98"/>
      <c r="W1205" s="98">
        <v>589560</v>
      </c>
    </row>
    <row r="1206" spans="2:23" ht="60" x14ac:dyDescent="0.35">
      <c r="B1206" s="80">
        <v>97</v>
      </c>
      <c r="C1206" s="91" t="s">
        <v>70</v>
      </c>
      <c r="D1206" s="8" t="str">
        <f t="shared" si="38"/>
        <v>97Vigilancia de la salud ambiental</v>
      </c>
      <c r="E1206" s="8" t="s">
        <v>285</v>
      </c>
      <c r="F1206" s="80" t="s">
        <v>291</v>
      </c>
      <c r="G1206" s="80" t="s">
        <v>326</v>
      </c>
      <c r="H1206" s="80" t="s">
        <v>406</v>
      </c>
      <c r="I1206" s="136" t="s">
        <v>504</v>
      </c>
      <c r="J1206" s="136" t="s">
        <v>504</v>
      </c>
      <c r="K1206" s="80" t="s">
        <v>445</v>
      </c>
      <c r="L1206" s="80" t="s">
        <v>522</v>
      </c>
      <c r="M1206" s="8" t="str">
        <f t="shared" si="37"/>
        <v>97Vigilancia de la salud ambientalRAFAEL URIBE URIBEJ. SEPTIEMBRE 2025</v>
      </c>
      <c r="N1206" s="127">
        <v>0</v>
      </c>
      <c r="O1206" s="127" cm="1">
        <f t="array" ref="O1206">IFERROR(S1206/Q1206:Q1206,0)</f>
        <v>58956</v>
      </c>
      <c r="P1206" s="127"/>
      <c r="Q1206" s="98">
        <v>110</v>
      </c>
      <c r="R1206" s="98"/>
      <c r="S1206" s="99">
        <v>6485160</v>
      </c>
      <c r="T1206" s="98"/>
      <c r="U1206" s="98">
        <v>110</v>
      </c>
      <c r="V1206" s="98"/>
      <c r="W1206" s="98">
        <v>6485160</v>
      </c>
    </row>
    <row r="1207" spans="2:23" ht="43.5" x14ac:dyDescent="0.35">
      <c r="B1207" s="80">
        <v>99</v>
      </c>
      <c r="C1207" s="91" t="s">
        <v>70</v>
      </c>
      <c r="D1207" s="8" t="str">
        <f t="shared" si="38"/>
        <v>99Vigilancia de la salud ambiental</v>
      </c>
      <c r="E1207" s="8" t="s">
        <v>285</v>
      </c>
      <c r="F1207" s="80" t="s">
        <v>291</v>
      </c>
      <c r="G1207" s="80" t="s">
        <v>327</v>
      </c>
      <c r="H1207" s="80" t="s">
        <v>406</v>
      </c>
      <c r="I1207" s="136" t="s">
        <v>504</v>
      </c>
      <c r="J1207" s="136" t="s">
        <v>504</v>
      </c>
      <c r="K1207" s="80" t="s">
        <v>447</v>
      </c>
      <c r="L1207" s="80" t="s">
        <v>522</v>
      </c>
      <c r="M1207" s="8" t="str">
        <f t="shared" si="37"/>
        <v>99Vigilancia de la salud ambientalSANTA FEJ. SEPTIEMBRE 2025</v>
      </c>
      <c r="N1207" s="127">
        <v>0</v>
      </c>
      <c r="O1207" s="127" cm="1">
        <f t="array" ref="O1207">IFERROR(S1207/Q1207:Q1207,0)</f>
        <v>497080</v>
      </c>
      <c r="P1207" s="127"/>
      <c r="Q1207" s="98">
        <v>5</v>
      </c>
      <c r="R1207" s="98"/>
      <c r="S1207" s="99">
        <v>2485400</v>
      </c>
      <c r="T1207" s="98"/>
      <c r="U1207" s="98">
        <v>5</v>
      </c>
      <c r="V1207" s="98"/>
      <c r="W1207" s="98">
        <v>2485400</v>
      </c>
    </row>
    <row r="1208" spans="2:23" ht="48" x14ac:dyDescent="0.35">
      <c r="B1208" s="80">
        <v>99</v>
      </c>
      <c r="C1208" s="91" t="s">
        <v>70</v>
      </c>
      <c r="D1208" s="8" t="str">
        <f t="shared" si="38"/>
        <v>99Vigilancia de la salud ambiental</v>
      </c>
      <c r="E1208" s="8" t="s">
        <v>285</v>
      </c>
      <c r="F1208" s="80" t="s">
        <v>291</v>
      </c>
      <c r="G1208" s="80" t="s">
        <v>327</v>
      </c>
      <c r="H1208" s="80" t="s">
        <v>406</v>
      </c>
      <c r="I1208" s="136" t="s">
        <v>504</v>
      </c>
      <c r="J1208" s="136" t="s">
        <v>504</v>
      </c>
      <c r="K1208" s="80" t="s">
        <v>446</v>
      </c>
      <c r="L1208" s="80" t="s">
        <v>522</v>
      </c>
      <c r="M1208" s="8" t="str">
        <f t="shared" si="37"/>
        <v>99Vigilancia de la salud ambientalSAN CRISTOBALJ. SEPTIEMBRE 2025</v>
      </c>
      <c r="N1208" s="127">
        <v>0</v>
      </c>
      <c r="O1208" s="127" cm="1">
        <f t="array" ref="O1208">IFERROR(S1208/Q1208:Q1208,0)</f>
        <v>497080</v>
      </c>
      <c r="P1208" s="127"/>
      <c r="Q1208" s="98">
        <v>8</v>
      </c>
      <c r="R1208" s="98"/>
      <c r="S1208" s="99">
        <v>3976640</v>
      </c>
      <c r="T1208" s="98"/>
      <c r="U1208" s="98">
        <v>8</v>
      </c>
      <c r="V1208" s="98"/>
      <c r="W1208" s="98">
        <v>3976640</v>
      </c>
    </row>
    <row r="1209" spans="2:23" ht="48" x14ac:dyDescent="0.35">
      <c r="B1209" s="80">
        <v>99</v>
      </c>
      <c r="C1209" s="91" t="s">
        <v>70</v>
      </c>
      <c r="D1209" s="8" t="str">
        <f t="shared" si="38"/>
        <v>99Vigilancia de la salud ambiental</v>
      </c>
      <c r="E1209" s="8" t="s">
        <v>285</v>
      </c>
      <c r="F1209" s="80" t="s">
        <v>291</v>
      </c>
      <c r="G1209" s="80" t="s">
        <v>327</v>
      </c>
      <c r="H1209" s="80" t="s">
        <v>406</v>
      </c>
      <c r="I1209" s="136" t="s">
        <v>504</v>
      </c>
      <c r="J1209" s="136" t="s">
        <v>504</v>
      </c>
      <c r="K1209" s="80" t="s">
        <v>444</v>
      </c>
      <c r="L1209" s="80" t="s">
        <v>522</v>
      </c>
      <c r="M1209" s="8" t="str">
        <f t="shared" si="37"/>
        <v>99Vigilancia de la salud ambientalMARTIRESJ. SEPTIEMBRE 2025</v>
      </c>
      <c r="N1209" s="127">
        <v>0</v>
      </c>
      <c r="O1209" s="127" cm="1">
        <f t="array" ref="O1209">IFERROR(S1209/Q1209:Q1209,0)</f>
        <v>497080</v>
      </c>
      <c r="P1209" s="127"/>
      <c r="Q1209" s="98">
        <v>2</v>
      </c>
      <c r="R1209" s="98"/>
      <c r="S1209" s="99">
        <v>994160</v>
      </c>
      <c r="T1209" s="98"/>
      <c r="U1209" s="98">
        <v>1</v>
      </c>
      <c r="V1209" s="98"/>
      <c r="W1209" s="98">
        <v>497080</v>
      </c>
    </row>
    <row r="1210" spans="2:23" ht="60" x14ac:dyDescent="0.35">
      <c r="B1210" s="80">
        <v>99</v>
      </c>
      <c r="C1210" s="91" t="s">
        <v>70</v>
      </c>
      <c r="D1210" s="8" t="str">
        <f t="shared" si="38"/>
        <v>99Vigilancia de la salud ambiental</v>
      </c>
      <c r="E1210" s="8" t="s">
        <v>285</v>
      </c>
      <c r="F1210" s="80" t="s">
        <v>291</v>
      </c>
      <c r="G1210" s="80" t="s">
        <v>327</v>
      </c>
      <c r="H1210" s="80" t="s">
        <v>406</v>
      </c>
      <c r="I1210" s="136" t="s">
        <v>504</v>
      </c>
      <c r="J1210" s="136" t="s">
        <v>504</v>
      </c>
      <c r="K1210" s="80" t="s">
        <v>442</v>
      </c>
      <c r="L1210" s="80" t="s">
        <v>522</v>
      </c>
      <c r="M1210" s="8" t="str">
        <f t="shared" si="37"/>
        <v>99Vigilancia de la salud ambientalANTONIO NARIÑOJ. SEPTIEMBRE 2025</v>
      </c>
      <c r="N1210" s="127">
        <v>0</v>
      </c>
      <c r="O1210" s="127" cm="1">
        <f t="array" ref="O1210">IFERROR(S1210/Q1210:Q1210,0)</f>
        <v>497080</v>
      </c>
      <c r="P1210" s="127"/>
      <c r="Q1210" s="98">
        <v>3</v>
      </c>
      <c r="R1210" s="98"/>
      <c r="S1210" s="99">
        <v>1491240</v>
      </c>
      <c r="T1210" s="98"/>
      <c r="U1210" s="98">
        <v>3</v>
      </c>
      <c r="V1210" s="98"/>
      <c r="W1210" s="98">
        <v>1491240</v>
      </c>
    </row>
    <row r="1211" spans="2:23" ht="48" x14ac:dyDescent="0.35">
      <c r="B1211" s="80">
        <v>99</v>
      </c>
      <c r="C1211" s="91" t="s">
        <v>70</v>
      </c>
      <c r="D1211" s="8" t="str">
        <f t="shared" si="38"/>
        <v>99Vigilancia de la salud ambiental</v>
      </c>
      <c r="E1211" s="8" t="s">
        <v>285</v>
      </c>
      <c r="F1211" s="80" t="s">
        <v>291</v>
      </c>
      <c r="G1211" s="80" t="s">
        <v>327</v>
      </c>
      <c r="H1211" s="80" t="s">
        <v>406</v>
      </c>
      <c r="I1211" s="136" t="s">
        <v>504</v>
      </c>
      <c r="J1211" s="136" t="s">
        <v>504</v>
      </c>
      <c r="K1211" s="80" t="s">
        <v>443</v>
      </c>
      <c r="L1211" s="80" t="s">
        <v>522</v>
      </c>
      <c r="M1211" s="8" t="str">
        <f t="shared" si="37"/>
        <v>99Vigilancia de la salud ambientalCANDELARIAJ. SEPTIEMBRE 2025</v>
      </c>
      <c r="N1211" s="127">
        <v>0</v>
      </c>
      <c r="O1211" s="127" cm="1">
        <f t="array" ref="O1211">IFERROR(S1211/Q1211:Q1211,0)</f>
        <v>0</v>
      </c>
      <c r="P1211" s="127"/>
      <c r="Q1211" s="98">
        <v>0</v>
      </c>
      <c r="R1211" s="98"/>
      <c r="S1211" s="99">
        <v>0</v>
      </c>
      <c r="T1211" s="98"/>
      <c r="U1211" s="98">
        <v>0</v>
      </c>
      <c r="V1211" s="98"/>
      <c r="W1211" s="98">
        <v>0</v>
      </c>
    </row>
    <row r="1212" spans="2:23" ht="60" x14ac:dyDescent="0.35">
      <c r="B1212" s="80">
        <v>99</v>
      </c>
      <c r="C1212" s="91" t="s">
        <v>70</v>
      </c>
      <c r="D1212" s="8" t="str">
        <f t="shared" si="38"/>
        <v>99Vigilancia de la salud ambiental</v>
      </c>
      <c r="E1212" s="8" t="s">
        <v>285</v>
      </c>
      <c r="F1212" s="80" t="s">
        <v>291</v>
      </c>
      <c r="G1212" s="80" t="s">
        <v>327</v>
      </c>
      <c r="H1212" s="80" t="s">
        <v>406</v>
      </c>
      <c r="I1212" s="136" t="s">
        <v>504</v>
      </c>
      <c r="J1212" s="136" t="s">
        <v>504</v>
      </c>
      <c r="K1212" s="80" t="s">
        <v>445</v>
      </c>
      <c r="L1212" s="80" t="s">
        <v>522</v>
      </c>
      <c r="M1212" s="8" t="str">
        <f t="shared" si="37"/>
        <v>99Vigilancia de la salud ambientalRAFAEL URIBE URIBEJ. SEPTIEMBRE 2025</v>
      </c>
      <c r="N1212" s="127">
        <v>0</v>
      </c>
      <c r="O1212" s="127" cm="1">
        <f t="array" ref="O1212">IFERROR(S1212/Q1212:Q1212,0)</f>
        <v>497080</v>
      </c>
      <c r="P1212" s="127"/>
      <c r="Q1212" s="98">
        <v>7</v>
      </c>
      <c r="R1212" s="98"/>
      <c r="S1212" s="99">
        <v>3479560</v>
      </c>
      <c r="T1212" s="98"/>
      <c r="U1212" s="98">
        <v>7</v>
      </c>
      <c r="V1212" s="98"/>
      <c r="W1212" s="98">
        <v>3479560</v>
      </c>
    </row>
    <row r="1213" spans="2:23" ht="43.5" x14ac:dyDescent="0.35">
      <c r="B1213" s="80">
        <v>104</v>
      </c>
      <c r="C1213" s="91" t="s">
        <v>70</v>
      </c>
      <c r="D1213" s="8" t="str">
        <f t="shared" si="38"/>
        <v>104Vigilancia de la salud ambiental</v>
      </c>
      <c r="E1213" s="8" t="s">
        <v>285</v>
      </c>
      <c r="F1213" s="80" t="s">
        <v>291</v>
      </c>
      <c r="G1213" s="80" t="s">
        <v>328</v>
      </c>
      <c r="H1213" s="80" t="s">
        <v>406</v>
      </c>
      <c r="I1213" s="136" t="s">
        <v>504</v>
      </c>
      <c r="J1213" s="136" t="s">
        <v>504</v>
      </c>
      <c r="K1213" s="80" t="s">
        <v>447</v>
      </c>
      <c r="L1213" s="80" t="s">
        <v>522</v>
      </c>
      <c r="M1213" s="8" t="str">
        <f t="shared" si="37"/>
        <v>104Vigilancia de la salud ambientalSANTA FEJ. SEPTIEMBRE 2025</v>
      </c>
      <c r="N1213" s="127">
        <v>0</v>
      </c>
      <c r="O1213" s="127" cm="1">
        <f t="array" ref="O1213">IFERROR(S1213/Q1213:Q1213,0)</f>
        <v>90168</v>
      </c>
      <c r="P1213" s="127"/>
      <c r="Q1213" s="98">
        <v>342</v>
      </c>
      <c r="R1213" s="98"/>
      <c r="S1213" s="99">
        <v>30837456</v>
      </c>
      <c r="T1213" s="98"/>
      <c r="U1213" s="98">
        <v>329</v>
      </c>
      <c r="V1213" s="98"/>
      <c r="W1213" s="98">
        <v>29665272</v>
      </c>
    </row>
    <row r="1214" spans="2:23" ht="48" x14ac:dyDescent="0.35">
      <c r="B1214" s="80">
        <v>104</v>
      </c>
      <c r="C1214" s="91" t="s">
        <v>70</v>
      </c>
      <c r="D1214" s="8" t="str">
        <f t="shared" si="38"/>
        <v>104Vigilancia de la salud ambiental</v>
      </c>
      <c r="E1214" s="8" t="s">
        <v>285</v>
      </c>
      <c r="F1214" s="80" t="s">
        <v>291</v>
      </c>
      <c r="G1214" s="80" t="s">
        <v>328</v>
      </c>
      <c r="H1214" s="80" t="s">
        <v>406</v>
      </c>
      <c r="I1214" s="136" t="s">
        <v>504</v>
      </c>
      <c r="J1214" s="136" t="s">
        <v>504</v>
      </c>
      <c r="K1214" s="80" t="s">
        <v>446</v>
      </c>
      <c r="L1214" s="80" t="s">
        <v>522</v>
      </c>
      <c r="M1214" s="8" t="str">
        <f t="shared" si="37"/>
        <v>104Vigilancia de la salud ambientalSAN CRISTOBALJ. SEPTIEMBRE 2025</v>
      </c>
      <c r="N1214" s="127">
        <v>0</v>
      </c>
      <c r="O1214" s="127" cm="1">
        <f t="array" ref="O1214">IFERROR(S1214/Q1214:Q1214,0)</f>
        <v>90168</v>
      </c>
      <c r="P1214" s="127"/>
      <c r="Q1214" s="98">
        <v>217</v>
      </c>
      <c r="R1214" s="98"/>
      <c r="S1214" s="99">
        <v>19566456</v>
      </c>
      <c r="T1214" s="98"/>
      <c r="U1214" s="98">
        <v>203</v>
      </c>
      <c r="V1214" s="98"/>
      <c r="W1214" s="98">
        <v>18304104</v>
      </c>
    </row>
    <row r="1215" spans="2:23" ht="48" x14ac:dyDescent="0.35">
      <c r="B1215" s="80">
        <v>104</v>
      </c>
      <c r="C1215" s="91" t="s">
        <v>70</v>
      </c>
      <c r="D1215" s="8" t="str">
        <f t="shared" si="38"/>
        <v>104Vigilancia de la salud ambiental</v>
      </c>
      <c r="E1215" s="8" t="s">
        <v>285</v>
      </c>
      <c r="F1215" s="80" t="s">
        <v>291</v>
      </c>
      <c r="G1215" s="80" t="s">
        <v>328</v>
      </c>
      <c r="H1215" s="80" t="s">
        <v>406</v>
      </c>
      <c r="I1215" s="136" t="s">
        <v>504</v>
      </c>
      <c r="J1215" s="136" t="s">
        <v>504</v>
      </c>
      <c r="K1215" s="80" t="s">
        <v>444</v>
      </c>
      <c r="L1215" s="80" t="s">
        <v>522</v>
      </c>
      <c r="M1215" s="8" t="str">
        <f t="shared" si="37"/>
        <v>104Vigilancia de la salud ambientalMARTIRESJ. SEPTIEMBRE 2025</v>
      </c>
      <c r="N1215" s="127">
        <v>0</v>
      </c>
      <c r="O1215" s="127" cm="1">
        <f t="array" ref="O1215">IFERROR(S1215/Q1215:Q1215,0)</f>
        <v>90168</v>
      </c>
      <c r="P1215" s="127"/>
      <c r="Q1215" s="98">
        <v>206</v>
      </c>
      <c r="R1215" s="98"/>
      <c r="S1215" s="99">
        <v>18574608</v>
      </c>
      <c r="T1215" s="98"/>
      <c r="U1215" s="98">
        <v>203</v>
      </c>
      <c r="V1215" s="98"/>
      <c r="W1215" s="98">
        <v>18304104</v>
      </c>
    </row>
    <row r="1216" spans="2:23" ht="60" x14ac:dyDescent="0.35">
      <c r="B1216" s="80">
        <v>104</v>
      </c>
      <c r="C1216" s="91" t="s">
        <v>70</v>
      </c>
      <c r="D1216" s="8" t="str">
        <f t="shared" si="38"/>
        <v>104Vigilancia de la salud ambiental</v>
      </c>
      <c r="E1216" s="8" t="s">
        <v>285</v>
      </c>
      <c r="F1216" s="80" t="s">
        <v>291</v>
      </c>
      <c r="G1216" s="80" t="s">
        <v>328</v>
      </c>
      <c r="H1216" s="80" t="s">
        <v>406</v>
      </c>
      <c r="I1216" s="136" t="s">
        <v>504</v>
      </c>
      <c r="J1216" s="136" t="s">
        <v>504</v>
      </c>
      <c r="K1216" s="80" t="s">
        <v>442</v>
      </c>
      <c r="L1216" s="80" t="s">
        <v>522</v>
      </c>
      <c r="M1216" s="8" t="str">
        <f t="shared" si="37"/>
        <v>104Vigilancia de la salud ambientalANTONIO NARIÑOJ. SEPTIEMBRE 2025</v>
      </c>
      <c r="N1216" s="127">
        <v>0</v>
      </c>
      <c r="O1216" s="127" cm="1">
        <f t="array" ref="O1216">IFERROR(S1216/Q1216:Q1216,0)</f>
        <v>90168</v>
      </c>
      <c r="P1216" s="127"/>
      <c r="Q1216" s="98">
        <v>170</v>
      </c>
      <c r="R1216" s="98"/>
      <c r="S1216" s="99">
        <v>15328560</v>
      </c>
      <c r="T1216" s="98"/>
      <c r="U1216" s="98">
        <v>170</v>
      </c>
      <c r="V1216" s="98"/>
      <c r="W1216" s="98">
        <v>15328560</v>
      </c>
    </row>
    <row r="1217" spans="2:23" ht="48" x14ac:dyDescent="0.35">
      <c r="B1217" s="80">
        <v>104</v>
      </c>
      <c r="C1217" s="91" t="s">
        <v>70</v>
      </c>
      <c r="D1217" s="8" t="str">
        <f t="shared" si="38"/>
        <v>104Vigilancia de la salud ambiental</v>
      </c>
      <c r="E1217" s="8" t="s">
        <v>285</v>
      </c>
      <c r="F1217" s="80" t="s">
        <v>291</v>
      </c>
      <c r="G1217" s="80" t="s">
        <v>328</v>
      </c>
      <c r="H1217" s="80" t="s">
        <v>406</v>
      </c>
      <c r="I1217" s="136" t="s">
        <v>504</v>
      </c>
      <c r="J1217" s="136" t="s">
        <v>504</v>
      </c>
      <c r="K1217" s="80" t="s">
        <v>443</v>
      </c>
      <c r="L1217" s="80" t="s">
        <v>522</v>
      </c>
      <c r="M1217" s="8" t="str">
        <f t="shared" si="37"/>
        <v>104Vigilancia de la salud ambientalCANDELARIAJ. SEPTIEMBRE 2025</v>
      </c>
      <c r="N1217" s="127">
        <v>0</v>
      </c>
      <c r="O1217" s="127" cm="1">
        <f t="array" ref="O1217">IFERROR(S1217/Q1217:Q1217,0)</f>
        <v>90168</v>
      </c>
      <c r="P1217" s="127"/>
      <c r="Q1217" s="98">
        <v>88</v>
      </c>
      <c r="R1217" s="98"/>
      <c r="S1217" s="99">
        <v>7934784</v>
      </c>
      <c r="T1217" s="98"/>
      <c r="U1217" s="98">
        <v>88</v>
      </c>
      <c r="V1217" s="98"/>
      <c r="W1217" s="98">
        <v>7934784</v>
      </c>
    </row>
    <row r="1218" spans="2:23" ht="60" x14ac:dyDescent="0.35">
      <c r="B1218" s="80">
        <v>104</v>
      </c>
      <c r="C1218" s="91" t="s">
        <v>70</v>
      </c>
      <c r="D1218" s="8" t="str">
        <f t="shared" si="38"/>
        <v>104Vigilancia de la salud ambiental</v>
      </c>
      <c r="E1218" s="8" t="s">
        <v>285</v>
      </c>
      <c r="F1218" s="80" t="s">
        <v>291</v>
      </c>
      <c r="G1218" s="80" t="s">
        <v>328</v>
      </c>
      <c r="H1218" s="80" t="s">
        <v>406</v>
      </c>
      <c r="I1218" s="136" t="s">
        <v>504</v>
      </c>
      <c r="J1218" s="136" t="s">
        <v>504</v>
      </c>
      <c r="K1218" s="80" t="s">
        <v>445</v>
      </c>
      <c r="L1218" s="80" t="s">
        <v>522</v>
      </c>
      <c r="M1218" s="8" t="str">
        <f t="shared" si="37"/>
        <v>104Vigilancia de la salud ambientalRAFAEL URIBE URIBEJ. SEPTIEMBRE 2025</v>
      </c>
      <c r="N1218" s="127">
        <v>0</v>
      </c>
      <c r="O1218" s="127" cm="1">
        <f t="array" ref="O1218">IFERROR(S1218/Q1218:Q1218,0)</f>
        <v>90168</v>
      </c>
      <c r="P1218" s="127"/>
      <c r="Q1218" s="98">
        <v>247</v>
      </c>
      <c r="R1218" s="98"/>
      <c r="S1218" s="99">
        <v>22271496</v>
      </c>
      <c r="T1218" s="98"/>
      <c r="U1218" s="98">
        <v>182</v>
      </c>
      <c r="V1218" s="98"/>
      <c r="W1218" s="98">
        <v>16410576</v>
      </c>
    </row>
    <row r="1219" spans="2:23" ht="46" x14ac:dyDescent="0.35">
      <c r="B1219" s="80">
        <v>1005</v>
      </c>
      <c r="C1219" s="91" t="s">
        <v>70</v>
      </c>
      <c r="D1219" s="8" t="str">
        <f t="shared" si="38"/>
        <v>1005Vigilancia de la salud ambiental</v>
      </c>
      <c r="E1219" s="8" t="s">
        <v>285</v>
      </c>
      <c r="F1219" s="80" t="s">
        <v>289</v>
      </c>
      <c r="G1219" s="80" t="s">
        <v>329</v>
      </c>
      <c r="H1219" s="80" t="s">
        <v>406</v>
      </c>
      <c r="I1219" s="136" t="s">
        <v>504</v>
      </c>
      <c r="J1219" s="136" t="s">
        <v>504</v>
      </c>
      <c r="K1219" s="80" t="s">
        <v>447</v>
      </c>
      <c r="L1219" s="80" t="s">
        <v>522</v>
      </c>
      <c r="M1219" s="8" t="str">
        <f t="shared" ref="M1219:M1282" si="39">+D1219&amp;K1219&amp;L1219</f>
        <v>1005Vigilancia de la salud ambientalSANTA FEJ. SEPTIEMBRE 2025</v>
      </c>
      <c r="N1219" s="127">
        <v>0</v>
      </c>
      <c r="O1219" s="127" cm="1">
        <f t="array" ref="O1219">IFERROR(S1219/Q1219:Q1219,0)</f>
        <v>90168</v>
      </c>
      <c r="P1219" s="127"/>
      <c r="Q1219" s="98">
        <v>5</v>
      </c>
      <c r="R1219" s="98"/>
      <c r="S1219" s="99">
        <v>450840</v>
      </c>
      <c r="T1219" s="98"/>
      <c r="U1219" s="98">
        <v>5</v>
      </c>
      <c r="V1219" s="98"/>
      <c r="W1219" s="98">
        <v>450840</v>
      </c>
    </row>
    <row r="1220" spans="2:23" ht="48" x14ac:dyDescent="0.35">
      <c r="B1220" s="80">
        <v>1005</v>
      </c>
      <c r="C1220" s="91" t="s">
        <v>70</v>
      </c>
      <c r="D1220" s="8" t="str">
        <f t="shared" ref="D1220:D1283" si="40">+B1220&amp;C1220</f>
        <v>1005Vigilancia de la salud ambiental</v>
      </c>
      <c r="E1220" s="8" t="s">
        <v>285</v>
      </c>
      <c r="F1220" s="80" t="s">
        <v>289</v>
      </c>
      <c r="G1220" s="80" t="s">
        <v>329</v>
      </c>
      <c r="H1220" s="80" t="s">
        <v>406</v>
      </c>
      <c r="I1220" s="136" t="s">
        <v>504</v>
      </c>
      <c r="J1220" s="136" t="s">
        <v>504</v>
      </c>
      <c r="K1220" s="80" t="s">
        <v>446</v>
      </c>
      <c r="L1220" s="80" t="s">
        <v>522</v>
      </c>
      <c r="M1220" s="8" t="str">
        <f t="shared" si="39"/>
        <v>1005Vigilancia de la salud ambientalSAN CRISTOBALJ. SEPTIEMBRE 2025</v>
      </c>
      <c r="N1220" s="127">
        <v>0</v>
      </c>
      <c r="O1220" s="127" cm="1">
        <f t="array" ref="O1220">IFERROR(S1220/Q1220:Q1220,0)</f>
        <v>90168</v>
      </c>
      <c r="P1220" s="127"/>
      <c r="Q1220" s="98">
        <v>10</v>
      </c>
      <c r="R1220" s="98"/>
      <c r="S1220" s="99">
        <v>901680</v>
      </c>
      <c r="T1220" s="98"/>
      <c r="U1220" s="98">
        <v>10</v>
      </c>
      <c r="V1220" s="98"/>
      <c r="W1220" s="98">
        <v>901680</v>
      </c>
    </row>
    <row r="1221" spans="2:23" ht="48" x14ac:dyDescent="0.35">
      <c r="B1221" s="80">
        <v>1005</v>
      </c>
      <c r="C1221" s="91" t="s">
        <v>70</v>
      </c>
      <c r="D1221" s="8" t="str">
        <f t="shared" si="40"/>
        <v>1005Vigilancia de la salud ambiental</v>
      </c>
      <c r="E1221" s="8" t="s">
        <v>285</v>
      </c>
      <c r="F1221" s="80" t="s">
        <v>289</v>
      </c>
      <c r="G1221" s="80" t="s">
        <v>329</v>
      </c>
      <c r="H1221" s="80" t="s">
        <v>406</v>
      </c>
      <c r="I1221" s="136" t="s">
        <v>504</v>
      </c>
      <c r="J1221" s="136" t="s">
        <v>504</v>
      </c>
      <c r="K1221" s="80" t="s">
        <v>444</v>
      </c>
      <c r="L1221" s="80" t="s">
        <v>522</v>
      </c>
      <c r="M1221" s="8" t="str">
        <f t="shared" si="39"/>
        <v>1005Vigilancia de la salud ambientalMARTIRESJ. SEPTIEMBRE 2025</v>
      </c>
      <c r="N1221" s="127">
        <v>0</v>
      </c>
      <c r="O1221" s="127" cm="1">
        <f t="array" ref="O1221">IFERROR(S1221/Q1221:Q1221,0)</f>
        <v>90168</v>
      </c>
      <c r="P1221" s="127"/>
      <c r="Q1221" s="98">
        <v>3</v>
      </c>
      <c r="R1221" s="98"/>
      <c r="S1221" s="99">
        <v>270504</v>
      </c>
      <c r="T1221" s="98"/>
      <c r="U1221" s="98">
        <v>3</v>
      </c>
      <c r="V1221" s="98"/>
      <c r="W1221" s="98">
        <v>270504</v>
      </c>
    </row>
    <row r="1222" spans="2:23" ht="60" x14ac:dyDescent="0.35">
      <c r="B1222" s="80">
        <v>1005</v>
      </c>
      <c r="C1222" s="91" t="s">
        <v>70</v>
      </c>
      <c r="D1222" s="8" t="str">
        <f t="shared" si="40"/>
        <v>1005Vigilancia de la salud ambiental</v>
      </c>
      <c r="E1222" s="8" t="s">
        <v>285</v>
      </c>
      <c r="F1222" s="80" t="s">
        <v>289</v>
      </c>
      <c r="G1222" s="80" t="s">
        <v>329</v>
      </c>
      <c r="H1222" s="80" t="s">
        <v>406</v>
      </c>
      <c r="I1222" s="136" t="s">
        <v>504</v>
      </c>
      <c r="J1222" s="136" t="s">
        <v>504</v>
      </c>
      <c r="K1222" s="80" t="s">
        <v>442</v>
      </c>
      <c r="L1222" s="80" t="s">
        <v>522</v>
      </c>
      <c r="M1222" s="8" t="str">
        <f t="shared" si="39"/>
        <v>1005Vigilancia de la salud ambientalANTONIO NARIÑOJ. SEPTIEMBRE 2025</v>
      </c>
      <c r="N1222" s="127">
        <v>0</v>
      </c>
      <c r="O1222" s="127" cm="1">
        <f t="array" ref="O1222">IFERROR(S1222/Q1222:Q1222,0)</f>
        <v>90168</v>
      </c>
      <c r="P1222" s="127"/>
      <c r="Q1222" s="98">
        <v>7</v>
      </c>
      <c r="R1222" s="98"/>
      <c r="S1222" s="99">
        <v>631176</v>
      </c>
      <c r="T1222" s="98"/>
      <c r="U1222" s="98">
        <v>7</v>
      </c>
      <c r="V1222" s="98"/>
      <c r="W1222" s="98">
        <v>631176</v>
      </c>
    </row>
    <row r="1223" spans="2:23" ht="48" x14ac:dyDescent="0.35">
      <c r="B1223" s="80">
        <v>1005</v>
      </c>
      <c r="C1223" s="91" t="s">
        <v>70</v>
      </c>
      <c r="D1223" s="8" t="str">
        <f t="shared" si="40"/>
        <v>1005Vigilancia de la salud ambiental</v>
      </c>
      <c r="E1223" s="8" t="s">
        <v>285</v>
      </c>
      <c r="F1223" s="80" t="s">
        <v>289</v>
      </c>
      <c r="G1223" s="80" t="s">
        <v>329</v>
      </c>
      <c r="H1223" s="80" t="s">
        <v>406</v>
      </c>
      <c r="I1223" s="136" t="s">
        <v>504</v>
      </c>
      <c r="J1223" s="136" t="s">
        <v>504</v>
      </c>
      <c r="K1223" s="80" t="s">
        <v>443</v>
      </c>
      <c r="L1223" s="80" t="s">
        <v>522</v>
      </c>
      <c r="M1223" s="8" t="str">
        <f t="shared" si="39"/>
        <v>1005Vigilancia de la salud ambientalCANDELARIAJ. SEPTIEMBRE 2025</v>
      </c>
      <c r="N1223" s="127">
        <v>0</v>
      </c>
      <c r="O1223" s="127" cm="1">
        <f t="array" ref="O1223">IFERROR(S1223/Q1223:Q1223,0)</f>
        <v>90168</v>
      </c>
      <c r="P1223" s="127"/>
      <c r="Q1223" s="98">
        <v>2</v>
      </c>
      <c r="R1223" s="98"/>
      <c r="S1223" s="99">
        <v>180336</v>
      </c>
      <c r="T1223" s="98"/>
      <c r="U1223" s="98">
        <v>2</v>
      </c>
      <c r="V1223" s="98"/>
      <c r="W1223" s="98">
        <v>180336</v>
      </c>
    </row>
    <row r="1224" spans="2:23" ht="60" x14ac:dyDescent="0.35">
      <c r="B1224" s="80">
        <v>1005</v>
      </c>
      <c r="C1224" s="91" t="s">
        <v>70</v>
      </c>
      <c r="D1224" s="8" t="str">
        <f t="shared" si="40"/>
        <v>1005Vigilancia de la salud ambiental</v>
      </c>
      <c r="E1224" s="8" t="s">
        <v>285</v>
      </c>
      <c r="F1224" s="80" t="s">
        <v>289</v>
      </c>
      <c r="G1224" s="80" t="s">
        <v>329</v>
      </c>
      <c r="H1224" s="80" t="s">
        <v>406</v>
      </c>
      <c r="I1224" s="136" t="s">
        <v>504</v>
      </c>
      <c r="J1224" s="136" t="s">
        <v>504</v>
      </c>
      <c r="K1224" s="80" t="s">
        <v>445</v>
      </c>
      <c r="L1224" s="80" t="s">
        <v>522</v>
      </c>
      <c r="M1224" s="8" t="str">
        <f t="shared" si="39"/>
        <v>1005Vigilancia de la salud ambientalRAFAEL URIBE URIBEJ. SEPTIEMBRE 2025</v>
      </c>
      <c r="N1224" s="127">
        <v>0</v>
      </c>
      <c r="O1224" s="127" cm="1">
        <f t="array" ref="O1224">IFERROR(S1224/Q1224:Q1224,0)</f>
        <v>90168</v>
      </c>
      <c r="P1224" s="127"/>
      <c r="Q1224" s="98">
        <v>14</v>
      </c>
      <c r="R1224" s="98"/>
      <c r="S1224" s="99">
        <v>1262352</v>
      </c>
      <c r="T1224" s="98"/>
      <c r="U1224" s="98">
        <v>14</v>
      </c>
      <c r="V1224" s="98"/>
      <c r="W1224" s="98">
        <v>1262352</v>
      </c>
    </row>
    <row r="1225" spans="2:23" ht="48" x14ac:dyDescent="0.35">
      <c r="B1225" s="80">
        <v>1006</v>
      </c>
      <c r="C1225" s="91" t="s">
        <v>70</v>
      </c>
      <c r="D1225" s="8" t="str">
        <f t="shared" si="40"/>
        <v>1006Vigilancia de la salud ambiental</v>
      </c>
      <c r="E1225" s="8" t="s">
        <v>285</v>
      </c>
      <c r="F1225" s="80" t="s">
        <v>289</v>
      </c>
      <c r="G1225" s="80" t="s">
        <v>485</v>
      </c>
      <c r="H1225" s="80" t="s">
        <v>406</v>
      </c>
      <c r="I1225" s="136" t="s">
        <v>504</v>
      </c>
      <c r="J1225" s="136" t="s">
        <v>504</v>
      </c>
      <c r="K1225" s="80" t="s">
        <v>446</v>
      </c>
      <c r="L1225" s="80" t="s">
        <v>522</v>
      </c>
      <c r="M1225" s="8" t="str">
        <f t="shared" si="39"/>
        <v>1006Vigilancia de la salud ambientalSAN CRISTOBALJ. SEPTIEMBRE 2025</v>
      </c>
      <c r="N1225" s="127">
        <v>0</v>
      </c>
      <c r="O1225" s="127" cm="1">
        <f t="array" ref="O1225">IFERROR(S1225/Q1225:Q1225,0)</f>
        <v>0</v>
      </c>
      <c r="P1225" s="127"/>
      <c r="Q1225" s="98">
        <v>0</v>
      </c>
      <c r="R1225" s="98"/>
      <c r="S1225" s="99">
        <v>0</v>
      </c>
      <c r="T1225" s="98"/>
      <c r="U1225" s="98">
        <v>0</v>
      </c>
      <c r="V1225" s="98"/>
      <c r="W1225" s="98">
        <v>0</v>
      </c>
    </row>
    <row r="1226" spans="2:23" ht="48" x14ac:dyDescent="0.35">
      <c r="B1226" s="80">
        <v>1006</v>
      </c>
      <c r="C1226" s="91" t="s">
        <v>70</v>
      </c>
      <c r="D1226" s="8" t="str">
        <f t="shared" si="40"/>
        <v>1006Vigilancia de la salud ambiental</v>
      </c>
      <c r="E1226" s="8" t="s">
        <v>285</v>
      </c>
      <c r="F1226" s="80" t="s">
        <v>289</v>
      </c>
      <c r="G1226" s="80" t="s">
        <v>485</v>
      </c>
      <c r="H1226" s="80" t="s">
        <v>406</v>
      </c>
      <c r="I1226" s="136" t="s">
        <v>504</v>
      </c>
      <c r="J1226" s="136" t="s">
        <v>504</v>
      </c>
      <c r="K1226" s="80" t="s">
        <v>444</v>
      </c>
      <c r="L1226" s="80" t="s">
        <v>522</v>
      </c>
      <c r="M1226" s="8" t="str">
        <f t="shared" si="39"/>
        <v>1006Vigilancia de la salud ambientalMARTIRESJ. SEPTIEMBRE 2025</v>
      </c>
      <c r="N1226" s="127">
        <v>0</v>
      </c>
      <c r="O1226" s="127" cm="1">
        <f t="array" ref="O1226">IFERROR(S1226/Q1226:Q1226,0)</f>
        <v>0</v>
      </c>
      <c r="P1226" s="127"/>
      <c r="Q1226" s="98">
        <v>0</v>
      </c>
      <c r="R1226" s="98"/>
      <c r="S1226" s="99">
        <v>0</v>
      </c>
      <c r="T1226" s="98"/>
      <c r="U1226" s="98">
        <v>0</v>
      </c>
      <c r="V1226" s="98"/>
      <c r="W1226" s="98">
        <v>0</v>
      </c>
    </row>
    <row r="1227" spans="2:23" ht="60" x14ac:dyDescent="0.35">
      <c r="B1227" s="80">
        <v>1006</v>
      </c>
      <c r="C1227" s="91" t="s">
        <v>70</v>
      </c>
      <c r="D1227" s="8" t="str">
        <f t="shared" si="40"/>
        <v>1006Vigilancia de la salud ambiental</v>
      </c>
      <c r="E1227" s="8" t="s">
        <v>285</v>
      </c>
      <c r="F1227" s="80" t="s">
        <v>289</v>
      </c>
      <c r="G1227" s="80" t="s">
        <v>485</v>
      </c>
      <c r="H1227" s="80" t="s">
        <v>406</v>
      </c>
      <c r="I1227" s="136" t="s">
        <v>504</v>
      </c>
      <c r="J1227" s="136" t="s">
        <v>504</v>
      </c>
      <c r="K1227" s="80" t="s">
        <v>445</v>
      </c>
      <c r="L1227" s="80" t="s">
        <v>522</v>
      </c>
      <c r="M1227" s="8" t="str">
        <f t="shared" si="39"/>
        <v>1006Vigilancia de la salud ambientalRAFAEL URIBE URIBEJ. SEPTIEMBRE 2025</v>
      </c>
      <c r="N1227" s="127">
        <v>0</v>
      </c>
      <c r="O1227" s="127" cm="1">
        <f t="array" ref="O1227">IFERROR(S1227/Q1227:Q1227,0)</f>
        <v>0</v>
      </c>
      <c r="P1227" s="127"/>
      <c r="Q1227" s="98">
        <v>0</v>
      </c>
      <c r="R1227" s="98"/>
      <c r="S1227" s="99">
        <v>0</v>
      </c>
      <c r="T1227" s="98"/>
      <c r="U1227" s="98">
        <v>0</v>
      </c>
      <c r="V1227" s="98"/>
      <c r="W1227" s="98">
        <v>0</v>
      </c>
    </row>
    <row r="1228" spans="2:23" ht="43.5" x14ac:dyDescent="0.35">
      <c r="B1228" s="80">
        <v>1007</v>
      </c>
      <c r="C1228" s="91" t="s">
        <v>70</v>
      </c>
      <c r="D1228" s="8" t="str">
        <f t="shared" si="40"/>
        <v>1007Vigilancia de la salud ambiental</v>
      </c>
      <c r="E1228" s="8" t="s">
        <v>285</v>
      </c>
      <c r="F1228" s="80" t="s">
        <v>289</v>
      </c>
      <c r="G1228" s="80" t="s">
        <v>330</v>
      </c>
      <c r="H1228" s="80" t="s">
        <v>406</v>
      </c>
      <c r="I1228" s="136" t="s">
        <v>504</v>
      </c>
      <c r="J1228" s="136" t="s">
        <v>504</v>
      </c>
      <c r="K1228" s="80" t="s">
        <v>447</v>
      </c>
      <c r="L1228" s="80" t="s">
        <v>522</v>
      </c>
      <c r="M1228" s="8" t="str">
        <f t="shared" si="39"/>
        <v>1007Vigilancia de la salud ambientalSANTA FEJ. SEPTIEMBRE 2025</v>
      </c>
      <c r="N1228" s="127">
        <v>0</v>
      </c>
      <c r="O1228" s="127" cm="1">
        <f t="array" ref="O1228">IFERROR(S1228/Q1228:Q1228,0)</f>
        <v>0</v>
      </c>
      <c r="P1228" s="127"/>
      <c r="Q1228" s="98">
        <v>0</v>
      </c>
      <c r="R1228" s="98"/>
      <c r="S1228" s="99">
        <v>0</v>
      </c>
      <c r="T1228" s="98"/>
      <c r="U1228" s="98">
        <v>0</v>
      </c>
      <c r="V1228" s="98"/>
      <c r="W1228" s="98">
        <v>0</v>
      </c>
    </row>
    <row r="1229" spans="2:23" ht="48" x14ac:dyDescent="0.35">
      <c r="B1229" s="80">
        <v>1007</v>
      </c>
      <c r="C1229" s="91" t="s">
        <v>70</v>
      </c>
      <c r="D1229" s="8" t="str">
        <f t="shared" si="40"/>
        <v>1007Vigilancia de la salud ambiental</v>
      </c>
      <c r="E1229" s="8" t="s">
        <v>285</v>
      </c>
      <c r="F1229" s="80" t="s">
        <v>289</v>
      </c>
      <c r="G1229" s="80" t="s">
        <v>330</v>
      </c>
      <c r="H1229" s="80" t="s">
        <v>406</v>
      </c>
      <c r="I1229" s="136" t="s">
        <v>504</v>
      </c>
      <c r="J1229" s="136" t="s">
        <v>504</v>
      </c>
      <c r="K1229" s="80" t="s">
        <v>446</v>
      </c>
      <c r="L1229" s="80" t="s">
        <v>522</v>
      </c>
      <c r="M1229" s="8" t="str">
        <f t="shared" si="39"/>
        <v>1007Vigilancia de la salud ambientalSAN CRISTOBALJ. SEPTIEMBRE 2025</v>
      </c>
      <c r="N1229" s="127">
        <v>0</v>
      </c>
      <c r="O1229" s="127" cm="1">
        <f t="array" ref="O1229">IFERROR(S1229/Q1229:Q1229,0)</f>
        <v>0</v>
      </c>
      <c r="P1229" s="127"/>
      <c r="Q1229" s="98">
        <v>0</v>
      </c>
      <c r="R1229" s="98"/>
      <c r="S1229" s="99">
        <v>0</v>
      </c>
      <c r="T1229" s="98"/>
      <c r="U1229" s="98">
        <v>0</v>
      </c>
      <c r="V1229" s="98"/>
      <c r="W1229" s="98">
        <v>0</v>
      </c>
    </row>
    <row r="1230" spans="2:23" ht="48" x14ac:dyDescent="0.35">
      <c r="B1230" s="80">
        <v>1007</v>
      </c>
      <c r="C1230" s="91" t="s">
        <v>70</v>
      </c>
      <c r="D1230" s="8" t="str">
        <f t="shared" si="40"/>
        <v>1007Vigilancia de la salud ambiental</v>
      </c>
      <c r="E1230" s="8" t="s">
        <v>285</v>
      </c>
      <c r="F1230" s="80" t="s">
        <v>289</v>
      </c>
      <c r="G1230" s="80" t="s">
        <v>330</v>
      </c>
      <c r="H1230" s="80" t="s">
        <v>406</v>
      </c>
      <c r="I1230" s="136" t="s">
        <v>504</v>
      </c>
      <c r="J1230" s="136" t="s">
        <v>504</v>
      </c>
      <c r="K1230" s="80" t="s">
        <v>444</v>
      </c>
      <c r="L1230" s="80" t="s">
        <v>522</v>
      </c>
      <c r="M1230" s="8" t="str">
        <f t="shared" si="39"/>
        <v>1007Vigilancia de la salud ambientalMARTIRESJ. SEPTIEMBRE 2025</v>
      </c>
      <c r="N1230" s="127">
        <v>0</v>
      </c>
      <c r="O1230" s="127" cm="1">
        <f t="array" ref="O1230">IFERROR(S1230/Q1230:Q1230,0)</f>
        <v>240448</v>
      </c>
      <c r="P1230" s="127"/>
      <c r="Q1230" s="98">
        <v>3</v>
      </c>
      <c r="R1230" s="98"/>
      <c r="S1230" s="99">
        <v>721344</v>
      </c>
      <c r="T1230" s="98"/>
      <c r="U1230" s="98">
        <v>3</v>
      </c>
      <c r="V1230" s="98"/>
      <c r="W1230" s="98">
        <v>721344</v>
      </c>
    </row>
    <row r="1231" spans="2:23" ht="60" x14ac:dyDescent="0.35">
      <c r="B1231" s="80">
        <v>1007</v>
      </c>
      <c r="C1231" s="91" t="s">
        <v>70</v>
      </c>
      <c r="D1231" s="8" t="str">
        <f t="shared" si="40"/>
        <v>1007Vigilancia de la salud ambiental</v>
      </c>
      <c r="E1231" s="8" t="s">
        <v>285</v>
      </c>
      <c r="F1231" s="80" t="s">
        <v>289</v>
      </c>
      <c r="G1231" s="80" t="s">
        <v>330</v>
      </c>
      <c r="H1231" s="80" t="s">
        <v>406</v>
      </c>
      <c r="I1231" s="136" t="s">
        <v>504</v>
      </c>
      <c r="J1231" s="136" t="s">
        <v>504</v>
      </c>
      <c r="K1231" s="80" t="s">
        <v>442</v>
      </c>
      <c r="L1231" s="80" t="s">
        <v>522</v>
      </c>
      <c r="M1231" s="8" t="str">
        <f t="shared" si="39"/>
        <v>1007Vigilancia de la salud ambientalANTONIO NARIÑOJ. SEPTIEMBRE 2025</v>
      </c>
      <c r="N1231" s="127">
        <v>0</v>
      </c>
      <c r="O1231" s="127" cm="1">
        <f t="array" ref="O1231">IFERROR(S1231/Q1231:Q1231,0)</f>
        <v>240448</v>
      </c>
      <c r="P1231" s="127"/>
      <c r="Q1231" s="98">
        <v>1</v>
      </c>
      <c r="R1231" s="98"/>
      <c r="S1231" s="99">
        <v>240448</v>
      </c>
      <c r="T1231" s="98"/>
      <c r="U1231" s="98">
        <v>1</v>
      </c>
      <c r="V1231" s="98"/>
      <c r="W1231" s="98">
        <v>240448</v>
      </c>
    </row>
    <row r="1232" spans="2:23" ht="60" x14ac:dyDescent="0.35">
      <c r="B1232" s="80">
        <v>1007</v>
      </c>
      <c r="C1232" s="91" t="s">
        <v>70</v>
      </c>
      <c r="D1232" s="8" t="str">
        <f t="shared" si="40"/>
        <v>1007Vigilancia de la salud ambiental</v>
      </c>
      <c r="E1232" s="8" t="s">
        <v>285</v>
      </c>
      <c r="F1232" s="80" t="s">
        <v>289</v>
      </c>
      <c r="G1232" s="80" t="s">
        <v>330</v>
      </c>
      <c r="H1232" s="80" t="s">
        <v>406</v>
      </c>
      <c r="I1232" s="136" t="s">
        <v>504</v>
      </c>
      <c r="J1232" s="136" t="s">
        <v>504</v>
      </c>
      <c r="K1232" s="80" t="s">
        <v>445</v>
      </c>
      <c r="L1232" s="80" t="s">
        <v>522</v>
      </c>
      <c r="M1232" s="8" t="str">
        <f t="shared" si="39"/>
        <v>1007Vigilancia de la salud ambientalRAFAEL URIBE URIBEJ. SEPTIEMBRE 2025</v>
      </c>
      <c r="N1232" s="127">
        <v>0</v>
      </c>
      <c r="O1232" s="127" cm="1">
        <f t="array" ref="O1232">IFERROR(S1232/Q1232:Q1232,0)</f>
        <v>240448</v>
      </c>
      <c r="P1232" s="127"/>
      <c r="Q1232" s="98">
        <v>2</v>
      </c>
      <c r="R1232" s="98"/>
      <c r="S1232" s="99">
        <v>480896</v>
      </c>
      <c r="T1232" s="98"/>
      <c r="U1232" s="98">
        <v>2</v>
      </c>
      <c r="V1232" s="98"/>
      <c r="W1232" s="98">
        <v>480896</v>
      </c>
    </row>
    <row r="1233" spans="2:23" ht="43.5" x14ac:dyDescent="0.35">
      <c r="B1233" s="80">
        <v>1013</v>
      </c>
      <c r="C1233" s="91" t="s">
        <v>70</v>
      </c>
      <c r="D1233" s="8" t="str">
        <f t="shared" si="40"/>
        <v>1013Vigilancia de la salud ambiental</v>
      </c>
      <c r="E1233" s="8" t="s">
        <v>285</v>
      </c>
      <c r="F1233" s="80" t="s">
        <v>292</v>
      </c>
      <c r="G1233" s="80" t="s">
        <v>331</v>
      </c>
      <c r="H1233" s="80" t="s">
        <v>406</v>
      </c>
      <c r="I1233" s="136" t="s">
        <v>504</v>
      </c>
      <c r="J1233" s="136" t="s">
        <v>504</v>
      </c>
      <c r="K1233" s="80" t="s">
        <v>447</v>
      </c>
      <c r="L1233" s="80" t="s">
        <v>522</v>
      </c>
      <c r="M1233" s="8" t="str">
        <f t="shared" si="39"/>
        <v>1013Vigilancia de la salud ambientalSANTA FEJ. SEPTIEMBRE 2025</v>
      </c>
      <c r="N1233" s="127">
        <v>0</v>
      </c>
      <c r="O1233" s="127" cm="1">
        <f t="array" ref="O1233">IFERROR(S1233/Q1233:Q1233,0)</f>
        <v>120224</v>
      </c>
      <c r="P1233" s="127"/>
      <c r="Q1233" s="98">
        <v>1</v>
      </c>
      <c r="R1233" s="98"/>
      <c r="S1233" s="99">
        <v>120224</v>
      </c>
      <c r="T1233" s="98"/>
      <c r="U1233" s="98">
        <v>0</v>
      </c>
      <c r="V1233" s="98"/>
      <c r="W1233" s="98">
        <v>0</v>
      </c>
    </row>
    <row r="1234" spans="2:23" ht="48" x14ac:dyDescent="0.35">
      <c r="B1234" s="80">
        <v>1013</v>
      </c>
      <c r="C1234" s="91" t="s">
        <v>70</v>
      </c>
      <c r="D1234" s="8" t="str">
        <f t="shared" si="40"/>
        <v>1013Vigilancia de la salud ambiental</v>
      </c>
      <c r="E1234" s="8" t="s">
        <v>285</v>
      </c>
      <c r="F1234" s="80" t="s">
        <v>292</v>
      </c>
      <c r="G1234" s="80" t="s">
        <v>331</v>
      </c>
      <c r="H1234" s="80" t="s">
        <v>406</v>
      </c>
      <c r="I1234" s="136" t="s">
        <v>504</v>
      </c>
      <c r="J1234" s="136" t="s">
        <v>504</v>
      </c>
      <c r="K1234" s="80" t="s">
        <v>446</v>
      </c>
      <c r="L1234" s="80" t="s">
        <v>522</v>
      </c>
      <c r="M1234" s="8" t="str">
        <f t="shared" si="39"/>
        <v>1013Vigilancia de la salud ambientalSAN CRISTOBALJ. SEPTIEMBRE 2025</v>
      </c>
      <c r="N1234" s="127">
        <v>0</v>
      </c>
      <c r="O1234" s="127" cm="1">
        <f t="array" ref="O1234">IFERROR(S1234/Q1234:Q1234,0)</f>
        <v>120224</v>
      </c>
      <c r="P1234" s="127"/>
      <c r="Q1234" s="98">
        <v>4</v>
      </c>
      <c r="R1234" s="98"/>
      <c r="S1234" s="99">
        <v>480896</v>
      </c>
      <c r="T1234" s="98"/>
      <c r="U1234" s="98">
        <v>4</v>
      </c>
      <c r="V1234" s="98"/>
      <c r="W1234" s="98">
        <v>480896</v>
      </c>
    </row>
    <row r="1235" spans="2:23" ht="48" x14ac:dyDescent="0.35">
      <c r="B1235" s="80">
        <v>1013</v>
      </c>
      <c r="C1235" s="91" t="s">
        <v>70</v>
      </c>
      <c r="D1235" s="8" t="str">
        <f t="shared" si="40"/>
        <v>1013Vigilancia de la salud ambiental</v>
      </c>
      <c r="E1235" s="8" t="s">
        <v>285</v>
      </c>
      <c r="F1235" s="80" t="s">
        <v>292</v>
      </c>
      <c r="G1235" s="80" t="s">
        <v>331</v>
      </c>
      <c r="H1235" s="80" t="s">
        <v>406</v>
      </c>
      <c r="I1235" s="136" t="s">
        <v>504</v>
      </c>
      <c r="J1235" s="136" t="s">
        <v>504</v>
      </c>
      <c r="K1235" s="80" t="s">
        <v>444</v>
      </c>
      <c r="L1235" s="80" t="s">
        <v>522</v>
      </c>
      <c r="M1235" s="8" t="str">
        <f t="shared" si="39"/>
        <v>1013Vigilancia de la salud ambientalMARTIRESJ. SEPTIEMBRE 2025</v>
      </c>
      <c r="N1235" s="127">
        <v>0</v>
      </c>
      <c r="O1235" s="127" cm="1">
        <f t="array" ref="O1235">IFERROR(S1235/Q1235:Q1235,0)</f>
        <v>120224</v>
      </c>
      <c r="P1235" s="127"/>
      <c r="Q1235" s="98">
        <v>3</v>
      </c>
      <c r="R1235" s="98"/>
      <c r="S1235" s="99">
        <v>360672</v>
      </c>
      <c r="T1235" s="98"/>
      <c r="U1235" s="98">
        <v>2</v>
      </c>
      <c r="V1235" s="98"/>
      <c r="W1235" s="98">
        <v>240448</v>
      </c>
    </row>
    <row r="1236" spans="2:23" ht="60" x14ac:dyDescent="0.35">
      <c r="B1236" s="80">
        <v>1013</v>
      </c>
      <c r="C1236" s="91" t="s">
        <v>70</v>
      </c>
      <c r="D1236" s="8" t="str">
        <f t="shared" si="40"/>
        <v>1013Vigilancia de la salud ambiental</v>
      </c>
      <c r="E1236" s="8" t="s">
        <v>285</v>
      </c>
      <c r="F1236" s="80" t="s">
        <v>292</v>
      </c>
      <c r="G1236" s="80" t="s">
        <v>331</v>
      </c>
      <c r="H1236" s="80" t="s">
        <v>406</v>
      </c>
      <c r="I1236" s="136" t="s">
        <v>504</v>
      </c>
      <c r="J1236" s="136" t="s">
        <v>504</v>
      </c>
      <c r="K1236" s="80" t="s">
        <v>442</v>
      </c>
      <c r="L1236" s="80" t="s">
        <v>522</v>
      </c>
      <c r="M1236" s="8" t="str">
        <f t="shared" si="39"/>
        <v>1013Vigilancia de la salud ambientalANTONIO NARIÑOJ. SEPTIEMBRE 2025</v>
      </c>
      <c r="N1236" s="127">
        <v>0</v>
      </c>
      <c r="O1236" s="127" cm="1">
        <f t="array" ref="O1236">IFERROR(S1236/Q1236:Q1236,0)</f>
        <v>120224</v>
      </c>
      <c r="P1236" s="127"/>
      <c r="Q1236" s="98">
        <v>5</v>
      </c>
      <c r="R1236" s="98"/>
      <c r="S1236" s="99">
        <v>601120</v>
      </c>
      <c r="T1236" s="98"/>
      <c r="U1236" s="98">
        <v>5</v>
      </c>
      <c r="V1236" s="98"/>
      <c r="W1236" s="98">
        <v>601120</v>
      </c>
    </row>
    <row r="1237" spans="2:23" ht="48" x14ac:dyDescent="0.35">
      <c r="B1237" s="80">
        <v>1013</v>
      </c>
      <c r="C1237" s="91" t="s">
        <v>70</v>
      </c>
      <c r="D1237" s="8" t="str">
        <f t="shared" si="40"/>
        <v>1013Vigilancia de la salud ambiental</v>
      </c>
      <c r="E1237" s="8" t="s">
        <v>285</v>
      </c>
      <c r="F1237" s="80" t="s">
        <v>292</v>
      </c>
      <c r="G1237" s="80" t="s">
        <v>331</v>
      </c>
      <c r="H1237" s="80" t="s">
        <v>406</v>
      </c>
      <c r="I1237" s="136" t="s">
        <v>504</v>
      </c>
      <c r="J1237" s="136" t="s">
        <v>504</v>
      </c>
      <c r="K1237" s="80" t="s">
        <v>443</v>
      </c>
      <c r="L1237" s="80" t="s">
        <v>522</v>
      </c>
      <c r="M1237" s="8" t="str">
        <f t="shared" si="39"/>
        <v>1013Vigilancia de la salud ambientalCANDELARIAJ. SEPTIEMBRE 2025</v>
      </c>
      <c r="N1237" s="127">
        <v>0</v>
      </c>
      <c r="O1237" s="127" cm="1">
        <f t="array" ref="O1237">IFERROR(S1237/Q1237:Q1237,0)</f>
        <v>0</v>
      </c>
      <c r="P1237" s="127"/>
      <c r="Q1237" s="98">
        <v>0</v>
      </c>
      <c r="R1237" s="98"/>
      <c r="S1237" s="99">
        <v>0</v>
      </c>
      <c r="T1237" s="98"/>
      <c r="U1237" s="98">
        <v>0</v>
      </c>
      <c r="V1237" s="98"/>
      <c r="W1237" s="98">
        <v>0</v>
      </c>
    </row>
    <row r="1238" spans="2:23" ht="60" x14ac:dyDescent="0.35">
      <c r="B1238" s="80">
        <v>1013</v>
      </c>
      <c r="C1238" s="91" t="s">
        <v>70</v>
      </c>
      <c r="D1238" s="8" t="str">
        <f t="shared" si="40"/>
        <v>1013Vigilancia de la salud ambiental</v>
      </c>
      <c r="E1238" s="8" t="s">
        <v>285</v>
      </c>
      <c r="F1238" s="80" t="s">
        <v>292</v>
      </c>
      <c r="G1238" s="80" t="s">
        <v>331</v>
      </c>
      <c r="H1238" s="80" t="s">
        <v>406</v>
      </c>
      <c r="I1238" s="136" t="s">
        <v>504</v>
      </c>
      <c r="J1238" s="136" t="s">
        <v>504</v>
      </c>
      <c r="K1238" s="80" t="s">
        <v>445</v>
      </c>
      <c r="L1238" s="80" t="s">
        <v>522</v>
      </c>
      <c r="M1238" s="8" t="str">
        <f t="shared" si="39"/>
        <v>1013Vigilancia de la salud ambientalRAFAEL URIBE URIBEJ. SEPTIEMBRE 2025</v>
      </c>
      <c r="N1238" s="127">
        <v>0</v>
      </c>
      <c r="O1238" s="127" cm="1">
        <f t="array" ref="O1238">IFERROR(S1238/Q1238:Q1238,0)</f>
        <v>120224</v>
      </c>
      <c r="P1238" s="127"/>
      <c r="Q1238" s="98">
        <v>6</v>
      </c>
      <c r="R1238" s="98"/>
      <c r="S1238" s="99">
        <v>721344</v>
      </c>
      <c r="T1238" s="98"/>
      <c r="U1238" s="98">
        <v>6</v>
      </c>
      <c r="V1238" s="98"/>
      <c r="W1238" s="98">
        <v>721344</v>
      </c>
    </row>
    <row r="1239" spans="2:23" ht="48" x14ac:dyDescent="0.35">
      <c r="B1239" s="80">
        <v>1015</v>
      </c>
      <c r="C1239" s="91" t="s">
        <v>70</v>
      </c>
      <c r="D1239" s="8" t="str">
        <f t="shared" si="40"/>
        <v>1015Vigilancia de la salud ambiental</v>
      </c>
      <c r="E1239" s="8" t="s">
        <v>285</v>
      </c>
      <c r="F1239" s="80" t="s">
        <v>290</v>
      </c>
      <c r="G1239" s="80" t="s">
        <v>419</v>
      </c>
      <c r="H1239" s="80" t="s">
        <v>406</v>
      </c>
      <c r="I1239" s="136" t="s">
        <v>504</v>
      </c>
      <c r="J1239" s="136" t="s">
        <v>504</v>
      </c>
      <c r="K1239" s="80" t="s">
        <v>444</v>
      </c>
      <c r="L1239" s="80" t="s">
        <v>522</v>
      </c>
      <c r="M1239" s="8" t="str">
        <f t="shared" si="39"/>
        <v>1015Vigilancia de la salud ambientalMARTIRESJ. SEPTIEMBRE 2025</v>
      </c>
      <c r="N1239" s="127">
        <v>0</v>
      </c>
      <c r="O1239" s="127" cm="1">
        <f t="array" ref="O1239">IFERROR(S1239/Q1239:Q1239,0)</f>
        <v>0</v>
      </c>
      <c r="P1239" s="127"/>
      <c r="Q1239" s="98">
        <v>0</v>
      </c>
      <c r="R1239" s="98"/>
      <c r="S1239" s="99">
        <v>0</v>
      </c>
      <c r="T1239" s="98"/>
      <c r="U1239" s="98">
        <v>0</v>
      </c>
      <c r="V1239" s="98"/>
      <c r="W1239" s="98">
        <v>0</v>
      </c>
    </row>
    <row r="1240" spans="2:23" ht="60" x14ac:dyDescent="0.35">
      <c r="B1240" s="80">
        <v>1015</v>
      </c>
      <c r="C1240" s="91" t="s">
        <v>70</v>
      </c>
      <c r="D1240" s="8" t="str">
        <f t="shared" si="40"/>
        <v>1015Vigilancia de la salud ambiental</v>
      </c>
      <c r="E1240" s="8" t="s">
        <v>285</v>
      </c>
      <c r="F1240" s="80" t="s">
        <v>290</v>
      </c>
      <c r="G1240" s="80" t="s">
        <v>419</v>
      </c>
      <c r="H1240" s="80" t="s">
        <v>406</v>
      </c>
      <c r="I1240" s="136" t="s">
        <v>504</v>
      </c>
      <c r="J1240" s="136" t="s">
        <v>504</v>
      </c>
      <c r="K1240" s="80" t="s">
        <v>442</v>
      </c>
      <c r="L1240" s="80" t="s">
        <v>522</v>
      </c>
      <c r="M1240" s="8" t="str">
        <f t="shared" si="39"/>
        <v>1015Vigilancia de la salud ambientalANTONIO NARIÑOJ. SEPTIEMBRE 2025</v>
      </c>
      <c r="N1240" s="127">
        <v>0</v>
      </c>
      <c r="O1240" s="127" cm="1">
        <f t="array" ref="O1240">IFERROR(S1240/Q1240:Q1240,0)</f>
        <v>0</v>
      </c>
      <c r="P1240" s="127"/>
      <c r="Q1240" s="98">
        <v>0</v>
      </c>
      <c r="R1240" s="98"/>
      <c r="S1240" s="99">
        <v>0</v>
      </c>
      <c r="T1240" s="98"/>
      <c r="U1240" s="98">
        <v>0</v>
      </c>
      <c r="V1240" s="98"/>
      <c r="W1240" s="98">
        <v>0</v>
      </c>
    </row>
    <row r="1241" spans="2:23" ht="48" x14ac:dyDescent="0.35">
      <c r="B1241" s="80">
        <v>1015</v>
      </c>
      <c r="C1241" s="91" t="s">
        <v>70</v>
      </c>
      <c r="D1241" s="8" t="str">
        <f t="shared" si="40"/>
        <v>1015Vigilancia de la salud ambiental</v>
      </c>
      <c r="E1241" s="8" t="s">
        <v>285</v>
      </c>
      <c r="F1241" s="80" t="s">
        <v>290</v>
      </c>
      <c r="G1241" s="80" t="s">
        <v>419</v>
      </c>
      <c r="H1241" s="80" t="s">
        <v>406</v>
      </c>
      <c r="I1241" s="136" t="s">
        <v>504</v>
      </c>
      <c r="J1241" s="136" t="s">
        <v>504</v>
      </c>
      <c r="K1241" s="80" t="s">
        <v>443</v>
      </c>
      <c r="L1241" s="80" t="s">
        <v>522</v>
      </c>
      <c r="M1241" s="8" t="str">
        <f t="shared" si="39"/>
        <v>1015Vigilancia de la salud ambientalCANDELARIAJ. SEPTIEMBRE 2025</v>
      </c>
      <c r="N1241" s="127">
        <v>0</v>
      </c>
      <c r="O1241" s="127" cm="1">
        <f t="array" ref="O1241">IFERROR(S1241/Q1241:Q1241,0)</f>
        <v>0</v>
      </c>
      <c r="P1241" s="127"/>
      <c r="Q1241" s="98">
        <v>0</v>
      </c>
      <c r="R1241" s="98"/>
      <c r="S1241" s="99">
        <v>0</v>
      </c>
      <c r="T1241" s="98"/>
      <c r="U1241" s="98">
        <v>0</v>
      </c>
      <c r="V1241" s="98"/>
      <c r="W1241" s="98">
        <v>0</v>
      </c>
    </row>
    <row r="1242" spans="2:23" ht="60" x14ac:dyDescent="0.35">
      <c r="B1242" s="80">
        <v>1015</v>
      </c>
      <c r="C1242" s="91" t="s">
        <v>70</v>
      </c>
      <c r="D1242" s="8" t="str">
        <f t="shared" si="40"/>
        <v>1015Vigilancia de la salud ambiental</v>
      </c>
      <c r="E1242" s="8" t="s">
        <v>285</v>
      </c>
      <c r="F1242" s="80" t="s">
        <v>290</v>
      </c>
      <c r="G1242" s="80" t="s">
        <v>419</v>
      </c>
      <c r="H1242" s="80" t="s">
        <v>406</v>
      </c>
      <c r="I1242" s="136" t="s">
        <v>504</v>
      </c>
      <c r="J1242" s="136" t="s">
        <v>504</v>
      </c>
      <c r="K1242" s="80" t="s">
        <v>445</v>
      </c>
      <c r="L1242" s="80" t="s">
        <v>522</v>
      </c>
      <c r="M1242" s="8" t="str">
        <f t="shared" si="39"/>
        <v>1015Vigilancia de la salud ambientalRAFAEL URIBE URIBEJ. SEPTIEMBRE 2025</v>
      </c>
      <c r="N1242" s="127">
        <f>IFERROR(R1242/P1242,0)</f>
        <v>0</v>
      </c>
      <c r="O1242" s="127" cm="1">
        <f t="array" ref="O1242">IFERROR(S1242/Q1242:Q1242,0)</f>
        <v>0</v>
      </c>
      <c r="P1242" s="127"/>
      <c r="Q1242" s="98">
        <v>0</v>
      </c>
      <c r="R1242" s="98"/>
      <c r="S1242" s="99">
        <v>0</v>
      </c>
      <c r="T1242" s="98"/>
      <c r="U1242" s="98">
        <v>0</v>
      </c>
      <c r="V1242" s="98"/>
      <c r="W1242" s="98">
        <v>0</v>
      </c>
    </row>
    <row r="1243" spans="2:23" ht="60" x14ac:dyDescent="0.35">
      <c r="B1243" s="80">
        <v>1062</v>
      </c>
      <c r="C1243" s="91" t="s">
        <v>70</v>
      </c>
      <c r="D1243" s="8" t="str">
        <f t="shared" si="40"/>
        <v>1062Vigilancia de la salud ambiental</v>
      </c>
      <c r="E1243" s="8" t="s">
        <v>285</v>
      </c>
      <c r="F1243" s="80" t="s">
        <v>293</v>
      </c>
      <c r="G1243" s="80" t="s">
        <v>332</v>
      </c>
      <c r="H1243" s="80" t="s">
        <v>409</v>
      </c>
      <c r="I1243" s="136" t="s">
        <v>504</v>
      </c>
      <c r="J1243" s="136" t="s">
        <v>504</v>
      </c>
      <c r="K1243" s="80" t="s">
        <v>442</v>
      </c>
      <c r="L1243" s="80" t="s">
        <v>522</v>
      </c>
      <c r="M1243" s="8" t="str">
        <f t="shared" si="39"/>
        <v>1062Vigilancia de la salud ambientalANTONIO NARIÑOJ. SEPTIEMBRE 2025</v>
      </c>
      <c r="N1243" s="127">
        <v>0</v>
      </c>
      <c r="O1243" s="127" cm="1">
        <f t="array" ref="O1243">IFERROR(S1243/Q1243:Q1243,0)</f>
        <v>2552457</v>
      </c>
      <c r="P1243" s="127"/>
      <c r="Q1243" s="98">
        <v>2</v>
      </c>
      <c r="R1243" s="98"/>
      <c r="S1243" s="99">
        <v>5104914</v>
      </c>
      <c r="T1243" s="98"/>
      <c r="U1243" s="98">
        <v>2</v>
      </c>
      <c r="V1243" s="98"/>
      <c r="W1243" s="98">
        <v>5104914</v>
      </c>
    </row>
    <row r="1244" spans="2:23" ht="48" x14ac:dyDescent="0.35">
      <c r="B1244" s="80">
        <v>1063</v>
      </c>
      <c r="C1244" s="91" t="s">
        <v>70</v>
      </c>
      <c r="D1244" s="8" t="str">
        <f t="shared" si="40"/>
        <v>1063Vigilancia de la salud ambiental</v>
      </c>
      <c r="E1244" s="8" t="s">
        <v>285</v>
      </c>
      <c r="F1244" s="80" t="s">
        <v>293</v>
      </c>
      <c r="G1244" s="80" t="s">
        <v>333</v>
      </c>
      <c r="H1244" s="80" t="s">
        <v>409</v>
      </c>
      <c r="I1244" s="136" t="s">
        <v>504</v>
      </c>
      <c r="J1244" s="136" t="s">
        <v>504</v>
      </c>
      <c r="K1244" s="80" t="s">
        <v>444</v>
      </c>
      <c r="L1244" s="80" t="s">
        <v>522</v>
      </c>
      <c r="M1244" s="8" t="str">
        <f t="shared" si="39"/>
        <v>1063Vigilancia de la salud ambientalMARTIRESJ. SEPTIEMBRE 2025</v>
      </c>
      <c r="N1244" s="127">
        <v>0</v>
      </c>
      <c r="O1244" s="127" cm="1">
        <f t="array" ref="O1244">IFERROR(S1244/Q1244:Q1244,0)</f>
        <v>2552457</v>
      </c>
      <c r="P1244" s="127"/>
      <c r="Q1244" s="98">
        <v>12</v>
      </c>
      <c r="R1244" s="98"/>
      <c r="S1244" s="99">
        <v>30629484</v>
      </c>
      <c r="T1244" s="98"/>
      <c r="U1244" s="98">
        <v>12</v>
      </c>
      <c r="V1244" s="98"/>
      <c r="W1244" s="98">
        <v>30629484</v>
      </c>
    </row>
    <row r="1245" spans="2:23" ht="46" x14ac:dyDescent="0.35">
      <c r="B1245" s="80">
        <v>1064</v>
      </c>
      <c r="C1245" s="91" t="s">
        <v>70</v>
      </c>
      <c r="D1245" s="8" t="str">
        <f t="shared" si="40"/>
        <v>1064Vigilancia de la salud ambiental</v>
      </c>
      <c r="E1245" s="8" t="s">
        <v>285</v>
      </c>
      <c r="F1245" s="80" t="s">
        <v>293</v>
      </c>
      <c r="G1245" s="80" t="s">
        <v>334</v>
      </c>
      <c r="H1245" s="80" t="s">
        <v>409</v>
      </c>
      <c r="I1245" s="136" t="s">
        <v>504</v>
      </c>
      <c r="J1245" s="136" t="s">
        <v>504</v>
      </c>
      <c r="K1245" s="80" t="s">
        <v>447</v>
      </c>
      <c r="L1245" s="80" t="s">
        <v>522</v>
      </c>
      <c r="M1245" s="8" t="str">
        <f t="shared" si="39"/>
        <v>1064Vigilancia de la salud ambientalSANTA FEJ. SEPTIEMBRE 2025</v>
      </c>
      <c r="N1245" s="127">
        <v>0</v>
      </c>
      <c r="O1245" s="127" cm="1">
        <f t="array" ref="O1245">IFERROR(S1245/Q1245:Q1245,0)</f>
        <v>8082843</v>
      </c>
      <c r="P1245" s="127"/>
      <c r="Q1245" s="98">
        <v>13</v>
      </c>
      <c r="R1245" s="98"/>
      <c r="S1245" s="99">
        <v>105076959</v>
      </c>
      <c r="T1245" s="98"/>
      <c r="U1245" s="98">
        <v>13</v>
      </c>
      <c r="V1245" s="98"/>
      <c r="W1245" s="98">
        <v>105076959</v>
      </c>
    </row>
    <row r="1246" spans="2:23" ht="48" x14ac:dyDescent="0.35">
      <c r="B1246" s="80">
        <v>1066</v>
      </c>
      <c r="C1246" s="91" t="s">
        <v>70</v>
      </c>
      <c r="D1246" s="8" t="str">
        <f t="shared" si="40"/>
        <v>1066Vigilancia de la salud ambiental</v>
      </c>
      <c r="E1246" s="8" t="s">
        <v>285</v>
      </c>
      <c r="F1246" s="80" t="s">
        <v>293</v>
      </c>
      <c r="G1246" s="80" t="s">
        <v>335</v>
      </c>
      <c r="H1246" s="80" t="s">
        <v>409</v>
      </c>
      <c r="I1246" s="136" t="s">
        <v>504</v>
      </c>
      <c r="J1246" s="136" t="s">
        <v>504</v>
      </c>
      <c r="K1246" s="80" t="s">
        <v>446</v>
      </c>
      <c r="L1246" s="80" t="s">
        <v>522</v>
      </c>
      <c r="M1246" s="8" t="str">
        <f t="shared" si="39"/>
        <v>1066Vigilancia de la salud ambientalSAN CRISTOBALJ. SEPTIEMBRE 2025</v>
      </c>
      <c r="N1246" s="127">
        <v>0</v>
      </c>
      <c r="O1246" s="127" cm="1">
        <f t="array" ref="O1246">IFERROR(S1246/Q1246:Q1246,0)</f>
        <v>8933599</v>
      </c>
      <c r="P1246" s="127"/>
      <c r="Q1246" s="98">
        <v>1</v>
      </c>
      <c r="R1246" s="98"/>
      <c r="S1246" s="99">
        <v>8933599</v>
      </c>
      <c r="T1246" s="98"/>
      <c r="U1246" s="98">
        <v>1</v>
      </c>
      <c r="V1246" s="98"/>
      <c r="W1246" s="98">
        <v>8933599</v>
      </c>
    </row>
    <row r="1247" spans="2:23" ht="48" x14ac:dyDescent="0.35">
      <c r="B1247" s="80">
        <v>1067</v>
      </c>
      <c r="C1247" s="91" t="s">
        <v>70</v>
      </c>
      <c r="D1247" s="8" t="str">
        <f t="shared" si="40"/>
        <v>1067Vigilancia de la salud ambiental</v>
      </c>
      <c r="E1247" s="8" t="s">
        <v>285</v>
      </c>
      <c r="F1247" s="80" t="s">
        <v>293</v>
      </c>
      <c r="G1247" s="80" t="s">
        <v>336</v>
      </c>
      <c r="H1247" s="80" t="s">
        <v>409</v>
      </c>
      <c r="I1247" s="136" t="s">
        <v>504</v>
      </c>
      <c r="J1247" s="136" t="s">
        <v>504</v>
      </c>
      <c r="K1247" s="80" t="s">
        <v>444</v>
      </c>
      <c r="L1247" s="80" t="s">
        <v>522</v>
      </c>
      <c r="M1247" s="8" t="str">
        <f t="shared" si="39"/>
        <v>1067Vigilancia de la salud ambientalMARTIRESJ. SEPTIEMBRE 2025</v>
      </c>
      <c r="N1247" s="127">
        <v>0</v>
      </c>
      <c r="O1247" s="127" cm="1">
        <f t="array" ref="O1247">IFERROR(S1247/Q1247:Q1247,0)</f>
        <v>3616139</v>
      </c>
      <c r="P1247" s="127"/>
      <c r="Q1247" s="98">
        <v>3</v>
      </c>
      <c r="R1247" s="98"/>
      <c r="S1247" s="99">
        <v>10848417</v>
      </c>
      <c r="T1247" s="98"/>
      <c r="U1247" s="98">
        <v>3</v>
      </c>
      <c r="V1247" s="98"/>
      <c r="W1247" s="98">
        <v>10848417</v>
      </c>
    </row>
    <row r="1248" spans="2:23" ht="103.5" x14ac:dyDescent="0.35">
      <c r="B1248" s="80">
        <v>1075</v>
      </c>
      <c r="C1248" s="91" t="s">
        <v>70</v>
      </c>
      <c r="D1248" s="8" t="str">
        <f t="shared" si="40"/>
        <v>1075Vigilancia de la salud ambiental</v>
      </c>
      <c r="E1248" s="8" t="s">
        <v>285</v>
      </c>
      <c r="F1248" s="80" t="s">
        <v>294</v>
      </c>
      <c r="G1248" s="80" t="s">
        <v>420</v>
      </c>
      <c r="H1248" s="80" t="s">
        <v>413</v>
      </c>
      <c r="I1248" s="136" t="s">
        <v>504</v>
      </c>
      <c r="J1248" s="136" t="s">
        <v>504</v>
      </c>
      <c r="K1248" s="80" t="s">
        <v>447</v>
      </c>
      <c r="L1248" s="80" t="s">
        <v>522</v>
      </c>
      <c r="M1248" s="8" t="str">
        <f t="shared" si="39"/>
        <v>1075Vigilancia de la salud ambientalSANTA FEJ. SEPTIEMBRE 2025</v>
      </c>
      <c r="N1248" s="127">
        <v>0</v>
      </c>
      <c r="O1248" s="127" cm="1">
        <f t="array" ref="O1248">IFERROR(S1248/Q1248:Q1248,0)</f>
        <v>0</v>
      </c>
      <c r="P1248" s="127"/>
      <c r="Q1248" s="98">
        <v>0</v>
      </c>
      <c r="R1248" s="98"/>
      <c r="S1248" s="99">
        <v>0</v>
      </c>
      <c r="T1248" s="98"/>
      <c r="U1248" s="98">
        <v>0</v>
      </c>
      <c r="V1248" s="98"/>
      <c r="W1248" s="98">
        <v>0</v>
      </c>
    </row>
    <row r="1249" spans="2:23" ht="103.5" x14ac:dyDescent="0.35">
      <c r="B1249" s="80">
        <v>1075</v>
      </c>
      <c r="C1249" s="91" t="s">
        <v>70</v>
      </c>
      <c r="D1249" s="8" t="str">
        <f t="shared" si="40"/>
        <v>1075Vigilancia de la salud ambiental</v>
      </c>
      <c r="E1249" s="8" t="s">
        <v>285</v>
      </c>
      <c r="F1249" s="80" t="s">
        <v>294</v>
      </c>
      <c r="G1249" s="80" t="s">
        <v>420</v>
      </c>
      <c r="H1249" s="80" t="s">
        <v>413</v>
      </c>
      <c r="I1249" s="136" t="s">
        <v>504</v>
      </c>
      <c r="J1249" s="136" t="s">
        <v>504</v>
      </c>
      <c r="K1249" s="80" t="s">
        <v>446</v>
      </c>
      <c r="L1249" s="80" t="s">
        <v>522</v>
      </c>
      <c r="M1249" s="8" t="str">
        <f t="shared" si="39"/>
        <v>1075Vigilancia de la salud ambientalSAN CRISTOBALJ. SEPTIEMBRE 2025</v>
      </c>
      <c r="N1249" s="127">
        <v>0</v>
      </c>
      <c r="O1249" s="127" cm="1">
        <f t="array" ref="O1249">IFERROR(S1249/Q1249:Q1249,0)</f>
        <v>0</v>
      </c>
      <c r="P1249" s="127"/>
      <c r="Q1249" s="98">
        <v>0</v>
      </c>
      <c r="R1249" s="98"/>
      <c r="S1249" s="99">
        <v>0</v>
      </c>
      <c r="T1249" s="98"/>
      <c r="U1249" s="98">
        <v>0</v>
      </c>
      <c r="V1249" s="98"/>
      <c r="W1249" s="98">
        <v>0</v>
      </c>
    </row>
    <row r="1250" spans="2:23" ht="103.5" x14ac:dyDescent="0.35">
      <c r="B1250" s="80">
        <v>1075</v>
      </c>
      <c r="C1250" s="91" t="s">
        <v>70</v>
      </c>
      <c r="D1250" s="8" t="str">
        <f t="shared" si="40"/>
        <v>1075Vigilancia de la salud ambiental</v>
      </c>
      <c r="E1250" s="8" t="s">
        <v>285</v>
      </c>
      <c r="F1250" s="80" t="s">
        <v>294</v>
      </c>
      <c r="G1250" s="80" t="s">
        <v>420</v>
      </c>
      <c r="H1250" s="80" t="s">
        <v>413</v>
      </c>
      <c r="I1250" s="136" t="s">
        <v>504</v>
      </c>
      <c r="J1250" s="136" t="s">
        <v>504</v>
      </c>
      <c r="K1250" s="80" t="s">
        <v>444</v>
      </c>
      <c r="L1250" s="80" t="s">
        <v>522</v>
      </c>
      <c r="M1250" s="8" t="str">
        <f t="shared" si="39"/>
        <v>1075Vigilancia de la salud ambientalMARTIRESJ. SEPTIEMBRE 2025</v>
      </c>
      <c r="N1250" s="127">
        <v>0</v>
      </c>
      <c r="O1250" s="127" cm="1">
        <f t="array" ref="O1250">IFERROR(S1250/Q1250:Q1250,0)</f>
        <v>0</v>
      </c>
      <c r="P1250" s="127"/>
      <c r="Q1250" s="98">
        <v>0</v>
      </c>
      <c r="R1250" s="98"/>
      <c r="S1250" s="99">
        <v>0</v>
      </c>
      <c r="T1250" s="98"/>
      <c r="U1250" s="98">
        <v>0</v>
      </c>
      <c r="V1250" s="98"/>
      <c r="W1250" s="98">
        <v>0</v>
      </c>
    </row>
    <row r="1251" spans="2:23" ht="103.5" x14ac:dyDescent="0.35">
      <c r="B1251" s="80">
        <v>1075</v>
      </c>
      <c r="C1251" s="91" t="s">
        <v>70</v>
      </c>
      <c r="D1251" s="8" t="str">
        <f t="shared" si="40"/>
        <v>1075Vigilancia de la salud ambiental</v>
      </c>
      <c r="E1251" s="8" t="s">
        <v>285</v>
      </c>
      <c r="F1251" s="80" t="s">
        <v>294</v>
      </c>
      <c r="G1251" s="80" t="s">
        <v>420</v>
      </c>
      <c r="H1251" s="80" t="s">
        <v>413</v>
      </c>
      <c r="I1251" s="136" t="s">
        <v>504</v>
      </c>
      <c r="J1251" s="136" t="s">
        <v>504</v>
      </c>
      <c r="K1251" s="80" t="s">
        <v>442</v>
      </c>
      <c r="L1251" s="80" t="s">
        <v>522</v>
      </c>
      <c r="M1251" s="8" t="str">
        <f t="shared" si="39"/>
        <v>1075Vigilancia de la salud ambientalANTONIO NARIÑOJ. SEPTIEMBRE 2025</v>
      </c>
      <c r="N1251" s="127">
        <v>0</v>
      </c>
      <c r="O1251" s="127" cm="1">
        <f t="array" ref="O1251">IFERROR(S1251/Q1251:Q1251,0)</f>
        <v>0</v>
      </c>
      <c r="P1251" s="127"/>
      <c r="Q1251" s="98">
        <v>0</v>
      </c>
      <c r="R1251" s="98"/>
      <c r="S1251" s="99">
        <v>0</v>
      </c>
      <c r="T1251" s="98"/>
      <c r="U1251" s="98">
        <v>0</v>
      </c>
      <c r="V1251" s="98"/>
      <c r="W1251" s="98">
        <v>0</v>
      </c>
    </row>
    <row r="1252" spans="2:23" ht="103.5" x14ac:dyDescent="0.35">
      <c r="B1252" s="80">
        <v>1075</v>
      </c>
      <c r="C1252" s="91" t="s">
        <v>70</v>
      </c>
      <c r="D1252" s="8" t="str">
        <f t="shared" si="40"/>
        <v>1075Vigilancia de la salud ambiental</v>
      </c>
      <c r="E1252" s="8" t="s">
        <v>285</v>
      </c>
      <c r="F1252" s="80" t="s">
        <v>294</v>
      </c>
      <c r="G1252" s="80" t="s">
        <v>420</v>
      </c>
      <c r="H1252" s="80" t="s">
        <v>413</v>
      </c>
      <c r="I1252" s="136" t="s">
        <v>504</v>
      </c>
      <c r="J1252" s="136" t="s">
        <v>504</v>
      </c>
      <c r="K1252" s="80" t="s">
        <v>443</v>
      </c>
      <c r="L1252" s="80" t="s">
        <v>522</v>
      </c>
      <c r="M1252" s="8" t="str">
        <f t="shared" si="39"/>
        <v>1075Vigilancia de la salud ambientalCANDELARIAJ. SEPTIEMBRE 2025</v>
      </c>
      <c r="N1252" s="127">
        <v>0</v>
      </c>
      <c r="O1252" s="127" cm="1">
        <f t="array" ref="O1252">IFERROR(S1252/Q1252:Q1252,0)</f>
        <v>0</v>
      </c>
      <c r="P1252" s="127"/>
      <c r="Q1252" s="98">
        <v>0</v>
      </c>
      <c r="R1252" s="98"/>
      <c r="S1252" s="99">
        <v>0</v>
      </c>
      <c r="T1252" s="98"/>
      <c r="U1252" s="98">
        <v>0</v>
      </c>
      <c r="V1252" s="98"/>
      <c r="W1252" s="98">
        <v>0</v>
      </c>
    </row>
    <row r="1253" spans="2:23" ht="103.5" x14ac:dyDescent="0.35">
      <c r="B1253" s="80">
        <v>1075</v>
      </c>
      <c r="C1253" s="91" t="s">
        <v>70</v>
      </c>
      <c r="D1253" s="8" t="str">
        <f t="shared" si="40"/>
        <v>1075Vigilancia de la salud ambiental</v>
      </c>
      <c r="E1253" s="8" t="s">
        <v>285</v>
      </c>
      <c r="F1253" s="80" t="s">
        <v>294</v>
      </c>
      <c r="G1253" s="80" t="s">
        <v>420</v>
      </c>
      <c r="H1253" s="80" t="s">
        <v>413</v>
      </c>
      <c r="I1253" s="136" t="s">
        <v>504</v>
      </c>
      <c r="J1253" s="136" t="s">
        <v>504</v>
      </c>
      <c r="K1253" s="80" t="s">
        <v>445</v>
      </c>
      <c r="L1253" s="80" t="s">
        <v>522</v>
      </c>
      <c r="M1253" s="8" t="str">
        <f t="shared" si="39"/>
        <v>1075Vigilancia de la salud ambientalRAFAEL URIBE URIBEJ. SEPTIEMBRE 2025</v>
      </c>
      <c r="N1253" s="127">
        <v>0</v>
      </c>
      <c r="O1253" s="127" cm="1">
        <f t="array" ref="O1253">IFERROR(S1253/Q1253:Q1253,0)</f>
        <v>0</v>
      </c>
      <c r="P1253" s="127"/>
      <c r="Q1253" s="98">
        <v>0</v>
      </c>
      <c r="R1253" s="98"/>
      <c r="S1253" s="99">
        <v>0</v>
      </c>
      <c r="T1253" s="98"/>
      <c r="U1253" s="98">
        <v>0</v>
      </c>
      <c r="V1253" s="98"/>
      <c r="W1253" s="98">
        <v>0</v>
      </c>
    </row>
    <row r="1254" spans="2:23" ht="43.5" x14ac:dyDescent="0.35">
      <c r="B1254" s="80">
        <v>1102</v>
      </c>
      <c r="C1254" s="91" t="s">
        <v>70</v>
      </c>
      <c r="D1254" s="8" t="str">
        <f t="shared" si="40"/>
        <v>1102Vigilancia de la salud ambiental</v>
      </c>
      <c r="E1254" s="8" t="s">
        <v>285</v>
      </c>
      <c r="F1254" s="80" t="s">
        <v>292</v>
      </c>
      <c r="G1254" s="80" t="s">
        <v>337</v>
      </c>
      <c r="H1254" s="80" t="s">
        <v>410</v>
      </c>
      <c r="I1254" s="136" t="s">
        <v>504</v>
      </c>
      <c r="J1254" s="136" t="s">
        <v>504</v>
      </c>
      <c r="K1254" s="80" t="s">
        <v>447</v>
      </c>
      <c r="L1254" s="80" t="s">
        <v>522</v>
      </c>
      <c r="M1254" s="8" t="str">
        <f t="shared" si="39"/>
        <v>1102Vigilancia de la salud ambientalSANTA FEJ. SEPTIEMBRE 2025</v>
      </c>
      <c r="N1254" s="127">
        <v>0</v>
      </c>
      <c r="O1254" s="127" cm="1">
        <f t="array" ref="O1254">IFERROR(S1254/Q1254:Q1254,0)</f>
        <v>994</v>
      </c>
      <c r="P1254" s="127"/>
      <c r="Q1254" s="98">
        <v>7900</v>
      </c>
      <c r="R1254" s="98"/>
      <c r="S1254" s="99">
        <v>7852600</v>
      </c>
      <c r="T1254" s="98"/>
      <c r="U1254" s="98">
        <v>7900</v>
      </c>
      <c r="V1254" s="98"/>
      <c r="W1254" s="98">
        <v>7852600</v>
      </c>
    </row>
    <row r="1255" spans="2:23" ht="48" x14ac:dyDescent="0.35">
      <c r="B1255" s="80">
        <v>1102</v>
      </c>
      <c r="C1255" s="91" t="s">
        <v>70</v>
      </c>
      <c r="D1255" s="8" t="str">
        <f t="shared" si="40"/>
        <v>1102Vigilancia de la salud ambiental</v>
      </c>
      <c r="E1255" s="8" t="s">
        <v>285</v>
      </c>
      <c r="F1255" s="80" t="s">
        <v>292</v>
      </c>
      <c r="G1255" s="80" t="s">
        <v>337</v>
      </c>
      <c r="H1255" s="80" t="s">
        <v>410</v>
      </c>
      <c r="I1255" s="136" t="s">
        <v>504</v>
      </c>
      <c r="J1255" s="136" t="s">
        <v>504</v>
      </c>
      <c r="K1255" s="80" t="s">
        <v>446</v>
      </c>
      <c r="L1255" s="80" t="s">
        <v>522</v>
      </c>
      <c r="M1255" s="8" t="str">
        <f t="shared" si="39"/>
        <v>1102Vigilancia de la salud ambientalSAN CRISTOBALJ. SEPTIEMBRE 2025</v>
      </c>
      <c r="N1255" s="127">
        <v>0</v>
      </c>
      <c r="O1255" s="127" cm="1">
        <f t="array" ref="O1255">IFERROR(S1255/Q1255:Q1255,0)</f>
        <v>994</v>
      </c>
      <c r="P1255" s="127"/>
      <c r="Q1255" s="98">
        <v>1100</v>
      </c>
      <c r="R1255" s="98"/>
      <c r="S1255" s="99">
        <v>1093400</v>
      </c>
      <c r="T1255" s="98"/>
      <c r="U1255" s="98">
        <v>1100</v>
      </c>
      <c r="V1255" s="98"/>
      <c r="W1255" s="98">
        <v>1093400</v>
      </c>
    </row>
    <row r="1256" spans="2:23" ht="48" x14ac:dyDescent="0.35">
      <c r="B1256" s="80">
        <v>1102</v>
      </c>
      <c r="C1256" s="91" t="s">
        <v>70</v>
      </c>
      <c r="D1256" s="8" t="str">
        <f t="shared" si="40"/>
        <v>1102Vigilancia de la salud ambiental</v>
      </c>
      <c r="E1256" s="8" t="s">
        <v>285</v>
      </c>
      <c r="F1256" s="80" t="s">
        <v>292</v>
      </c>
      <c r="G1256" s="80" t="s">
        <v>337</v>
      </c>
      <c r="H1256" s="80" t="s">
        <v>410</v>
      </c>
      <c r="I1256" s="136" t="s">
        <v>504</v>
      </c>
      <c r="J1256" s="136" t="s">
        <v>504</v>
      </c>
      <c r="K1256" s="80" t="s">
        <v>444</v>
      </c>
      <c r="L1256" s="80" t="s">
        <v>522</v>
      </c>
      <c r="M1256" s="8" t="str">
        <f t="shared" si="39"/>
        <v>1102Vigilancia de la salud ambientalMARTIRESJ. SEPTIEMBRE 2025</v>
      </c>
      <c r="N1256" s="127">
        <v>0</v>
      </c>
      <c r="O1256" s="127" cm="1">
        <f t="array" ref="O1256">IFERROR(S1256/Q1256:Q1256,0)</f>
        <v>994</v>
      </c>
      <c r="P1256" s="127"/>
      <c r="Q1256" s="98">
        <v>7000</v>
      </c>
      <c r="R1256" s="98"/>
      <c r="S1256" s="99">
        <v>6958000</v>
      </c>
      <c r="T1256" s="98"/>
      <c r="U1256" s="98">
        <v>7000</v>
      </c>
      <c r="V1256" s="98"/>
      <c r="W1256" s="98">
        <v>6958000</v>
      </c>
    </row>
    <row r="1257" spans="2:23" ht="60" x14ac:dyDescent="0.35">
      <c r="B1257" s="80">
        <v>1102</v>
      </c>
      <c r="C1257" s="91" t="s">
        <v>70</v>
      </c>
      <c r="D1257" s="8" t="str">
        <f t="shared" si="40"/>
        <v>1102Vigilancia de la salud ambiental</v>
      </c>
      <c r="E1257" s="8" t="s">
        <v>285</v>
      </c>
      <c r="F1257" s="80" t="s">
        <v>292</v>
      </c>
      <c r="G1257" s="80" t="s">
        <v>337</v>
      </c>
      <c r="H1257" s="80" t="s">
        <v>410</v>
      </c>
      <c r="I1257" s="136" t="s">
        <v>504</v>
      </c>
      <c r="J1257" s="136" t="s">
        <v>504</v>
      </c>
      <c r="K1257" s="80" t="s">
        <v>442</v>
      </c>
      <c r="L1257" s="80" t="s">
        <v>522</v>
      </c>
      <c r="M1257" s="8" t="str">
        <f t="shared" si="39"/>
        <v>1102Vigilancia de la salud ambientalANTONIO NARIÑOJ. SEPTIEMBRE 2025</v>
      </c>
      <c r="N1257" s="127">
        <v>0</v>
      </c>
      <c r="O1257" s="127" cm="1">
        <f t="array" ref="O1257">IFERROR(S1257/Q1257:Q1257,0)</f>
        <v>0</v>
      </c>
      <c r="P1257" s="127"/>
      <c r="Q1257" s="98">
        <v>0</v>
      </c>
      <c r="R1257" s="98"/>
      <c r="S1257" s="99">
        <v>0</v>
      </c>
      <c r="T1257" s="98"/>
      <c r="U1257" s="98">
        <v>0</v>
      </c>
      <c r="V1257" s="98"/>
      <c r="W1257" s="98">
        <v>0</v>
      </c>
    </row>
    <row r="1258" spans="2:23" ht="48" x14ac:dyDescent="0.35">
      <c r="B1258" s="80">
        <v>1102</v>
      </c>
      <c r="C1258" s="91" t="s">
        <v>70</v>
      </c>
      <c r="D1258" s="8" t="str">
        <f t="shared" si="40"/>
        <v>1102Vigilancia de la salud ambiental</v>
      </c>
      <c r="E1258" s="8" t="s">
        <v>285</v>
      </c>
      <c r="F1258" s="80" t="s">
        <v>292</v>
      </c>
      <c r="G1258" s="80" t="s">
        <v>337</v>
      </c>
      <c r="H1258" s="80" t="s">
        <v>410</v>
      </c>
      <c r="I1258" s="136" t="s">
        <v>504</v>
      </c>
      <c r="J1258" s="136" t="s">
        <v>504</v>
      </c>
      <c r="K1258" s="80" t="s">
        <v>443</v>
      </c>
      <c r="L1258" s="80" t="s">
        <v>522</v>
      </c>
      <c r="M1258" s="8" t="str">
        <f t="shared" si="39"/>
        <v>1102Vigilancia de la salud ambientalCANDELARIAJ. SEPTIEMBRE 2025</v>
      </c>
      <c r="N1258" s="127">
        <v>0</v>
      </c>
      <c r="O1258" s="127" cm="1">
        <f t="array" ref="O1258">IFERROR(S1258/Q1258:Q1258,0)</f>
        <v>0</v>
      </c>
      <c r="P1258" s="127"/>
      <c r="Q1258" s="81">
        <v>0</v>
      </c>
      <c r="R1258" s="98"/>
      <c r="S1258" s="99">
        <v>0</v>
      </c>
      <c r="T1258" s="98"/>
      <c r="U1258" s="81">
        <v>0</v>
      </c>
      <c r="V1258" s="98"/>
      <c r="W1258" s="82">
        <v>0</v>
      </c>
    </row>
    <row r="1259" spans="2:23" ht="60" x14ac:dyDescent="0.35">
      <c r="B1259" s="80">
        <v>1102</v>
      </c>
      <c r="C1259" s="91" t="s">
        <v>70</v>
      </c>
      <c r="D1259" s="8" t="str">
        <f t="shared" si="40"/>
        <v>1102Vigilancia de la salud ambiental</v>
      </c>
      <c r="E1259" s="8" t="s">
        <v>285</v>
      </c>
      <c r="F1259" s="80" t="s">
        <v>292</v>
      </c>
      <c r="G1259" s="80" t="s">
        <v>337</v>
      </c>
      <c r="H1259" s="80" t="s">
        <v>410</v>
      </c>
      <c r="I1259" s="136" t="s">
        <v>504</v>
      </c>
      <c r="J1259" s="136" t="s">
        <v>504</v>
      </c>
      <c r="K1259" s="80" t="s">
        <v>445</v>
      </c>
      <c r="L1259" s="80" t="s">
        <v>522</v>
      </c>
      <c r="M1259" s="8" t="str">
        <f t="shared" si="39"/>
        <v>1102Vigilancia de la salud ambientalRAFAEL URIBE URIBEJ. SEPTIEMBRE 2025</v>
      </c>
      <c r="N1259" s="127">
        <v>0</v>
      </c>
      <c r="O1259" s="127" cm="1">
        <f t="array" ref="O1259">IFERROR(S1259/Q1259:Q1259,0)</f>
        <v>994</v>
      </c>
      <c r="P1259" s="127"/>
      <c r="Q1259" s="81">
        <v>20000</v>
      </c>
      <c r="R1259" s="98"/>
      <c r="S1259" s="99">
        <v>19880000</v>
      </c>
      <c r="T1259" s="98"/>
      <c r="U1259" s="81">
        <v>20000</v>
      </c>
      <c r="V1259" s="98"/>
      <c r="W1259" s="82">
        <v>19880000</v>
      </c>
    </row>
    <row r="1260" spans="2:23" ht="43.5" x14ac:dyDescent="0.35">
      <c r="B1260" s="80">
        <v>1103</v>
      </c>
      <c r="C1260" s="91" t="s">
        <v>70</v>
      </c>
      <c r="D1260" s="8" t="str">
        <f t="shared" si="40"/>
        <v>1103Vigilancia de la salud ambiental</v>
      </c>
      <c r="E1260" s="8" t="s">
        <v>285</v>
      </c>
      <c r="F1260" s="80" t="s">
        <v>292</v>
      </c>
      <c r="G1260" s="80" t="s">
        <v>338</v>
      </c>
      <c r="H1260" s="80" t="s">
        <v>410</v>
      </c>
      <c r="I1260" s="136" t="s">
        <v>504</v>
      </c>
      <c r="J1260" s="136" t="s">
        <v>504</v>
      </c>
      <c r="K1260" s="80" t="s">
        <v>447</v>
      </c>
      <c r="L1260" s="80" t="s">
        <v>522</v>
      </c>
      <c r="M1260" s="8" t="str">
        <f t="shared" si="39"/>
        <v>1103Vigilancia de la salud ambientalSANTA FEJ. SEPTIEMBRE 2025</v>
      </c>
      <c r="N1260" s="127">
        <v>0</v>
      </c>
      <c r="O1260" s="127" cm="1">
        <f t="array" ref="O1260">IFERROR(S1260/Q1260:Q1260,0)</f>
        <v>829</v>
      </c>
      <c r="P1260" s="127"/>
      <c r="Q1260" s="81">
        <v>50802</v>
      </c>
      <c r="R1260" s="98"/>
      <c r="S1260" s="99">
        <v>42114858</v>
      </c>
      <c r="T1260" s="98"/>
      <c r="U1260" s="81">
        <v>50802</v>
      </c>
      <c r="V1260" s="98"/>
      <c r="W1260" s="82">
        <v>42114858</v>
      </c>
    </row>
    <row r="1261" spans="2:23" ht="48" x14ac:dyDescent="0.35">
      <c r="B1261" s="80">
        <v>1103</v>
      </c>
      <c r="C1261" s="91" t="s">
        <v>70</v>
      </c>
      <c r="D1261" s="8" t="str">
        <f t="shared" si="40"/>
        <v>1103Vigilancia de la salud ambiental</v>
      </c>
      <c r="E1261" s="8" t="s">
        <v>285</v>
      </c>
      <c r="F1261" s="80" t="s">
        <v>292</v>
      </c>
      <c r="G1261" s="80" t="s">
        <v>338</v>
      </c>
      <c r="H1261" s="80" t="s">
        <v>410</v>
      </c>
      <c r="I1261" s="136" t="s">
        <v>504</v>
      </c>
      <c r="J1261" s="136" t="s">
        <v>504</v>
      </c>
      <c r="K1261" s="80" t="s">
        <v>446</v>
      </c>
      <c r="L1261" s="80" t="s">
        <v>522</v>
      </c>
      <c r="M1261" s="8" t="str">
        <f t="shared" si="39"/>
        <v>1103Vigilancia de la salud ambientalSAN CRISTOBALJ. SEPTIEMBRE 2025</v>
      </c>
      <c r="N1261" s="127">
        <v>0</v>
      </c>
      <c r="O1261" s="127" cm="1">
        <f t="array" ref="O1261">IFERROR(S1261/Q1261:Q1261,0)</f>
        <v>829</v>
      </c>
      <c r="P1261" s="127"/>
      <c r="Q1261" s="81">
        <v>77124</v>
      </c>
      <c r="R1261" s="98"/>
      <c r="S1261" s="99">
        <v>63935796</v>
      </c>
      <c r="T1261" s="98"/>
      <c r="U1261" s="81">
        <v>71554</v>
      </c>
      <c r="V1261" s="98"/>
      <c r="W1261" s="82">
        <v>59318266</v>
      </c>
    </row>
    <row r="1262" spans="2:23" ht="48" x14ac:dyDescent="0.35">
      <c r="B1262" s="80">
        <v>1103</v>
      </c>
      <c r="C1262" s="91" t="s">
        <v>70</v>
      </c>
      <c r="D1262" s="8" t="str">
        <f t="shared" si="40"/>
        <v>1103Vigilancia de la salud ambiental</v>
      </c>
      <c r="E1262" s="8" t="s">
        <v>285</v>
      </c>
      <c r="F1262" s="80" t="s">
        <v>292</v>
      </c>
      <c r="G1262" s="80" t="s">
        <v>338</v>
      </c>
      <c r="H1262" s="80" t="s">
        <v>410</v>
      </c>
      <c r="I1262" s="136" t="s">
        <v>504</v>
      </c>
      <c r="J1262" s="136" t="s">
        <v>504</v>
      </c>
      <c r="K1262" s="80" t="s">
        <v>444</v>
      </c>
      <c r="L1262" s="80" t="s">
        <v>522</v>
      </c>
      <c r="M1262" s="8" t="str">
        <f t="shared" si="39"/>
        <v>1103Vigilancia de la salud ambientalMARTIRESJ. SEPTIEMBRE 2025</v>
      </c>
      <c r="N1262" s="127">
        <v>0</v>
      </c>
      <c r="O1262" s="127" cm="1">
        <f t="array" ref="O1262">IFERROR(S1262/Q1262:Q1262,0)</f>
        <v>829</v>
      </c>
      <c r="P1262" s="127"/>
      <c r="Q1262" s="81">
        <v>39799</v>
      </c>
      <c r="R1262" s="98"/>
      <c r="S1262" s="99">
        <v>32993371</v>
      </c>
      <c r="T1262" s="98"/>
      <c r="U1262" s="81">
        <v>39799</v>
      </c>
      <c r="V1262" s="98"/>
      <c r="W1262" s="82">
        <v>32993371</v>
      </c>
    </row>
    <row r="1263" spans="2:23" ht="60" x14ac:dyDescent="0.35">
      <c r="B1263" s="80">
        <v>1103</v>
      </c>
      <c r="C1263" s="91" t="s">
        <v>70</v>
      </c>
      <c r="D1263" s="8" t="str">
        <f t="shared" si="40"/>
        <v>1103Vigilancia de la salud ambiental</v>
      </c>
      <c r="E1263" s="8" t="s">
        <v>285</v>
      </c>
      <c r="F1263" s="80" t="s">
        <v>292</v>
      </c>
      <c r="G1263" s="80" t="s">
        <v>338</v>
      </c>
      <c r="H1263" s="80" t="s">
        <v>410</v>
      </c>
      <c r="I1263" s="136" t="s">
        <v>504</v>
      </c>
      <c r="J1263" s="136" t="s">
        <v>504</v>
      </c>
      <c r="K1263" s="80" t="s">
        <v>442</v>
      </c>
      <c r="L1263" s="80" t="s">
        <v>522</v>
      </c>
      <c r="M1263" s="8" t="str">
        <f t="shared" si="39"/>
        <v>1103Vigilancia de la salud ambientalANTONIO NARIÑOJ. SEPTIEMBRE 2025</v>
      </c>
      <c r="N1263" s="127">
        <v>0</v>
      </c>
      <c r="O1263" s="127" cm="1">
        <f t="array" ref="O1263">IFERROR(S1263/Q1263:Q1263,0)</f>
        <v>829</v>
      </c>
      <c r="P1263" s="127"/>
      <c r="Q1263" s="81">
        <v>42575</v>
      </c>
      <c r="R1263" s="98"/>
      <c r="S1263" s="99">
        <v>35294675</v>
      </c>
      <c r="T1263" s="98"/>
      <c r="U1263" s="81">
        <v>42575</v>
      </c>
      <c r="V1263" s="98"/>
      <c r="W1263" s="82">
        <v>35294675</v>
      </c>
    </row>
    <row r="1264" spans="2:23" ht="48" x14ac:dyDescent="0.35">
      <c r="B1264" s="80">
        <v>1103</v>
      </c>
      <c r="C1264" s="91" t="s">
        <v>70</v>
      </c>
      <c r="D1264" s="8" t="str">
        <f t="shared" si="40"/>
        <v>1103Vigilancia de la salud ambiental</v>
      </c>
      <c r="E1264" s="8" t="s">
        <v>285</v>
      </c>
      <c r="F1264" s="80" t="s">
        <v>292</v>
      </c>
      <c r="G1264" s="80" t="s">
        <v>338</v>
      </c>
      <c r="H1264" s="80" t="s">
        <v>410</v>
      </c>
      <c r="I1264" s="136" t="s">
        <v>504</v>
      </c>
      <c r="J1264" s="136" t="s">
        <v>504</v>
      </c>
      <c r="K1264" s="80" t="s">
        <v>443</v>
      </c>
      <c r="L1264" s="80" t="s">
        <v>522</v>
      </c>
      <c r="M1264" s="8" t="str">
        <f t="shared" si="39"/>
        <v>1103Vigilancia de la salud ambientalCANDELARIAJ. SEPTIEMBRE 2025</v>
      </c>
      <c r="N1264" s="127">
        <v>0</v>
      </c>
      <c r="O1264" s="127" cm="1">
        <f t="array" ref="O1264">IFERROR(S1264/Q1264:Q1264,0)</f>
        <v>829</v>
      </c>
      <c r="P1264" s="127"/>
      <c r="Q1264" s="81">
        <v>652</v>
      </c>
      <c r="R1264" s="98"/>
      <c r="S1264" s="99">
        <v>540508</v>
      </c>
      <c r="T1264" s="98"/>
      <c r="U1264" s="81">
        <v>652</v>
      </c>
      <c r="V1264" s="98"/>
      <c r="W1264" s="82">
        <v>540508</v>
      </c>
    </row>
    <row r="1265" spans="2:23" ht="60" x14ac:dyDescent="0.35">
      <c r="B1265" s="80">
        <v>1103</v>
      </c>
      <c r="C1265" s="91" t="s">
        <v>70</v>
      </c>
      <c r="D1265" s="8" t="str">
        <f t="shared" si="40"/>
        <v>1103Vigilancia de la salud ambiental</v>
      </c>
      <c r="E1265" s="8" t="s">
        <v>285</v>
      </c>
      <c r="F1265" s="80" t="s">
        <v>292</v>
      </c>
      <c r="G1265" s="80" t="s">
        <v>338</v>
      </c>
      <c r="H1265" s="80" t="s">
        <v>410</v>
      </c>
      <c r="I1265" s="136" t="s">
        <v>504</v>
      </c>
      <c r="J1265" s="136" t="s">
        <v>504</v>
      </c>
      <c r="K1265" s="80" t="s">
        <v>445</v>
      </c>
      <c r="L1265" s="80" t="s">
        <v>522</v>
      </c>
      <c r="M1265" s="8" t="str">
        <f t="shared" si="39"/>
        <v>1103Vigilancia de la salud ambientalRAFAEL URIBE URIBEJ. SEPTIEMBRE 2025</v>
      </c>
      <c r="N1265" s="127">
        <v>0</v>
      </c>
      <c r="O1265" s="127" cm="1">
        <f t="array" ref="O1265">IFERROR(S1265/Q1265:Q1265,0)</f>
        <v>829</v>
      </c>
      <c r="P1265" s="127">
        <v>261</v>
      </c>
      <c r="Q1265" s="81">
        <v>45887</v>
      </c>
      <c r="R1265" s="98">
        <v>209583</v>
      </c>
      <c r="S1265" s="99">
        <v>38040323</v>
      </c>
      <c r="T1265" s="98">
        <v>261</v>
      </c>
      <c r="U1265" s="81">
        <v>45887</v>
      </c>
      <c r="V1265" s="98">
        <v>209583</v>
      </c>
      <c r="W1265" s="82">
        <v>38040323</v>
      </c>
    </row>
    <row r="1266" spans="2:23" ht="46" x14ac:dyDescent="0.35">
      <c r="B1266" s="80">
        <v>1108</v>
      </c>
      <c r="C1266" s="91" t="s">
        <v>70</v>
      </c>
      <c r="D1266" s="8" t="str">
        <f t="shared" si="40"/>
        <v>1108Vigilancia de la salud ambiental</v>
      </c>
      <c r="E1266" s="8" t="s">
        <v>285</v>
      </c>
      <c r="F1266" s="80" t="s">
        <v>292</v>
      </c>
      <c r="G1266" s="80" t="s">
        <v>339</v>
      </c>
      <c r="H1266" s="80" t="s">
        <v>411</v>
      </c>
      <c r="I1266" s="136" t="s">
        <v>504</v>
      </c>
      <c r="J1266" s="136" t="s">
        <v>504</v>
      </c>
      <c r="K1266" s="80" t="s">
        <v>447</v>
      </c>
      <c r="L1266" s="80" t="s">
        <v>522</v>
      </c>
      <c r="M1266" s="8" t="str">
        <f t="shared" si="39"/>
        <v>1108Vigilancia de la salud ambientalSANTA FEJ. SEPTIEMBRE 2025</v>
      </c>
      <c r="N1266" s="127">
        <v>0</v>
      </c>
      <c r="O1266" s="127" cm="1">
        <f t="array" ref="O1266">IFERROR(S1266/Q1266:Q1266,0)</f>
        <v>3931</v>
      </c>
      <c r="P1266" s="127"/>
      <c r="Q1266" s="81">
        <v>1000</v>
      </c>
      <c r="R1266" s="98"/>
      <c r="S1266" s="99">
        <v>3931000</v>
      </c>
      <c r="T1266" s="98"/>
      <c r="U1266" s="81">
        <v>847</v>
      </c>
      <c r="V1266" s="98"/>
      <c r="W1266" s="82">
        <v>3329557</v>
      </c>
    </row>
    <row r="1267" spans="2:23" ht="48" x14ac:dyDescent="0.35">
      <c r="B1267" s="80">
        <v>1108</v>
      </c>
      <c r="C1267" s="91" t="s">
        <v>70</v>
      </c>
      <c r="D1267" s="8" t="str">
        <f t="shared" si="40"/>
        <v>1108Vigilancia de la salud ambiental</v>
      </c>
      <c r="E1267" s="8" t="s">
        <v>285</v>
      </c>
      <c r="F1267" s="80" t="s">
        <v>292</v>
      </c>
      <c r="G1267" s="80" t="s">
        <v>339</v>
      </c>
      <c r="H1267" s="80" t="s">
        <v>411</v>
      </c>
      <c r="I1267" s="136" t="s">
        <v>504</v>
      </c>
      <c r="J1267" s="136" t="s">
        <v>504</v>
      </c>
      <c r="K1267" s="80" t="s">
        <v>446</v>
      </c>
      <c r="L1267" s="80" t="s">
        <v>522</v>
      </c>
      <c r="M1267" s="8" t="str">
        <f t="shared" si="39"/>
        <v>1108Vigilancia de la salud ambientalSAN CRISTOBALJ. SEPTIEMBRE 2025</v>
      </c>
      <c r="N1267" s="127">
        <v>0</v>
      </c>
      <c r="O1267" s="127" cm="1">
        <f t="array" ref="O1267">IFERROR(S1267/Q1267:Q1267,0)</f>
        <v>3931</v>
      </c>
      <c r="P1267" s="127"/>
      <c r="Q1267" s="81">
        <v>4054</v>
      </c>
      <c r="R1267" s="98"/>
      <c r="S1267" s="99">
        <v>15936274</v>
      </c>
      <c r="T1267" s="98"/>
      <c r="U1267" s="81">
        <v>4054</v>
      </c>
      <c r="V1267" s="98"/>
      <c r="W1267" s="82">
        <v>15936274</v>
      </c>
    </row>
    <row r="1268" spans="2:23" ht="48" x14ac:dyDescent="0.35">
      <c r="B1268" s="80">
        <v>1108</v>
      </c>
      <c r="C1268" s="91" t="s">
        <v>70</v>
      </c>
      <c r="D1268" s="8" t="str">
        <f t="shared" si="40"/>
        <v>1108Vigilancia de la salud ambiental</v>
      </c>
      <c r="E1268" s="8" t="s">
        <v>285</v>
      </c>
      <c r="F1268" s="80" t="s">
        <v>292</v>
      </c>
      <c r="G1268" s="80" t="s">
        <v>339</v>
      </c>
      <c r="H1268" s="80" t="s">
        <v>411</v>
      </c>
      <c r="I1268" s="136" t="s">
        <v>504</v>
      </c>
      <c r="J1268" s="136" t="s">
        <v>504</v>
      </c>
      <c r="K1268" s="80" t="s">
        <v>444</v>
      </c>
      <c r="L1268" s="80" t="s">
        <v>522</v>
      </c>
      <c r="M1268" s="8" t="str">
        <f t="shared" si="39"/>
        <v>1108Vigilancia de la salud ambientalMARTIRESJ. SEPTIEMBRE 2025</v>
      </c>
      <c r="N1268" s="127">
        <v>0</v>
      </c>
      <c r="O1268" s="127" cm="1">
        <f t="array" ref="O1268">IFERROR(S1268/Q1268:Q1268,0)</f>
        <v>3931</v>
      </c>
      <c r="P1268" s="127"/>
      <c r="Q1268" s="81">
        <v>514</v>
      </c>
      <c r="R1268" s="98"/>
      <c r="S1268" s="99">
        <v>2020534</v>
      </c>
      <c r="T1268" s="98"/>
      <c r="U1268" s="81">
        <v>440</v>
      </c>
      <c r="V1268" s="98"/>
      <c r="W1268" s="82">
        <v>1729640</v>
      </c>
    </row>
    <row r="1269" spans="2:23" ht="60" x14ac:dyDescent="0.35">
      <c r="B1269" s="80">
        <v>1108</v>
      </c>
      <c r="C1269" s="91" t="s">
        <v>70</v>
      </c>
      <c r="D1269" s="8" t="str">
        <f t="shared" si="40"/>
        <v>1108Vigilancia de la salud ambiental</v>
      </c>
      <c r="E1269" s="8" t="s">
        <v>285</v>
      </c>
      <c r="F1269" s="80" t="s">
        <v>292</v>
      </c>
      <c r="G1269" s="80" t="s">
        <v>339</v>
      </c>
      <c r="H1269" s="80" t="s">
        <v>411</v>
      </c>
      <c r="I1269" s="136" t="s">
        <v>504</v>
      </c>
      <c r="J1269" s="136" t="s">
        <v>504</v>
      </c>
      <c r="K1269" s="80" t="s">
        <v>442</v>
      </c>
      <c r="L1269" s="80" t="s">
        <v>522</v>
      </c>
      <c r="M1269" s="8" t="str">
        <f t="shared" si="39"/>
        <v>1108Vigilancia de la salud ambientalANTONIO NARIÑOJ. SEPTIEMBRE 2025</v>
      </c>
      <c r="N1269" s="127">
        <v>0</v>
      </c>
      <c r="O1269" s="127" cm="1">
        <f t="array" ref="O1269">IFERROR(S1269/Q1269:Q1269,0)</f>
        <v>3931</v>
      </c>
      <c r="P1269" s="127"/>
      <c r="Q1269" s="81">
        <v>505</v>
      </c>
      <c r="R1269" s="98"/>
      <c r="S1269" s="99">
        <v>1985155</v>
      </c>
      <c r="T1269" s="98"/>
      <c r="U1269" s="81">
        <v>505</v>
      </c>
      <c r="V1269" s="98"/>
      <c r="W1269" s="82">
        <v>1985155</v>
      </c>
    </row>
    <row r="1270" spans="2:23" ht="48" x14ac:dyDescent="0.35">
      <c r="B1270" s="80">
        <v>1108</v>
      </c>
      <c r="C1270" s="91" t="s">
        <v>70</v>
      </c>
      <c r="D1270" s="8" t="str">
        <f t="shared" si="40"/>
        <v>1108Vigilancia de la salud ambiental</v>
      </c>
      <c r="E1270" s="8" t="s">
        <v>285</v>
      </c>
      <c r="F1270" s="80" t="s">
        <v>292</v>
      </c>
      <c r="G1270" s="80" t="s">
        <v>339</v>
      </c>
      <c r="H1270" s="80" t="s">
        <v>411</v>
      </c>
      <c r="I1270" s="136" t="s">
        <v>504</v>
      </c>
      <c r="J1270" s="136" t="s">
        <v>504</v>
      </c>
      <c r="K1270" s="80" t="s">
        <v>443</v>
      </c>
      <c r="L1270" s="80" t="s">
        <v>522</v>
      </c>
      <c r="M1270" s="8" t="str">
        <f t="shared" si="39"/>
        <v>1108Vigilancia de la salud ambientalCANDELARIAJ. SEPTIEMBRE 2025</v>
      </c>
      <c r="N1270" s="127">
        <v>0</v>
      </c>
      <c r="O1270" s="127" cm="1">
        <f t="array" ref="O1270">IFERROR(S1270/Q1270:Q1270,0)</f>
        <v>3931</v>
      </c>
      <c r="P1270" s="127"/>
      <c r="Q1270" s="81">
        <v>130</v>
      </c>
      <c r="R1270" s="98"/>
      <c r="S1270" s="99">
        <v>511030</v>
      </c>
      <c r="T1270" s="98"/>
      <c r="U1270" s="81">
        <v>54</v>
      </c>
      <c r="V1270" s="98"/>
      <c r="W1270" s="82">
        <v>212274</v>
      </c>
    </row>
    <row r="1271" spans="2:23" ht="60" x14ac:dyDescent="0.35">
      <c r="B1271" s="80">
        <v>1108</v>
      </c>
      <c r="C1271" s="91" t="s">
        <v>70</v>
      </c>
      <c r="D1271" s="8" t="str">
        <f t="shared" si="40"/>
        <v>1108Vigilancia de la salud ambiental</v>
      </c>
      <c r="E1271" s="8" t="s">
        <v>285</v>
      </c>
      <c r="F1271" s="80" t="s">
        <v>292</v>
      </c>
      <c r="G1271" s="80" t="s">
        <v>339</v>
      </c>
      <c r="H1271" s="80" t="s">
        <v>411</v>
      </c>
      <c r="I1271" s="136" t="s">
        <v>504</v>
      </c>
      <c r="J1271" s="136" t="s">
        <v>504</v>
      </c>
      <c r="K1271" s="80" t="s">
        <v>445</v>
      </c>
      <c r="L1271" s="80" t="s">
        <v>522</v>
      </c>
      <c r="M1271" s="8" t="str">
        <f t="shared" si="39"/>
        <v>1108Vigilancia de la salud ambientalRAFAEL URIBE URIBEJ. SEPTIEMBRE 2025</v>
      </c>
      <c r="N1271" s="127">
        <v>0</v>
      </c>
      <c r="O1271" s="127" cm="1">
        <f t="array" ref="O1271">IFERROR(S1271/Q1271:Q1271,0)</f>
        <v>3931</v>
      </c>
      <c r="P1271" s="127"/>
      <c r="Q1271" s="81">
        <v>2417</v>
      </c>
      <c r="R1271" s="98"/>
      <c r="S1271" s="99">
        <v>9501227</v>
      </c>
      <c r="T1271" s="98"/>
      <c r="U1271" s="81">
        <v>2296</v>
      </c>
      <c r="V1271" s="98"/>
      <c r="W1271" s="82">
        <v>9025576</v>
      </c>
    </row>
    <row r="1272" spans="2:23" ht="60" x14ac:dyDescent="0.35">
      <c r="B1272" s="80">
        <v>1113</v>
      </c>
      <c r="C1272" s="91" t="s">
        <v>70</v>
      </c>
      <c r="D1272" s="8" t="str">
        <f t="shared" si="40"/>
        <v>1113Vigilancia de la salud ambiental</v>
      </c>
      <c r="E1272" s="8" t="s">
        <v>285</v>
      </c>
      <c r="F1272" s="80" t="s">
        <v>291</v>
      </c>
      <c r="G1272" s="80" t="s">
        <v>340</v>
      </c>
      <c r="H1272" s="80" t="s">
        <v>412</v>
      </c>
      <c r="I1272" s="136" t="s">
        <v>504</v>
      </c>
      <c r="J1272" s="136" t="s">
        <v>504</v>
      </c>
      <c r="K1272" s="80" t="s">
        <v>442</v>
      </c>
      <c r="L1272" s="80" t="s">
        <v>522</v>
      </c>
      <c r="M1272" s="8" t="str">
        <f t="shared" si="39"/>
        <v>1113Vigilancia de la salud ambientalANTONIO NARIÑOJ. SEPTIEMBRE 2025</v>
      </c>
      <c r="N1272" s="127">
        <v>0</v>
      </c>
      <c r="O1272" s="127" cm="1">
        <f t="array" ref="O1272">IFERROR(S1272/Q1272:Q1272,0)</f>
        <v>2103951</v>
      </c>
      <c r="P1272" s="127"/>
      <c r="Q1272" s="81">
        <v>1</v>
      </c>
      <c r="R1272" s="98"/>
      <c r="S1272" s="99">
        <v>2103951</v>
      </c>
      <c r="T1272" s="98"/>
      <c r="U1272" s="81">
        <v>1</v>
      </c>
      <c r="V1272" s="98"/>
      <c r="W1272" s="82">
        <v>2103951</v>
      </c>
    </row>
    <row r="1273" spans="2:23" ht="48" x14ac:dyDescent="0.35">
      <c r="B1273" s="80">
        <v>1114</v>
      </c>
      <c r="C1273" s="91" t="s">
        <v>70</v>
      </c>
      <c r="D1273" s="8" t="str">
        <f t="shared" si="40"/>
        <v>1114Vigilancia de la salud ambiental</v>
      </c>
      <c r="E1273" s="8" t="s">
        <v>285</v>
      </c>
      <c r="F1273" s="80" t="s">
        <v>291</v>
      </c>
      <c r="G1273" s="80" t="s">
        <v>341</v>
      </c>
      <c r="H1273" s="80" t="s">
        <v>406</v>
      </c>
      <c r="I1273" s="136" t="s">
        <v>504</v>
      </c>
      <c r="J1273" s="136" t="s">
        <v>504</v>
      </c>
      <c r="K1273" s="80" t="s">
        <v>443</v>
      </c>
      <c r="L1273" s="80" t="s">
        <v>522</v>
      </c>
      <c r="M1273" s="8" t="str">
        <f t="shared" si="39"/>
        <v>1114Vigilancia de la salud ambientalCANDELARIAJ. SEPTIEMBRE 2025</v>
      </c>
      <c r="N1273" s="127">
        <v>0</v>
      </c>
      <c r="O1273" s="127" cm="1">
        <f t="array" ref="O1273">IFERROR(S1273/Q1273:Q1273,0)</f>
        <v>712096</v>
      </c>
      <c r="P1273" s="127"/>
      <c r="Q1273" s="81">
        <v>5</v>
      </c>
      <c r="R1273" s="98"/>
      <c r="S1273" s="99">
        <v>3560480</v>
      </c>
      <c r="T1273" s="98"/>
      <c r="U1273" s="81">
        <v>5</v>
      </c>
      <c r="V1273" s="98"/>
      <c r="W1273" s="82">
        <v>3560480</v>
      </c>
    </row>
    <row r="1274" spans="2:23" ht="48" x14ac:dyDescent="0.35">
      <c r="B1274" s="80">
        <v>1115</v>
      </c>
      <c r="C1274" s="91" t="s">
        <v>70</v>
      </c>
      <c r="D1274" s="8" t="str">
        <f t="shared" si="40"/>
        <v>1115Vigilancia de la salud ambiental</v>
      </c>
      <c r="E1274" s="8" t="s">
        <v>285</v>
      </c>
      <c r="F1274" s="80" t="s">
        <v>291</v>
      </c>
      <c r="G1274" s="80" t="s">
        <v>342</v>
      </c>
      <c r="H1274" s="80" t="s">
        <v>406</v>
      </c>
      <c r="I1274" s="136" t="s">
        <v>504</v>
      </c>
      <c r="J1274" s="136" t="s">
        <v>504</v>
      </c>
      <c r="K1274" s="80" t="s">
        <v>446</v>
      </c>
      <c r="L1274" s="80" t="s">
        <v>522</v>
      </c>
      <c r="M1274" s="8" t="str">
        <f t="shared" si="39"/>
        <v>1115Vigilancia de la salud ambientalSAN CRISTOBALJ. SEPTIEMBRE 2025</v>
      </c>
      <c r="N1274" s="127">
        <v>0</v>
      </c>
      <c r="O1274" s="127" cm="1">
        <f t="array" ref="O1274">IFERROR(S1274/Q1274:Q1274,0)</f>
        <v>298256</v>
      </c>
      <c r="P1274" s="127"/>
      <c r="Q1274" s="81">
        <v>2</v>
      </c>
      <c r="R1274" s="98"/>
      <c r="S1274" s="99">
        <v>596512</v>
      </c>
      <c r="T1274" s="98"/>
      <c r="U1274" s="81">
        <v>2</v>
      </c>
      <c r="V1274" s="98"/>
      <c r="W1274" s="82">
        <v>596512</v>
      </c>
    </row>
    <row r="1275" spans="2:23" ht="43.5" x14ac:dyDescent="0.35">
      <c r="B1275" s="80">
        <v>1116</v>
      </c>
      <c r="C1275" s="91" t="s">
        <v>70</v>
      </c>
      <c r="D1275" s="8" t="str">
        <f t="shared" si="40"/>
        <v>1116Vigilancia de la salud ambiental</v>
      </c>
      <c r="E1275" s="8" t="s">
        <v>285</v>
      </c>
      <c r="F1275" s="80" t="s">
        <v>291</v>
      </c>
      <c r="G1275" s="80" t="s">
        <v>486</v>
      </c>
      <c r="H1275" s="80" t="s">
        <v>406</v>
      </c>
      <c r="I1275" s="136" t="s">
        <v>504</v>
      </c>
      <c r="J1275" s="136" t="s">
        <v>504</v>
      </c>
      <c r="K1275" s="80" t="s">
        <v>447</v>
      </c>
      <c r="L1275" s="80" t="s">
        <v>522</v>
      </c>
      <c r="M1275" s="8" t="str">
        <f t="shared" si="39"/>
        <v>1116Vigilancia de la salud ambientalSANTA FEJ. SEPTIEMBRE 2025</v>
      </c>
      <c r="N1275" s="127">
        <v>0</v>
      </c>
      <c r="O1275" s="127" cm="1">
        <f t="array" ref="O1275">IFERROR(S1275/Q1275:Q1275,0)</f>
        <v>0</v>
      </c>
      <c r="P1275" s="127"/>
      <c r="Q1275" s="81">
        <v>0</v>
      </c>
      <c r="R1275" s="98"/>
      <c r="S1275" s="99">
        <v>0</v>
      </c>
      <c r="T1275" s="98"/>
      <c r="U1275" s="81">
        <v>0</v>
      </c>
      <c r="V1275" s="98"/>
      <c r="W1275" s="82">
        <v>0</v>
      </c>
    </row>
    <row r="1276" spans="2:23" ht="48" x14ac:dyDescent="0.35">
      <c r="B1276" s="80">
        <v>1116</v>
      </c>
      <c r="C1276" s="91" t="s">
        <v>70</v>
      </c>
      <c r="D1276" s="8" t="str">
        <f t="shared" si="40"/>
        <v>1116Vigilancia de la salud ambiental</v>
      </c>
      <c r="E1276" s="8" t="s">
        <v>285</v>
      </c>
      <c r="F1276" s="80" t="s">
        <v>291</v>
      </c>
      <c r="G1276" s="80" t="s">
        <v>486</v>
      </c>
      <c r="H1276" s="80" t="s">
        <v>406</v>
      </c>
      <c r="I1276" s="136" t="s">
        <v>504</v>
      </c>
      <c r="J1276" s="136" t="s">
        <v>504</v>
      </c>
      <c r="K1276" s="80" t="s">
        <v>446</v>
      </c>
      <c r="L1276" s="80" t="s">
        <v>522</v>
      </c>
      <c r="M1276" s="8" t="str">
        <f t="shared" si="39"/>
        <v>1116Vigilancia de la salud ambientalSAN CRISTOBALJ. SEPTIEMBRE 2025</v>
      </c>
      <c r="N1276" s="127">
        <v>0</v>
      </c>
      <c r="O1276" s="127" cm="1">
        <f t="array" ref="O1276">IFERROR(S1276/Q1276:Q1276,0)</f>
        <v>0</v>
      </c>
      <c r="P1276" s="127"/>
      <c r="Q1276" s="81">
        <v>0</v>
      </c>
      <c r="R1276" s="98"/>
      <c r="S1276" s="99">
        <v>0</v>
      </c>
      <c r="T1276" s="98"/>
      <c r="U1276" s="81">
        <v>0</v>
      </c>
      <c r="V1276" s="98"/>
      <c r="W1276" s="82">
        <v>0</v>
      </c>
    </row>
    <row r="1277" spans="2:23" ht="48" x14ac:dyDescent="0.35">
      <c r="B1277" s="80">
        <v>1116</v>
      </c>
      <c r="C1277" s="91" t="s">
        <v>70</v>
      </c>
      <c r="D1277" s="8" t="str">
        <f t="shared" si="40"/>
        <v>1116Vigilancia de la salud ambiental</v>
      </c>
      <c r="E1277" s="8" t="s">
        <v>285</v>
      </c>
      <c r="F1277" s="80" t="s">
        <v>291</v>
      </c>
      <c r="G1277" s="80" t="s">
        <v>486</v>
      </c>
      <c r="H1277" s="80" t="s">
        <v>406</v>
      </c>
      <c r="I1277" s="136" t="s">
        <v>504</v>
      </c>
      <c r="J1277" s="136" t="s">
        <v>504</v>
      </c>
      <c r="K1277" s="80" t="s">
        <v>444</v>
      </c>
      <c r="L1277" s="80" t="s">
        <v>522</v>
      </c>
      <c r="M1277" s="8" t="str">
        <f t="shared" si="39"/>
        <v>1116Vigilancia de la salud ambientalMARTIRESJ. SEPTIEMBRE 2025</v>
      </c>
      <c r="N1277" s="127">
        <v>0</v>
      </c>
      <c r="O1277" s="127" cm="1">
        <f t="array" ref="O1277">IFERROR(S1277/Q1277:Q1277,0)</f>
        <v>0</v>
      </c>
      <c r="P1277" s="127"/>
      <c r="Q1277" s="81">
        <v>0</v>
      </c>
      <c r="R1277" s="98"/>
      <c r="S1277" s="99">
        <v>0</v>
      </c>
      <c r="T1277" s="98"/>
      <c r="U1277" s="81">
        <v>0</v>
      </c>
      <c r="V1277" s="98"/>
      <c r="W1277" s="82">
        <v>0</v>
      </c>
    </row>
    <row r="1278" spans="2:23" ht="60" x14ac:dyDescent="0.35">
      <c r="B1278" s="80">
        <v>1116</v>
      </c>
      <c r="C1278" s="91" t="s">
        <v>70</v>
      </c>
      <c r="D1278" s="8" t="str">
        <f t="shared" si="40"/>
        <v>1116Vigilancia de la salud ambiental</v>
      </c>
      <c r="E1278" s="8" t="s">
        <v>285</v>
      </c>
      <c r="F1278" s="80" t="s">
        <v>291</v>
      </c>
      <c r="G1278" s="80" t="s">
        <v>486</v>
      </c>
      <c r="H1278" s="80" t="s">
        <v>406</v>
      </c>
      <c r="I1278" s="136" t="s">
        <v>504</v>
      </c>
      <c r="J1278" s="136" t="s">
        <v>504</v>
      </c>
      <c r="K1278" s="80" t="s">
        <v>442</v>
      </c>
      <c r="L1278" s="80" t="s">
        <v>522</v>
      </c>
      <c r="M1278" s="8" t="str">
        <f t="shared" si="39"/>
        <v>1116Vigilancia de la salud ambientalANTONIO NARIÑOJ. SEPTIEMBRE 2025</v>
      </c>
      <c r="N1278" s="127">
        <v>0</v>
      </c>
      <c r="O1278" s="127" cm="1">
        <f t="array" ref="O1278">IFERROR(S1278/Q1278:Q1278,0)</f>
        <v>0</v>
      </c>
      <c r="P1278" s="127"/>
      <c r="Q1278" s="81">
        <v>0</v>
      </c>
      <c r="R1278" s="98"/>
      <c r="S1278" s="99">
        <v>0</v>
      </c>
      <c r="T1278" s="98"/>
      <c r="U1278" s="81">
        <v>0</v>
      </c>
      <c r="V1278" s="98"/>
      <c r="W1278" s="82">
        <v>0</v>
      </c>
    </row>
    <row r="1279" spans="2:23" ht="48" x14ac:dyDescent="0.35">
      <c r="B1279" s="80">
        <v>1116</v>
      </c>
      <c r="C1279" s="91" t="s">
        <v>70</v>
      </c>
      <c r="D1279" s="8" t="str">
        <f t="shared" si="40"/>
        <v>1116Vigilancia de la salud ambiental</v>
      </c>
      <c r="E1279" s="8" t="s">
        <v>285</v>
      </c>
      <c r="F1279" s="80" t="s">
        <v>291</v>
      </c>
      <c r="G1279" s="80" t="s">
        <v>486</v>
      </c>
      <c r="H1279" s="80" t="s">
        <v>406</v>
      </c>
      <c r="I1279" s="136" t="s">
        <v>504</v>
      </c>
      <c r="J1279" s="136" t="s">
        <v>504</v>
      </c>
      <c r="K1279" s="80" t="s">
        <v>443</v>
      </c>
      <c r="L1279" s="80" t="s">
        <v>522</v>
      </c>
      <c r="M1279" s="8" t="str">
        <f t="shared" si="39"/>
        <v>1116Vigilancia de la salud ambientalCANDELARIAJ. SEPTIEMBRE 2025</v>
      </c>
      <c r="N1279" s="127">
        <v>0</v>
      </c>
      <c r="O1279" s="127" cm="1">
        <f t="array" ref="O1279">IFERROR(S1279/Q1279:Q1279,0)</f>
        <v>0</v>
      </c>
      <c r="P1279" s="127"/>
      <c r="Q1279" s="81">
        <v>0</v>
      </c>
      <c r="R1279" s="98"/>
      <c r="S1279" s="99">
        <v>0</v>
      </c>
      <c r="T1279" s="98"/>
      <c r="U1279" s="81">
        <v>0</v>
      </c>
      <c r="V1279" s="98"/>
      <c r="W1279" s="82">
        <v>0</v>
      </c>
    </row>
    <row r="1280" spans="2:23" ht="60" x14ac:dyDescent="0.35">
      <c r="B1280" s="80">
        <v>1116</v>
      </c>
      <c r="C1280" s="91" t="s">
        <v>70</v>
      </c>
      <c r="D1280" s="8" t="str">
        <f t="shared" si="40"/>
        <v>1116Vigilancia de la salud ambiental</v>
      </c>
      <c r="E1280" s="8" t="s">
        <v>285</v>
      </c>
      <c r="F1280" s="80" t="s">
        <v>291</v>
      </c>
      <c r="G1280" s="80" t="s">
        <v>486</v>
      </c>
      <c r="H1280" s="80" t="s">
        <v>406</v>
      </c>
      <c r="I1280" s="136" t="s">
        <v>504</v>
      </c>
      <c r="J1280" s="136" t="s">
        <v>504</v>
      </c>
      <c r="K1280" s="80" t="s">
        <v>445</v>
      </c>
      <c r="L1280" s="80" t="s">
        <v>522</v>
      </c>
      <c r="M1280" s="8" t="str">
        <f t="shared" si="39"/>
        <v>1116Vigilancia de la salud ambientalRAFAEL URIBE URIBEJ. SEPTIEMBRE 2025</v>
      </c>
      <c r="N1280" s="127">
        <v>0</v>
      </c>
      <c r="O1280" s="127" cm="1">
        <f t="array" ref="O1280">IFERROR(S1280/Q1280:Q1280,0)</f>
        <v>0</v>
      </c>
      <c r="P1280" s="127"/>
      <c r="Q1280" s="81">
        <v>0</v>
      </c>
      <c r="R1280" s="98"/>
      <c r="S1280" s="99">
        <v>0</v>
      </c>
      <c r="T1280" s="98"/>
      <c r="U1280" s="81">
        <v>0</v>
      </c>
      <c r="V1280" s="98"/>
      <c r="W1280" s="82">
        <v>0</v>
      </c>
    </row>
    <row r="1281" spans="2:23" ht="46" x14ac:dyDescent="0.35">
      <c r="B1281" s="80">
        <v>1117</v>
      </c>
      <c r="C1281" s="91" t="s">
        <v>70</v>
      </c>
      <c r="D1281" s="8" t="str">
        <f t="shared" si="40"/>
        <v>1117Vigilancia de la salud ambiental</v>
      </c>
      <c r="E1281" s="8" t="s">
        <v>285</v>
      </c>
      <c r="F1281" s="80" t="s">
        <v>291</v>
      </c>
      <c r="G1281" s="80" t="s">
        <v>469</v>
      </c>
      <c r="H1281" s="80" t="s">
        <v>407</v>
      </c>
      <c r="I1281" s="136" t="s">
        <v>504</v>
      </c>
      <c r="J1281" s="136" t="s">
        <v>504</v>
      </c>
      <c r="K1281" s="80" t="s">
        <v>447</v>
      </c>
      <c r="L1281" s="80" t="s">
        <v>522</v>
      </c>
      <c r="M1281" s="8" t="str">
        <f t="shared" si="39"/>
        <v>1117Vigilancia de la salud ambientalSANTA FEJ. SEPTIEMBRE 2025</v>
      </c>
      <c r="N1281" s="127">
        <v>0</v>
      </c>
      <c r="O1281" s="127" cm="1">
        <f t="array" ref="O1281">IFERROR(S1281/Q1281:Q1281,0)</f>
        <v>22173883</v>
      </c>
      <c r="P1281" s="127"/>
      <c r="Q1281" s="81">
        <v>1</v>
      </c>
      <c r="R1281" s="98"/>
      <c r="S1281" s="99">
        <v>22173883</v>
      </c>
      <c r="T1281" s="98"/>
      <c r="U1281" s="81">
        <v>1</v>
      </c>
      <c r="V1281" s="98"/>
      <c r="W1281" s="82">
        <v>22173883</v>
      </c>
    </row>
    <row r="1282" spans="2:23" ht="48" x14ac:dyDescent="0.35">
      <c r="B1282" s="80">
        <v>1118</v>
      </c>
      <c r="C1282" s="91" t="s">
        <v>70</v>
      </c>
      <c r="D1282" s="8" t="str">
        <f t="shared" si="40"/>
        <v>1118Vigilancia de la salud ambiental</v>
      </c>
      <c r="E1282" s="8" t="s">
        <v>285</v>
      </c>
      <c r="F1282" s="80" t="s">
        <v>291</v>
      </c>
      <c r="G1282" s="80" t="s">
        <v>343</v>
      </c>
      <c r="H1282" s="80" t="s">
        <v>407</v>
      </c>
      <c r="I1282" s="136" t="s">
        <v>504</v>
      </c>
      <c r="J1282" s="136" t="s">
        <v>504</v>
      </c>
      <c r="K1282" s="80" t="s">
        <v>444</v>
      </c>
      <c r="L1282" s="80" t="s">
        <v>522</v>
      </c>
      <c r="M1282" s="8" t="str">
        <f t="shared" si="39"/>
        <v>1118Vigilancia de la salud ambientalMARTIRESJ. SEPTIEMBRE 2025</v>
      </c>
      <c r="N1282" s="127">
        <v>0</v>
      </c>
      <c r="O1282" s="127" cm="1">
        <f t="array" ref="O1282">IFERROR(S1282/Q1282:Q1282,0)</f>
        <v>16643497</v>
      </c>
      <c r="P1282" s="127"/>
      <c r="Q1282" s="81">
        <v>1</v>
      </c>
      <c r="R1282" s="98"/>
      <c r="S1282" s="99">
        <v>16643497</v>
      </c>
      <c r="T1282" s="98"/>
      <c r="U1282" s="81">
        <v>1</v>
      </c>
      <c r="V1282" s="98"/>
      <c r="W1282" s="82">
        <v>16643497</v>
      </c>
    </row>
    <row r="1283" spans="2:23" ht="48" x14ac:dyDescent="0.35">
      <c r="B1283" s="80">
        <v>1119</v>
      </c>
      <c r="C1283" s="91" t="s">
        <v>70</v>
      </c>
      <c r="D1283" s="8" t="str">
        <f t="shared" si="40"/>
        <v>1119Vigilancia de la salud ambiental</v>
      </c>
      <c r="E1283" s="8" t="s">
        <v>285</v>
      </c>
      <c r="F1283" s="80" t="s">
        <v>291</v>
      </c>
      <c r="G1283" s="80" t="s">
        <v>343</v>
      </c>
      <c r="H1283" s="80" t="s">
        <v>407</v>
      </c>
      <c r="I1283" s="136" t="s">
        <v>504</v>
      </c>
      <c r="J1283" s="136" t="s">
        <v>504</v>
      </c>
      <c r="K1283" s="80" t="s">
        <v>444</v>
      </c>
      <c r="L1283" s="80" t="s">
        <v>522</v>
      </c>
      <c r="M1283" s="8" t="str">
        <f t="shared" ref="M1283:M1346" si="41">+D1283&amp;K1283&amp;L1283</f>
        <v>1119Vigilancia de la salud ambientalMARTIRESJ. SEPTIEMBRE 2025</v>
      </c>
      <c r="N1283" s="127">
        <v>0</v>
      </c>
      <c r="O1283" s="127" cm="1">
        <f t="array" ref="O1283">IFERROR(S1283/Q1283:Q1283,0)</f>
        <v>0</v>
      </c>
      <c r="P1283" s="127"/>
      <c r="Q1283" s="81">
        <v>0</v>
      </c>
      <c r="R1283" s="98"/>
      <c r="S1283" s="99">
        <v>0</v>
      </c>
      <c r="T1283" s="98"/>
      <c r="U1283" s="81">
        <v>0</v>
      </c>
      <c r="V1283" s="98"/>
      <c r="W1283" s="82">
        <v>0</v>
      </c>
    </row>
    <row r="1284" spans="2:23" ht="48" x14ac:dyDescent="0.35">
      <c r="B1284" s="80">
        <v>1121</v>
      </c>
      <c r="C1284" s="91" t="s">
        <v>70</v>
      </c>
      <c r="D1284" s="8" t="str">
        <f t="shared" ref="D1284:D1347" si="42">+B1284&amp;C1284</f>
        <v>1121Vigilancia de la salud ambiental</v>
      </c>
      <c r="E1284" s="8" t="s">
        <v>285</v>
      </c>
      <c r="F1284" s="80" t="s">
        <v>291</v>
      </c>
      <c r="G1284" s="80" t="s">
        <v>343</v>
      </c>
      <c r="H1284" s="80" t="s">
        <v>407</v>
      </c>
      <c r="I1284" s="136" t="s">
        <v>504</v>
      </c>
      <c r="J1284" s="136" t="s">
        <v>504</v>
      </c>
      <c r="K1284" s="80" t="s">
        <v>444</v>
      </c>
      <c r="L1284" s="80" t="s">
        <v>522</v>
      </c>
      <c r="M1284" s="8" t="str">
        <f t="shared" si="41"/>
        <v>1121Vigilancia de la salud ambientalMARTIRESJ. SEPTIEMBRE 2025</v>
      </c>
      <c r="N1284" s="127">
        <v>0</v>
      </c>
      <c r="O1284" s="127" cm="1">
        <f t="array" ref="O1284">IFERROR(S1284/Q1284:Q1284,0)</f>
        <v>0</v>
      </c>
      <c r="P1284" s="127"/>
      <c r="Q1284" s="81">
        <v>0</v>
      </c>
      <c r="R1284" s="98"/>
      <c r="S1284" s="99">
        <v>0</v>
      </c>
      <c r="T1284" s="98"/>
      <c r="U1284" s="81">
        <v>0</v>
      </c>
      <c r="V1284" s="98"/>
      <c r="W1284" s="82">
        <v>0</v>
      </c>
    </row>
    <row r="1285" spans="2:23" ht="46" x14ac:dyDescent="0.35">
      <c r="B1285" s="80">
        <v>1129</v>
      </c>
      <c r="C1285" s="91" t="s">
        <v>70</v>
      </c>
      <c r="D1285" s="8" t="str">
        <f t="shared" si="42"/>
        <v>1129Vigilancia de la salud ambiental</v>
      </c>
      <c r="E1285" s="8" t="s">
        <v>285</v>
      </c>
      <c r="F1285" s="80" t="s">
        <v>290</v>
      </c>
      <c r="G1285" s="80" t="s">
        <v>421</v>
      </c>
      <c r="H1285" s="80" t="s">
        <v>406</v>
      </c>
      <c r="I1285" s="136" t="s">
        <v>504</v>
      </c>
      <c r="J1285" s="136" t="s">
        <v>504</v>
      </c>
      <c r="K1285" s="80" t="s">
        <v>447</v>
      </c>
      <c r="L1285" s="80" t="s">
        <v>522</v>
      </c>
      <c r="M1285" s="8" t="str">
        <f t="shared" si="41"/>
        <v>1129Vigilancia de la salud ambientalSANTA FEJ. SEPTIEMBRE 2025</v>
      </c>
      <c r="N1285" s="127">
        <v>0</v>
      </c>
      <c r="O1285" s="127" cm="1">
        <f t="array" ref="O1285">IFERROR(S1285/Q1285:Q1285,0)</f>
        <v>104040</v>
      </c>
      <c r="P1285" s="127"/>
      <c r="Q1285" s="81">
        <v>1</v>
      </c>
      <c r="R1285" s="98"/>
      <c r="S1285" s="99">
        <v>104040</v>
      </c>
      <c r="T1285" s="98"/>
      <c r="U1285" s="81">
        <v>0</v>
      </c>
      <c r="V1285" s="98"/>
      <c r="W1285" s="82">
        <v>0</v>
      </c>
    </row>
    <row r="1286" spans="2:23" ht="48" x14ac:dyDescent="0.35">
      <c r="B1286" s="80">
        <v>1129</v>
      </c>
      <c r="C1286" s="91" t="s">
        <v>70</v>
      </c>
      <c r="D1286" s="8" t="str">
        <f t="shared" si="42"/>
        <v>1129Vigilancia de la salud ambiental</v>
      </c>
      <c r="E1286" s="8" t="s">
        <v>285</v>
      </c>
      <c r="F1286" s="80" t="s">
        <v>290</v>
      </c>
      <c r="G1286" s="80" t="s">
        <v>421</v>
      </c>
      <c r="H1286" s="80" t="s">
        <v>406</v>
      </c>
      <c r="I1286" s="136" t="s">
        <v>504</v>
      </c>
      <c r="J1286" s="136" t="s">
        <v>504</v>
      </c>
      <c r="K1286" s="80" t="s">
        <v>446</v>
      </c>
      <c r="L1286" s="80" t="s">
        <v>522</v>
      </c>
      <c r="M1286" s="8" t="str">
        <f t="shared" si="41"/>
        <v>1129Vigilancia de la salud ambientalSAN CRISTOBALJ. SEPTIEMBRE 2025</v>
      </c>
      <c r="N1286" s="127">
        <v>0</v>
      </c>
      <c r="O1286" s="127" cm="1">
        <f t="array" ref="O1286">IFERROR(S1286/Q1286:Q1286,0)</f>
        <v>104040</v>
      </c>
      <c r="P1286" s="127"/>
      <c r="Q1286" s="81">
        <v>1</v>
      </c>
      <c r="R1286" s="98"/>
      <c r="S1286" s="99">
        <v>104040</v>
      </c>
      <c r="T1286" s="98"/>
      <c r="U1286" s="81">
        <v>0</v>
      </c>
      <c r="V1286" s="98"/>
      <c r="W1286" s="82">
        <v>0</v>
      </c>
    </row>
    <row r="1287" spans="2:23" ht="48" x14ac:dyDescent="0.35">
      <c r="B1287" s="80">
        <v>1129</v>
      </c>
      <c r="C1287" s="91" t="s">
        <v>70</v>
      </c>
      <c r="D1287" s="8" t="str">
        <f t="shared" si="42"/>
        <v>1129Vigilancia de la salud ambiental</v>
      </c>
      <c r="E1287" s="8" t="s">
        <v>285</v>
      </c>
      <c r="F1287" s="80" t="s">
        <v>290</v>
      </c>
      <c r="G1287" s="80" t="s">
        <v>421</v>
      </c>
      <c r="H1287" s="80" t="s">
        <v>406</v>
      </c>
      <c r="I1287" s="136" t="s">
        <v>504</v>
      </c>
      <c r="J1287" s="136" t="s">
        <v>504</v>
      </c>
      <c r="K1287" s="80" t="s">
        <v>444</v>
      </c>
      <c r="L1287" s="80" t="s">
        <v>522</v>
      </c>
      <c r="M1287" s="8" t="str">
        <f t="shared" si="41"/>
        <v>1129Vigilancia de la salud ambientalMARTIRESJ. SEPTIEMBRE 2025</v>
      </c>
      <c r="N1287" s="127">
        <v>0</v>
      </c>
      <c r="O1287" s="127" cm="1">
        <f t="array" ref="O1287">IFERROR(S1287/Q1287:Q1287,0)</f>
        <v>0</v>
      </c>
      <c r="P1287" s="127"/>
      <c r="Q1287" s="81">
        <v>0</v>
      </c>
      <c r="R1287" s="98"/>
      <c r="S1287" s="99">
        <v>0</v>
      </c>
      <c r="T1287" s="98"/>
      <c r="U1287" s="81">
        <v>0</v>
      </c>
      <c r="V1287" s="98"/>
      <c r="W1287" s="82">
        <v>0</v>
      </c>
    </row>
    <row r="1288" spans="2:23" ht="60" x14ac:dyDescent="0.35">
      <c r="B1288" s="80">
        <v>1129</v>
      </c>
      <c r="C1288" s="91" t="s">
        <v>70</v>
      </c>
      <c r="D1288" s="8" t="str">
        <f t="shared" si="42"/>
        <v>1129Vigilancia de la salud ambiental</v>
      </c>
      <c r="E1288" s="8" t="s">
        <v>285</v>
      </c>
      <c r="F1288" s="80" t="s">
        <v>290</v>
      </c>
      <c r="G1288" s="80" t="s">
        <v>421</v>
      </c>
      <c r="H1288" s="80" t="s">
        <v>406</v>
      </c>
      <c r="I1288" s="136" t="s">
        <v>504</v>
      </c>
      <c r="J1288" s="136" t="s">
        <v>504</v>
      </c>
      <c r="K1288" s="80" t="s">
        <v>442</v>
      </c>
      <c r="L1288" s="80" t="s">
        <v>522</v>
      </c>
      <c r="M1288" s="8" t="str">
        <f t="shared" si="41"/>
        <v>1129Vigilancia de la salud ambientalANTONIO NARIÑOJ. SEPTIEMBRE 2025</v>
      </c>
      <c r="N1288" s="127">
        <v>0</v>
      </c>
      <c r="O1288" s="127" cm="1">
        <f t="array" ref="O1288">IFERROR(S1288/Q1288:Q1288,0)</f>
        <v>0</v>
      </c>
      <c r="P1288" s="127"/>
      <c r="Q1288" s="81">
        <v>0</v>
      </c>
      <c r="R1288" s="98"/>
      <c r="S1288" s="99">
        <v>0</v>
      </c>
      <c r="T1288" s="98"/>
      <c r="U1288" s="81">
        <v>0</v>
      </c>
      <c r="V1288" s="98"/>
      <c r="W1288" s="82">
        <v>0</v>
      </c>
    </row>
    <row r="1289" spans="2:23" ht="48" x14ac:dyDescent="0.35">
      <c r="B1289" s="80">
        <v>1129</v>
      </c>
      <c r="C1289" s="91" t="s">
        <v>70</v>
      </c>
      <c r="D1289" s="8" t="str">
        <f t="shared" si="42"/>
        <v>1129Vigilancia de la salud ambiental</v>
      </c>
      <c r="E1289" s="8" t="s">
        <v>285</v>
      </c>
      <c r="F1289" s="80" t="s">
        <v>290</v>
      </c>
      <c r="G1289" s="80" t="s">
        <v>421</v>
      </c>
      <c r="H1289" s="80" t="s">
        <v>406</v>
      </c>
      <c r="I1289" s="136" t="s">
        <v>504</v>
      </c>
      <c r="J1289" s="136" t="s">
        <v>504</v>
      </c>
      <c r="K1289" s="80" t="s">
        <v>443</v>
      </c>
      <c r="L1289" s="80" t="s">
        <v>522</v>
      </c>
      <c r="M1289" s="8" t="str">
        <f t="shared" si="41"/>
        <v>1129Vigilancia de la salud ambientalCANDELARIAJ. SEPTIEMBRE 2025</v>
      </c>
      <c r="N1289" s="127">
        <v>0</v>
      </c>
      <c r="O1289" s="127" cm="1">
        <f t="array" ref="O1289">IFERROR(S1289/Q1289:Q1289,0)</f>
        <v>104040</v>
      </c>
      <c r="P1289" s="127"/>
      <c r="Q1289" s="81">
        <v>1</v>
      </c>
      <c r="R1289" s="98"/>
      <c r="S1289" s="99">
        <v>104040</v>
      </c>
      <c r="T1289" s="98"/>
      <c r="U1289" s="81">
        <v>0</v>
      </c>
      <c r="V1289" s="98"/>
      <c r="W1289" s="82">
        <v>0</v>
      </c>
    </row>
    <row r="1290" spans="2:23" ht="60" x14ac:dyDescent="0.35">
      <c r="B1290" s="80">
        <v>1129</v>
      </c>
      <c r="C1290" s="91" t="s">
        <v>70</v>
      </c>
      <c r="D1290" s="8" t="str">
        <f t="shared" si="42"/>
        <v>1129Vigilancia de la salud ambiental</v>
      </c>
      <c r="E1290" s="8" t="s">
        <v>285</v>
      </c>
      <c r="F1290" s="80" t="s">
        <v>290</v>
      </c>
      <c r="G1290" s="80" t="s">
        <v>421</v>
      </c>
      <c r="H1290" s="80" t="s">
        <v>406</v>
      </c>
      <c r="I1290" s="136" t="s">
        <v>504</v>
      </c>
      <c r="J1290" s="136" t="s">
        <v>504</v>
      </c>
      <c r="K1290" s="80" t="s">
        <v>445</v>
      </c>
      <c r="L1290" s="80" t="s">
        <v>522</v>
      </c>
      <c r="M1290" s="8" t="str">
        <f t="shared" si="41"/>
        <v>1129Vigilancia de la salud ambientalRAFAEL URIBE URIBEJ. SEPTIEMBRE 2025</v>
      </c>
      <c r="N1290" s="127">
        <v>0</v>
      </c>
      <c r="O1290" s="127" cm="1">
        <f t="array" ref="O1290">IFERROR(S1290/Q1290:Q1290,0)</f>
        <v>104040</v>
      </c>
      <c r="P1290" s="127"/>
      <c r="Q1290" s="81">
        <v>1</v>
      </c>
      <c r="R1290" s="98"/>
      <c r="S1290" s="99">
        <v>104040</v>
      </c>
      <c r="T1290" s="98"/>
      <c r="U1290" s="81">
        <v>0</v>
      </c>
      <c r="V1290" s="98"/>
      <c r="W1290" s="82">
        <v>0</v>
      </c>
    </row>
    <row r="1291" spans="2:23" ht="43.5" x14ac:dyDescent="0.35">
      <c r="B1291" s="80">
        <v>1130</v>
      </c>
      <c r="C1291" s="91" t="s">
        <v>70</v>
      </c>
      <c r="D1291" s="8" t="str">
        <f t="shared" si="42"/>
        <v>1130Vigilancia de la salud ambiental</v>
      </c>
      <c r="E1291" s="8" t="s">
        <v>285</v>
      </c>
      <c r="F1291" s="80" t="s">
        <v>290</v>
      </c>
      <c r="G1291" s="80" t="s">
        <v>487</v>
      </c>
      <c r="H1291" s="80" t="s">
        <v>406</v>
      </c>
      <c r="I1291" s="136" t="s">
        <v>504</v>
      </c>
      <c r="J1291" s="136" t="s">
        <v>504</v>
      </c>
      <c r="K1291" s="80" t="s">
        <v>447</v>
      </c>
      <c r="L1291" s="80" t="s">
        <v>522</v>
      </c>
      <c r="M1291" s="8" t="str">
        <f t="shared" si="41"/>
        <v>1130Vigilancia de la salud ambientalSANTA FEJ. SEPTIEMBRE 2025</v>
      </c>
      <c r="N1291" s="127">
        <v>0</v>
      </c>
      <c r="O1291" s="127" cm="1">
        <f t="array" ref="O1291">IFERROR(S1291/Q1291:Q1291,0)</f>
        <v>0</v>
      </c>
      <c r="P1291" s="127"/>
      <c r="Q1291" s="81">
        <v>0</v>
      </c>
      <c r="R1291" s="98"/>
      <c r="S1291" s="99">
        <v>0</v>
      </c>
      <c r="T1291" s="98"/>
      <c r="U1291" s="81">
        <v>0</v>
      </c>
      <c r="V1291" s="98"/>
      <c r="W1291" s="82">
        <v>0</v>
      </c>
    </row>
    <row r="1292" spans="2:23" ht="48" x14ac:dyDescent="0.35">
      <c r="B1292" s="80">
        <v>1130</v>
      </c>
      <c r="C1292" s="91" t="s">
        <v>70</v>
      </c>
      <c r="D1292" s="8" t="str">
        <f t="shared" si="42"/>
        <v>1130Vigilancia de la salud ambiental</v>
      </c>
      <c r="E1292" s="8" t="s">
        <v>285</v>
      </c>
      <c r="F1292" s="80" t="s">
        <v>290</v>
      </c>
      <c r="G1292" s="80" t="s">
        <v>487</v>
      </c>
      <c r="H1292" s="80" t="s">
        <v>406</v>
      </c>
      <c r="I1292" s="136" t="s">
        <v>504</v>
      </c>
      <c r="J1292" s="136" t="s">
        <v>504</v>
      </c>
      <c r="K1292" s="80" t="s">
        <v>444</v>
      </c>
      <c r="L1292" s="80" t="s">
        <v>522</v>
      </c>
      <c r="M1292" s="8" t="str">
        <f t="shared" si="41"/>
        <v>1130Vigilancia de la salud ambientalMARTIRESJ. SEPTIEMBRE 2025</v>
      </c>
      <c r="N1292" s="127">
        <v>0</v>
      </c>
      <c r="O1292" s="127" cm="1">
        <f t="array" ref="O1292">IFERROR(S1292/Q1292:Q1292,0)</f>
        <v>0</v>
      </c>
      <c r="P1292" s="127"/>
      <c r="Q1292" s="81">
        <v>0</v>
      </c>
      <c r="R1292" s="98"/>
      <c r="S1292" s="99">
        <v>0</v>
      </c>
      <c r="T1292" s="98"/>
      <c r="U1292" s="81">
        <v>0</v>
      </c>
      <c r="V1292" s="98"/>
      <c r="W1292" s="82">
        <v>0</v>
      </c>
    </row>
    <row r="1293" spans="2:23" ht="60" x14ac:dyDescent="0.35">
      <c r="B1293" s="80">
        <v>1130</v>
      </c>
      <c r="C1293" s="91" t="s">
        <v>70</v>
      </c>
      <c r="D1293" s="8" t="str">
        <f t="shared" si="42"/>
        <v>1130Vigilancia de la salud ambiental</v>
      </c>
      <c r="E1293" s="8" t="s">
        <v>285</v>
      </c>
      <c r="F1293" s="80" t="s">
        <v>290</v>
      </c>
      <c r="G1293" s="80" t="s">
        <v>487</v>
      </c>
      <c r="H1293" s="80" t="s">
        <v>406</v>
      </c>
      <c r="I1293" s="136" t="s">
        <v>504</v>
      </c>
      <c r="J1293" s="136" t="s">
        <v>504</v>
      </c>
      <c r="K1293" s="80" t="s">
        <v>442</v>
      </c>
      <c r="L1293" s="80" t="s">
        <v>522</v>
      </c>
      <c r="M1293" s="8" t="str">
        <f t="shared" si="41"/>
        <v>1130Vigilancia de la salud ambientalANTONIO NARIÑOJ. SEPTIEMBRE 2025</v>
      </c>
      <c r="N1293" s="127">
        <v>0</v>
      </c>
      <c r="O1293" s="127" cm="1">
        <f t="array" ref="O1293">IFERROR(S1293/Q1293:Q1293,0)</f>
        <v>0</v>
      </c>
      <c r="P1293" s="127"/>
      <c r="Q1293" s="81">
        <v>0</v>
      </c>
      <c r="R1293" s="98"/>
      <c r="S1293" s="99">
        <v>0</v>
      </c>
      <c r="T1293" s="98"/>
      <c r="U1293" s="81">
        <v>0</v>
      </c>
      <c r="V1293" s="98"/>
      <c r="W1293" s="82">
        <v>0</v>
      </c>
    </row>
    <row r="1294" spans="2:23" ht="60" x14ac:dyDescent="0.35">
      <c r="B1294" s="80">
        <v>1130</v>
      </c>
      <c r="C1294" s="91" t="s">
        <v>70</v>
      </c>
      <c r="D1294" s="8" t="str">
        <f t="shared" si="42"/>
        <v>1130Vigilancia de la salud ambiental</v>
      </c>
      <c r="E1294" s="8" t="s">
        <v>285</v>
      </c>
      <c r="F1294" s="80" t="s">
        <v>290</v>
      </c>
      <c r="G1294" s="80" t="s">
        <v>487</v>
      </c>
      <c r="H1294" s="80" t="s">
        <v>406</v>
      </c>
      <c r="I1294" s="136" t="s">
        <v>504</v>
      </c>
      <c r="J1294" s="136" t="s">
        <v>504</v>
      </c>
      <c r="K1294" s="80" t="s">
        <v>445</v>
      </c>
      <c r="L1294" s="80" t="s">
        <v>522</v>
      </c>
      <c r="M1294" s="8" t="str">
        <f t="shared" si="41"/>
        <v>1130Vigilancia de la salud ambientalRAFAEL URIBE URIBEJ. SEPTIEMBRE 2025</v>
      </c>
      <c r="N1294" s="127">
        <v>0</v>
      </c>
      <c r="O1294" s="127" cm="1">
        <f t="array" ref="O1294">IFERROR(S1294/Q1294:Q1294,0)</f>
        <v>0</v>
      </c>
      <c r="P1294" s="127"/>
      <c r="Q1294" s="81">
        <v>0</v>
      </c>
      <c r="R1294" s="98"/>
      <c r="S1294" s="99">
        <v>0</v>
      </c>
      <c r="T1294" s="98"/>
      <c r="U1294" s="81">
        <v>0</v>
      </c>
      <c r="V1294" s="98"/>
      <c r="W1294" s="82">
        <v>0</v>
      </c>
    </row>
    <row r="1295" spans="2:23" ht="57.5" x14ac:dyDescent="0.35">
      <c r="B1295" s="80">
        <v>1136</v>
      </c>
      <c r="C1295" s="91" t="s">
        <v>70</v>
      </c>
      <c r="D1295" s="8" t="str">
        <f t="shared" si="42"/>
        <v>1136Vigilancia de la salud ambiental</v>
      </c>
      <c r="E1295" s="8" t="s">
        <v>285</v>
      </c>
      <c r="F1295" s="80" t="s">
        <v>288</v>
      </c>
      <c r="G1295" s="80" t="s">
        <v>344</v>
      </c>
      <c r="H1295" s="80" t="s">
        <v>412</v>
      </c>
      <c r="I1295" s="136" t="s">
        <v>504</v>
      </c>
      <c r="J1295" s="136" t="s">
        <v>504</v>
      </c>
      <c r="K1295" s="80" t="s">
        <v>443</v>
      </c>
      <c r="L1295" s="80" t="s">
        <v>522</v>
      </c>
      <c r="M1295" s="8" t="str">
        <f t="shared" si="41"/>
        <v>1136Vigilancia de la salud ambientalCANDELARIAJ. SEPTIEMBRE 2025</v>
      </c>
      <c r="N1295" s="127">
        <v>0</v>
      </c>
      <c r="O1295" s="127" cm="1">
        <f t="array" ref="O1295">IFERROR(S1295/Q1295:Q1295,0)</f>
        <v>5530304</v>
      </c>
      <c r="P1295" s="127"/>
      <c r="Q1295" s="81">
        <v>1</v>
      </c>
      <c r="R1295" s="98"/>
      <c r="S1295" s="99">
        <v>5530304</v>
      </c>
      <c r="T1295" s="98"/>
      <c r="U1295" s="81">
        <v>1</v>
      </c>
      <c r="V1295" s="98"/>
      <c r="W1295" s="82">
        <v>5530304</v>
      </c>
    </row>
    <row r="1296" spans="2:23" ht="46" x14ac:dyDescent="0.35">
      <c r="B1296" s="80">
        <v>1138</v>
      </c>
      <c r="C1296" s="91" t="s">
        <v>70</v>
      </c>
      <c r="D1296" s="8" t="str">
        <f t="shared" si="42"/>
        <v>1138Vigilancia de la salud ambiental</v>
      </c>
      <c r="E1296" s="8" t="s">
        <v>285</v>
      </c>
      <c r="F1296" s="80" t="s">
        <v>289</v>
      </c>
      <c r="G1296" s="80" t="s">
        <v>514</v>
      </c>
      <c r="H1296" s="80" t="s">
        <v>406</v>
      </c>
      <c r="I1296" s="136" t="s">
        <v>504</v>
      </c>
      <c r="J1296" s="136" t="s">
        <v>504</v>
      </c>
      <c r="K1296" s="80" t="s">
        <v>447</v>
      </c>
      <c r="L1296" s="80" t="s">
        <v>522</v>
      </c>
      <c r="M1296" s="8" t="str">
        <f t="shared" si="41"/>
        <v>1138Vigilancia de la salud ambientalSANTA FEJ. SEPTIEMBRE 2025</v>
      </c>
      <c r="N1296" s="127">
        <v>0</v>
      </c>
      <c r="O1296" s="127" cm="1">
        <f t="array" ref="O1296">IFERROR(S1296/Q1296:Q1296,0)</f>
        <v>0</v>
      </c>
      <c r="P1296" s="127"/>
      <c r="Q1296" s="81">
        <v>0</v>
      </c>
      <c r="R1296" s="98"/>
      <c r="S1296" s="99">
        <v>0</v>
      </c>
      <c r="T1296" s="98"/>
      <c r="U1296" s="81">
        <v>0</v>
      </c>
      <c r="V1296" s="98"/>
      <c r="W1296" s="82">
        <v>0</v>
      </c>
    </row>
    <row r="1297" spans="2:23" ht="60" x14ac:dyDescent="0.35">
      <c r="B1297" s="80">
        <v>1138</v>
      </c>
      <c r="C1297" s="91" t="s">
        <v>70</v>
      </c>
      <c r="D1297" s="8" t="str">
        <f t="shared" si="42"/>
        <v>1138Vigilancia de la salud ambiental</v>
      </c>
      <c r="E1297" s="8" t="s">
        <v>285</v>
      </c>
      <c r="F1297" s="80" t="s">
        <v>289</v>
      </c>
      <c r="G1297" s="80" t="s">
        <v>514</v>
      </c>
      <c r="H1297" s="80" t="s">
        <v>406</v>
      </c>
      <c r="I1297" s="136" t="s">
        <v>504</v>
      </c>
      <c r="J1297" s="136" t="s">
        <v>504</v>
      </c>
      <c r="K1297" s="80" t="s">
        <v>445</v>
      </c>
      <c r="L1297" s="80" t="s">
        <v>522</v>
      </c>
      <c r="M1297" s="8" t="str">
        <f t="shared" si="41"/>
        <v>1138Vigilancia de la salud ambientalRAFAEL URIBE URIBEJ. SEPTIEMBRE 2025</v>
      </c>
      <c r="N1297" s="127">
        <v>0</v>
      </c>
      <c r="O1297" s="127" cm="1">
        <f t="array" ref="O1297">IFERROR(S1297/Q1297:Q1297,0)</f>
        <v>150280</v>
      </c>
      <c r="P1297" s="127"/>
      <c r="Q1297" s="81">
        <v>1</v>
      </c>
      <c r="R1297" s="98"/>
      <c r="S1297" s="99">
        <v>150280</v>
      </c>
      <c r="T1297" s="98"/>
      <c r="U1297" s="81">
        <v>1</v>
      </c>
      <c r="V1297" s="98"/>
      <c r="W1297" s="82">
        <v>150280</v>
      </c>
    </row>
    <row r="1298" spans="2:23" ht="48" x14ac:dyDescent="0.35">
      <c r="B1298" s="80">
        <v>1155</v>
      </c>
      <c r="C1298" s="91" t="s">
        <v>70</v>
      </c>
      <c r="D1298" s="8" t="str">
        <f t="shared" si="42"/>
        <v>1155Vigilancia de la salud ambiental</v>
      </c>
      <c r="E1298" s="8" t="s">
        <v>285</v>
      </c>
      <c r="F1298" s="80" t="s">
        <v>291</v>
      </c>
      <c r="G1298" s="80" t="s">
        <v>470</v>
      </c>
      <c r="H1298" s="80" t="s">
        <v>406</v>
      </c>
      <c r="I1298" s="136" t="s">
        <v>504</v>
      </c>
      <c r="J1298" s="136" t="s">
        <v>504</v>
      </c>
      <c r="K1298" s="80" t="s">
        <v>444</v>
      </c>
      <c r="L1298" s="80" t="s">
        <v>522</v>
      </c>
      <c r="M1298" s="8" t="str">
        <f t="shared" si="41"/>
        <v>1155Vigilancia de la salud ambientalMARTIRESJ. SEPTIEMBRE 2025</v>
      </c>
      <c r="N1298" s="127">
        <v>0</v>
      </c>
      <c r="O1298" s="127" cm="1">
        <f t="array" ref="O1298">IFERROR(S1298/Q1298:Q1298,0)</f>
        <v>16901187</v>
      </c>
      <c r="P1298" s="127"/>
      <c r="Q1298" s="81">
        <v>1</v>
      </c>
      <c r="R1298" s="98"/>
      <c r="S1298" s="99">
        <v>16901187</v>
      </c>
      <c r="T1298" s="98"/>
      <c r="U1298" s="81">
        <v>1</v>
      </c>
      <c r="V1298" s="98"/>
      <c r="W1298" s="82">
        <v>16901187</v>
      </c>
    </row>
    <row r="1299" spans="2:23" ht="126.5" x14ac:dyDescent="0.35">
      <c r="B1299" s="80">
        <v>1162</v>
      </c>
      <c r="C1299" s="91" t="s">
        <v>70</v>
      </c>
      <c r="D1299" s="8" t="str">
        <f t="shared" si="42"/>
        <v>1162Vigilancia de la salud ambiental</v>
      </c>
      <c r="E1299" s="8" t="s">
        <v>285</v>
      </c>
      <c r="F1299" s="80" t="s">
        <v>290</v>
      </c>
      <c r="G1299" s="80" t="s">
        <v>471</v>
      </c>
      <c r="H1299" s="80" t="s">
        <v>406</v>
      </c>
      <c r="I1299" s="136" t="s">
        <v>504</v>
      </c>
      <c r="J1299" s="136" t="s">
        <v>504</v>
      </c>
      <c r="K1299" s="80" t="s">
        <v>442</v>
      </c>
      <c r="L1299" s="80" t="s">
        <v>522</v>
      </c>
      <c r="M1299" s="8" t="str">
        <f t="shared" si="41"/>
        <v>1162Vigilancia de la salud ambientalANTONIO NARIÑOJ. SEPTIEMBRE 2025</v>
      </c>
      <c r="N1299" s="127">
        <v>0</v>
      </c>
      <c r="O1299" s="127" cm="1">
        <f t="array" ref="O1299">IFERROR(S1299/Q1299:Q1299,0)</f>
        <v>194208</v>
      </c>
      <c r="P1299" s="127"/>
      <c r="Q1299" s="81">
        <v>40</v>
      </c>
      <c r="R1299" s="98"/>
      <c r="S1299" s="99">
        <v>7768320</v>
      </c>
      <c r="T1299" s="98"/>
      <c r="U1299" s="81">
        <v>39</v>
      </c>
      <c r="V1299" s="98"/>
      <c r="W1299" s="82">
        <v>7574112</v>
      </c>
    </row>
    <row r="1300" spans="2:23" ht="60" x14ac:dyDescent="0.35">
      <c r="B1300" s="80">
        <v>1185</v>
      </c>
      <c r="C1300" s="91" t="s">
        <v>70</v>
      </c>
      <c r="D1300" s="8" t="str">
        <f t="shared" si="42"/>
        <v>1185Vigilancia de la salud ambiental</v>
      </c>
      <c r="E1300" s="8" t="s">
        <v>285</v>
      </c>
      <c r="F1300" s="80" t="s">
        <v>290</v>
      </c>
      <c r="G1300" s="80" t="s">
        <v>488</v>
      </c>
      <c r="H1300" s="80" t="s">
        <v>406</v>
      </c>
      <c r="I1300" s="136" t="s">
        <v>504</v>
      </c>
      <c r="J1300" s="136" t="s">
        <v>504</v>
      </c>
      <c r="K1300" s="80" t="s">
        <v>442</v>
      </c>
      <c r="L1300" s="80" t="s">
        <v>522</v>
      </c>
      <c r="M1300" s="8" t="str">
        <f t="shared" si="41"/>
        <v>1185Vigilancia de la salud ambientalANTONIO NARIÑOJ. SEPTIEMBRE 2025</v>
      </c>
      <c r="N1300" s="127">
        <v>0</v>
      </c>
      <c r="O1300" s="127" cm="1">
        <f t="array" ref="O1300">IFERROR(S1300/Q1300:Q1300,0)</f>
        <v>0</v>
      </c>
      <c r="P1300" s="127"/>
      <c r="Q1300" s="81">
        <v>0</v>
      </c>
      <c r="R1300" s="98"/>
      <c r="S1300" s="99">
        <v>0</v>
      </c>
      <c r="T1300" s="98"/>
      <c r="U1300" s="81">
        <v>0</v>
      </c>
      <c r="V1300" s="98"/>
      <c r="W1300" s="82">
        <v>0</v>
      </c>
    </row>
    <row r="1301" spans="2:23" ht="48" x14ac:dyDescent="0.35">
      <c r="B1301" s="80">
        <v>1185</v>
      </c>
      <c r="C1301" s="91" t="s">
        <v>70</v>
      </c>
      <c r="D1301" s="8" t="str">
        <f t="shared" si="42"/>
        <v>1185Vigilancia de la salud ambiental</v>
      </c>
      <c r="E1301" s="8" t="s">
        <v>285</v>
      </c>
      <c r="F1301" s="80" t="s">
        <v>290</v>
      </c>
      <c r="G1301" s="80" t="s">
        <v>488</v>
      </c>
      <c r="H1301" s="80" t="s">
        <v>406</v>
      </c>
      <c r="I1301" s="136" t="s">
        <v>504</v>
      </c>
      <c r="J1301" s="136" t="s">
        <v>504</v>
      </c>
      <c r="K1301" s="80" t="s">
        <v>443</v>
      </c>
      <c r="L1301" s="80" t="s">
        <v>522</v>
      </c>
      <c r="M1301" s="8" t="str">
        <f t="shared" si="41"/>
        <v>1185Vigilancia de la salud ambientalCANDELARIAJ. SEPTIEMBRE 2025</v>
      </c>
      <c r="N1301" s="127">
        <v>0</v>
      </c>
      <c r="O1301" s="127" cm="1">
        <f t="array" ref="O1301">IFERROR(S1301/Q1301:Q1301,0)</f>
        <v>0</v>
      </c>
      <c r="P1301" s="127"/>
      <c r="Q1301" s="81">
        <v>0</v>
      </c>
      <c r="R1301" s="98"/>
      <c r="S1301" s="99">
        <v>0</v>
      </c>
      <c r="T1301" s="98"/>
      <c r="U1301" s="81">
        <v>0</v>
      </c>
      <c r="V1301" s="98"/>
      <c r="W1301" s="82">
        <v>0</v>
      </c>
    </row>
    <row r="1302" spans="2:23" ht="60" x14ac:dyDescent="0.35">
      <c r="B1302" s="80">
        <v>1185</v>
      </c>
      <c r="C1302" s="91" t="s">
        <v>70</v>
      </c>
      <c r="D1302" s="8" t="str">
        <f t="shared" si="42"/>
        <v>1185Vigilancia de la salud ambiental</v>
      </c>
      <c r="E1302" s="8" t="s">
        <v>285</v>
      </c>
      <c r="F1302" s="80" t="s">
        <v>290</v>
      </c>
      <c r="G1302" s="80" t="s">
        <v>488</v>
      </c>
      <c r="H1302" s="80" t="s">
        <v>406</v>
      </c>
      <c r="I1302" s="136" t="s">
        <v>504</v>
      </c>
      <c r="J1302" s="136" t="s">
        <v>504</v>
      </c>
      <c r="K1302" s="80" t="s">
        <v>445</v>
      </c>
      <c r="L1302" s="80" t="s">
        <v>522</v>
      </c>
      <c r="M1302" s="8" t="str">
        <f t="shared" si="41"/>
        <v>1185Vigilancia de la salud ambientalRAFAEL URIBE URIBEJ. SEPTIEMBRE 2025</v>
      </c>
      <c r="N1302" s="127">
        <v>0</v>
      </c>
      <c r="O1302" s="127" cm="1">
        <f t="array" ref="O1302">IFERROR(S1302/Q1302:Q1302,0)</f>
        <v>0</v>
      </c>
      <c r="P1302" s="127"/>
      <c r="Q1302" s="81">
        <v>0</v>
      </c>
      <c r="R1302" s="98"/>
      <c r="S1302" s="99">
        <v>0</v>
      </c>
      <c r="T1302" s="98"/>
      <c r="U1302" s="81">
        <v>0</v>
      </c>
      <c r="V1302" s="98"/>
      <c r="W1302" s="82">
        <v>0</v>
      </c>
    </row>
    <row r="1303" spans="2:23" ht="60" x14ac:dyDescent="0.35">
      <c r="B1303" s="80">
        <v>1201</v>
      </c>
      <c r="C1303" s="91" t="s">
        <v>70</v>
      </c>
      <c r="D1303" s="8" t="str">
        <f t="shared" si="42"/>
        <v>1201Vigilancia de la salud ambiental</v>
      </c>
      <c r="E1303" s="8" t="s">
        <v>285</v>
      </c>
      <c r="F1303" s="80" t="s">
        <v>291</v>
      </c>
      <c r="G1303" s="80" t="s">
        <v>472</v>
      </c>
      <c r="H1303" s="80" t="s">
        <v>406</v>
      </c>
      <c r="I1303" s="136" t="s">
        <v>504</v>
      </c>
      <c r="J1303" s="136" t="s">
        <v>504</v>
      </c>
      <c r="K1303" s="80" t="s">
        <v>442</v>
      </c>
      <c r="L1303" s="80" t="s">
        <v>522</v>
      </c>
      <c r="M1303" s="8" t="str">
        <f t="shared" si="41"/>
        <v>1201Vigilancia de la salud ambientalANTONIO NARIÑOJ. SEPTIEMBRE 2025</v>
      </c>
      <c r="N1303" s="127">
        <v>0</v>
      </c>
      <c r="O1303" s="127" cm="1">
        <f t="array" ref="O1303">IFERROR(S1303/Q1303:Q1303,0)</f>
        <v>25631505</v>
      </c>
      <c r="P1303" s="127"/>
      <c r="Q1303" s="81">
        <v>1</v>
      </c>
      <c r="R1303" s="98"/>
      <c r="S1303" s="99">
        <v>25631505</v>
      </c>
      <c r="T1303" s="98"/>
      <c r="U1303" s="81">
        <v>1</v>
      </c>
      <c r="V1303" s="98"/>
      <c r="W1303" s="82">
        <v>25631505</v>
      </c>
    </row>
    <row r="1304" spans="2:23" ht="60" x14ac:dyDescent="0.35">
      <c r="B1304" s="80">
        <v>1204</v>
      </c>
      <c r="C1304" s="91" t="s">
        <v>70</v>
      </c>
      <c r="D1304" s="8" t="str">
        <f t="shared" si="42"/>
        <v>1204Vigilancia de la salud ambiental</v>
      </c>
      <c r="E1304" s="8" t="s">
        <v>285</v>
      </c>
      <c r="F1304" s="80" t="s">
        <v>291</v>
      </c>
      <c r="G1304" s="80" t="s">
        <v>473</v>
      </c>
      <c r="H1304" s="80" t="s">
        <v>406</v>
      </c>
      <c r="I1304" s="136" t="s">
        <v>504</v>
      </c>
      <c r="J1304" s="136" t="s">
        <v>504</v>
      </c>
      <c r="K1304" s="80" t="s">
        <v>442</v>
      </c>
      <c r="L1304" s="80" t="s">
        <v>522</v>
      </c>
      <c r="M1304" s="8" t="str">
        <f t="shared" si="41"/>
        <v>1204Vigilancia de la salud ambientalANTONIO NARIÑOJ. SEPTIEMBRE 2025</v>
      </c>
      <c r="N1304" s="127">
        <v>0</v>
      </c>
      <c r="O1304" s="127" cm="1">
        <f t="array" ref="O1304">IFERROR(S1304/Q1304:Q1304,0)</f>
        <v>2982480</v>
      </c>
      <c r="P1304" s="127"/>
      <c r="Q1304" s="81">
        <v>1</v>
      </c>
      <c r="R1304" s="98"/>
      <c r="S1304" s="99">
        <v>2982480</v>
      </c>
      <c r="T1304" s="98"/>
      <c r="U1304" s="81">
        <v>1</v>
      </c>
      <c r="V1304" s="98"/>
      <c r="W1304" s="82">
        <v>2982480</v>
      </c>
    </row>
    <row r="1305" spans="2:23" ht="48" x14ac:dyDescent="0.35">
      <c r="B1305" s="80">
        <v>1204</v>
      </c>
      <c r="C1305" s="91" t="s">
        <v>70</v>
      </c>
      <c r="D1305" s="8" t="str">
        <f t="shared" si="42"/>
        <v>1204Vigilancia de la salud ambiental</v>
      </c>
      <c r="E1305" s="8" t="s">
        <v>285</v>
      </c>
      <c r="F1305" s="80" t="s">
        <v>291</v>
      </c>
      <c r="G1305" s="80" t="s">
        <v>473</v>
      </c>
      <c r="H1305" s="80" t="s">
        <v>406</v>
      </c>
      <c r="I1305" s="136" t="s">
        <v>504</v>
      </c>
      <c r="J1305" s="136" t="s">
        <v>504</v>
      </c>
      <c r="K1305" s="80" t="s">
        <v>443</v>
      </c>
      <c r="L1305" s="80" t="s">
        <v>522</v>
      </c>
      <c r="M1305" s="8" t="str">
        <f t="shared" si="41"/>
        <v>1204Vigilancia de la salud ambientalCANDELARIAJ. SEPTIEMBRE 2025</v>
      </c>
      <c r="N1305" s="127">
        <v>0</v>
      </c>
      <c r="O1305" s="127" cm="1">
        <f t="array" ref="O1305">IFERROR(S1305/Q1305:Q1305,0)</f>
        <v>2982480</v>
      </c>
      <c r="P1305" s="127"/>
      <c r="Q1305" s="81">
        <v>1</v>
      </c>
      <c r="R1305" s="98"/>
      <c r="S1305" s="99">
        <v>2982480</v>
      </c>
      <c r="T1305" s="98"/>
      <c r="U1305" s="81">
        <v>1</v>
      </c>
      <c r="V1305" s="98"/>
      <c r="W1305" s="82">
        <v>2982480</v>
      </c>
    </row>
    <row r="1306" spans="2:23" ht="80.5" x14ac:dyDescent="0.35">
      <c r="B1306" s="80">
        <v>1205</v>
      </c>
      <c r="C1306" s="91" t="s">
        <v>70</v>
      </c>
      <c r="D1306" s="8" t="str">
        <f t="shared" si="42"/>
        <v>1205Vigilancia de la salud ambiental</v>
      </c>
      <c r="E1306" s="8" t="s">
        <v>285</v>
      </c>
      <c r="F1306" s="80" t="s">
        <v>288</v>
      </c>
      <c r="G1306" s="80" t="s">
        <v>345</v>
      </c>
      <c r="H1306" s="80" t="s">
        <v>406</v>
      </c>
      <c r="I1306" s="136" t="s">
        <v>504</v>
      </c>
      <c r="J1306" s="136" t="s">
        <v>504</v>
      </c>
      <c r="K1306" s="80" t="s">
        <v>447</v>
      </c>
      <c r="L1306" s="80" t="s">
        <v>522</v>
      </c>
      <c r="M1306" s="8" t="str">
        <f t="shared" si="41"/>
        <v>1205Vigilancia de la salud ambientalSANTA FEJ. SEPTIEMBRE 2025</v>
      </c>
      <c r="N1306" s="127">
        <v>0</v>
      </c>
      <c r="O1306" s="127" cm="1">
        <f t="array" ref="O1306">IFERROR(S1306/Q1306:Q1306,0)</f>
        <v>0</v>
      </c>
      <c r="P1306" s="127"/>
      <c r="Q1306" s="81">
        <v>0</v>
      </c>
      <c r="R1306" s="98"/>
      <c r="S1306" s="99">
        <v>0</v>
      </c>
      <c r="T1306" s="98"/>
      <c r="U1306" s="81">
        <v>0</v>
      </c>
      <c r="V1306" s="98"/>
      <c r="W1306" s="82">
        <v>0</v>
      </c>
    </row>
    <row r="1307" spans="2:23" ht="80.5" x14ac:dyDescent="0.35">
      <c r="B1307" s="80">
        <v>1205</v>
      </c>
      <c r="C1307" s="91" t="s">
        <v>70</v>
      </c>
      <c r="D1307" s="8" t="str">
        <f t="shared" si="42"/>
        <v>1205Vigilancia de la salud ambiental</v>
      </c>
      <c r="E1307" s="8" t="s">
        <v>285</v>
      </c>
      <c r="F1307" s="80" t="s">
        <v>288</v>
      </c>
      <c r="G1307" s="80" t="s">
        <v>345</v>
      </c>
      <c r="H1307" s="80" t="s">
        <v>406</v>
      </c>
      <c r="I1307" s="136" t="s">
        <v>504</v>
      </c>
      <c r="J1307" s="136" t="s">
        <v>504</v>
      </c>
      <c r="K1307" s="80" t="s">
        <v>446</v>
      </c>
      <c r="L1307" s="80" t="s">
        <v>522</v>
      </c>
      <c r="M1307" s="8" t="str">
        <f t="shared" si="41"/>
        <v>1205Vigilancia de la salud ambientalSAN CRISTOBALJ. SEPTIEMBRE 2025</v>
      </c>
      <c r="N1307" s="127">
        <v>0</v>
      </c>
      <c r="O1307" s="127" cm="1">
        <f t="array" ref="O1307">IFERROR(S1307/Q1307:Q1307,0)</f>
        <v>180336</v>
      </c>
      <c r="P1307" s="127"/>
      <c r="Q1307" s="81">
        <v>1</v>
      </c>
      <c r="R1307" s="98"/>
      <c r="S1307" s="99">
        <v>180336</v>
      </c>
      <c r="T1307" s="98"/>
      <c r="U1307" s="81">
        <v>1</v>
      </c>
      <c r="V1307" s="98"/>
      <c r="W1307" s="82">
        <v>180336</v>
      </c>
    </row>
    <row r="1308" spans="2:23" ht="80.5" x14ac:dyDescent="0.35">
      <c r="B1308" s="80">
        <v>1205</v>
      </c>
      <c r="C1308" s="91" t="s">
        <v>70</v>
      </c>
      <c r="D1308" s="8" t="str">
        <f t="shared" si="42"/>
        <v>1205Vigilancia de la salud ambiental</v>
      </c>
      <c r="E1308" s="8" t="s">
        <v>285</v>
      </c>
      <c r="F1308" s="80" t="s">
        <v>288</v>
      </c>
      <c r="G1308" s="80" t="s">
        <v>345</v>
      </c>
      <c r="H1308" s="80" t="s">
        <v>406</v>
      </c>
      <c r="I1308" s="136" t="s">
        <v>504</v>
      </c>
      <c r="J1308" s="136" t="s">
        <v>504</v>
      </c>
      <c r="K1308" s="80" t="s">
        <v>444</v>
      </c>
      <c r="L1308" s="80" t="s">
        <v>522</v>
      </c>
      <c r="M1308" s="8" t="str">
        <f t="shared" si="41"/>
        <v>1205Vigilancia de la salud ambientalMARTIRESJ. SEPTIEMBRE 2025</v>
      </c>
      <c r="N1308" s="127">
        <v>0</v>
      </c>
      <c r="O1308" s="127" cm="1">
        <f t="array" ref="O1308">IFERROR(S1308/Q1308:Q1308,0)</f>
        <v>0</v>
      </c>
      <c r="P1308" s="127"/>
      <c r="Q1308" s="81">
        <v>0</v>
      </c>
      <c r="R1308" s="98"/>
      <c r="S1308" s="99">
        <v>0</v>
      </c>
      <c r="T1308" s="98"/>
      <c r="U1308" s="81">
        <v>0</v>
      </c>
      <c r="V1308" s="98"/>
      <c r="W1308" s="82">
        <v>0</v>
      </c>
    </row>
    <row r="1309" spans="2:23" ht="80.5" x14ac:dyDescent="0.35">
      <c r="B1309" s="80">
        <v>1205</v>
      </c>
      <c r="C1309" s="91" t="s">
        <v>70</v>
      </c>
      <c r="D1309" s="8" t="str">
        <f t="shared" si="42"/>
        <v>1205Vigilancia de la salud ambiental</v>
      </c>
      <c r="E1309" s="8" t="s">
        <v>285</v>
      </c>
      <c r="F1309" s="80" t="s">
        <v>288</v>
      </c>
      <c r="G1309" s="80" t="s">
        <v>345</v>
      </c>
      <c r="H1309" s="80" t="s">
        <v>406</v>
      </c>
      <c r="I1309" s="136" t="s">
        <v>504</v>
      </c>
      <c r="J1309" s="136" t="s">
        <v>504</v>
      </c>
      <c r="K1309" s="80" t="s">
        <v>442</v>
      </c>
      <c r="L1309" s="80" t="s">
        <v>522</v>
      </c>
      <c r="M1309" s="8" t="str">
        <f t="shared" si="41"/>
        <v>1205Vigilancia de la salud ambientalANTONIO NARIÑOJ. SEPTIEMBRE 2025</v>
      </c>
      <c r="N1309" s="127">
        <v>0</v>
      </c>
      <c r="O1309" s="127" cm="1">
        <f t="array" ref="O1309">IFERROR(S1309/Q1309:Q1309,0)</f>
        <v>180336</v>
      </c>
      <c r="P1309" s="127"/>
      <c r="Q1309" s="81">
        <v>3</v>
      </c>
      <c r="R1309" s="98"/>
      <c r="S1309" s="99">
        <v>541008</v>
      </c>
      <c r="T1309" s="98"/>
      <c r="U1309" s="81">
        <v>3</v>
      </c>
      <c r="V1309" s="98"/>
      <c r="W1309" s="82">
        <v>541008</v>
      </c>
    </row>
    <row r="1310" spans="2:23" ht="80.5" x14ac:dyDescent="0.35">
      <c r="B1310" s="80">
        <v>1205</v>
      </c>
      <c r="C1310" s="91" t="s">
        <v>70</v>
      </c>
      <c r="D1310" s="8" t="str">
        <f t="shared" si="42"/>
        <v>1205Vigilancia de la salud ambiental</v>
      </c>
      <c r="E1310" s="8" t="s">
        <v>285</v>
      </c>
      <c r="F1310" s="80" t="s">
        <v>288</v>
      </c>
      <c r="G1310" s="80" t="s">
        <v>345</v>
      </c>
      <c r="H1310" s="80" t="s">
        <v>406</v>
      </c>
      <c r="I1310" s="136" t="s">
        <v>504</v>
      </c>
      <c r="J1310" s="136" t="s">
        <v>504</v>
      </c>
      <c r="K1310" s="80" t="s">
        <v>443</v>
      </c>
      <c r="L1310" s="80" t="s">
        <v>522</v>
      </c>
      <c r="M1310" s="8" t="str">
        <f t="shared" si="41"/>
        <v>1205Vigilancia de la salud ambientalCANDELARIAJ. SEPTIEMBRE 2025</v>
      </c>
      <c r="N1310" s="127">
        <v>0</v>
      </c>
      <c r="O1310" s="127" cm="1">
        <f t="array" ref="O1310">IFERROR(S1310/Q1310:Q1310,0)</f>
        <v>0</v>
      </c>
      <c r="P1310" s="127"/>
      <c r="Q1310" s="81">
        <v>0</v>
      </c>
      <c r="R1310" s="98"/>
      <c r="S1310" s="99">
        <v>0</v>
      </c>
      <c r="T1310" s="98"/>
      <c r="U1310" s="81">
        <v>0</v>
      </c>
      <c r="V1310" s="98"/>
      <c r="W1310" s="82">
        <v>0</v>
      </c>
    </row>
    <row r="1311" spans="2:23" ht="80.5" x14ac:dyDescent="0.35">
      <c r="B1311" s="80">
        <v>1205</v>
      </c>
      <c r="C1311" s="91" t="s">
        <v>70</v>
      </c>
      <c r="D1311" s="8" t="str">
        <f t="shared" si="42"/>
        <v>1205Vigilancia de la salud ambiental</v>
      </c>
      <c r="E1311" s="8" t="s">
        <v>285</v>
      </c>
      <c r="F1311" s="80" t="s">
        <v>288</v>
      </c>
      <c r="G1311" s="80" t="s">
        <v>345</v>
      </c>
      <c r="H1311" s="80" t="s">
        <v>406</v>
      </c>
      <c r="I1311" s="136" t="s">
        <v>504</v>
      </c>
      <c r="J1311" s="136" t="s">
        <v>504</v>
      </c>
      <c r="K1311" s="80" t="s">
        <v>445</v>
      </c>
      <c r="L1311" s="80" t="s">
        <v>522</v>
      </c>
      <c r="M1311" s="8" t="str">
        <f t="shared" si="41"/>
        <v>1205Vigilancia de la salud ambientalRAFAEL URIBE URIBEJ. SEPTIEMBRE 2025</v>
      </c>
      <c r="N1311" s="127">
        <v>0</v>
      </c>
      <c r="O1311" s="127" cm="1">
        <f t="array" ref="O1311">IFERROR(S1311/Q1311:Q1311,0)</f>
        <v>180336</v>
      </c>
      <c r="P1311" s="127"/>
      <c r="Q1311" s="81">
        <v>6</v>
      </c>
      <c r="R1311" s="98"/>
      <c r="S1311" s="99">
        <v>1082016</v>
      </c>
      <c r="T1311" s="98"/>
      <c r="U1311" s="81">
        <v>6</v>
      </c>
      <c r="V1311" s="98"/>
      <c r="W1311" s="82">
        <v>1082016</v>
      </c>
    </row>
    <row r="1312" spans="2:23" ht="69" x14ac:dyDescent="0.35">
      <c r="B1312" s="80">
        <v>1211</v>
      </c>
      <c r="C1312" s="91" t="s">
        <v>70</v>
      </c>
      <c r="D1312" s="8" t="str">
        <f t="shared" si="42"/>
        <v>1211Vigilancia de la salud ambiental</v>
      </c>
      <c r="E1312" s="8" t="s">
        <v>285</v>
      </c>
      <c r="F1312" s="80" t="s">
        <v>289</v>
      </c>
      <c r="G1312" s="80" t="s">
        <v>474</v>
      </c>
      <c r="H1312" s="80" t="s">
        <v>407</v>
      </c>
      <c r="I1312" s="136" t="s">
        <v>504</v>
      </c>
      <c r="J1312" s="136" t="s">
        <v>504</v>
      </c>
      <c r="K1312" s="80" t="s">
        <v>447</v>
      </c>
      <c r="L1312" s="80" t="s">
        <v>522</v>
      </c>
      <c r="M1312" s="8" t="str">
        <f t="shared" si="41"/>
        <v>1211Vigilancia de la salud ambientalSANTA FEJ. SEPTIEMBRE 2025</v>
      </c>
      <c r="N1312" s="127">
        <v>0</v>
      </c>
      <c r="O1312" s="127" cm="1">
        <f t="array" ref="O1312">IFERROR(S1312/Q1312:Q1312,0)</f>
        <v>33102309</v>
      </c>
      <c r="P1312" s="127"/>
      <c r="Q1312" s="81">
        <v>1</v>
      </c>
      <c r="R1312" s="98"/>
      <c r="S1312" s="99">
        <v>33102309</v>
      </c>
      <c r="T1312" s="98"/>
      <c r="U1312" s="81">
        <v>1</v>
      </c>
      <c r="V1312" s="98"/>
      <c r="W1312" s="82">
        <v>33102309</v>
      </c>
    </row>
    <row r="1313" spans="2:23" ht="43.5" x14ac:dyDescent="0.35">
      <c r="B1313" s="80">
        <v>1218</v>
      </c>
      <c r="C1313" s="91" t="s">
        <v>70</v>
      </c>
      <c r="D1313" s="8" t="str">
        <f t="shared" si="42"/>
        <v>1218Vigilancia de la salud ambiental</v>
      </c>
      <c r="E1313" s="8" t="s">
        <v>285</v>
      </c>
      <c r="F1313" s="80" t="s">
        <v>291</v>
      </c>
      <c r="G1313" s="80" t="s">
        <v>346</v>
      </c>
      <c r="H1313" s="80" t="s">
        <v>406</v>
      </c>
      <c r="I1313" s="136" t="s">
        <v>504</v>
      </c>
      <c r="J1313" s="136" t="s">
        <v>504</v>
      </c>
      <c r="K1313" s="80" t="s">
        <v>447</v>
      </c>
      <c r="L1313" s="80" t="s">
        <v>522</v>
      </c>
      <c r="M1313" s="8" t="str">
        <f t="shared" si="41"/>
        <v>1218Vigilancia de la salud ambientalSANTA FEJ. SEPTIEMBRE 2025</v>
      </c>
      <c r="N1313" s="127">
        <v>0</v>
      </c>
      <c r="O1313" s="127" cm="1">
        <f t="array" ref="O1313">IFERROR(S1313/Q1313:Q1313,0)</f>
        <v>0</v>
      </c>
      <c r="P1313" s="127"/>
      <c r="Q1313" s="81">
        <v>0</v>
      </c>
      <c r="R1313" s="98"/>
      <c r="S1313" s="99">
        <v>0</v>
      </c>
      <c r="T1313" s="98"/>
      <c r="U1313" s="81">
        <v>0</v>
      </c>
      <c r="V1313" s="98"/>
      <c r="W1313" s="82">
        <v>0</v>
      </c>
    </row>
    <row r="1314" spans="2:23" ht="48" x14ac:dyDescent="0.35">
      <c r="B1314" s="80">
        <v>1218</v>
      </c>
      <c r="C1314" s="91" t="s">
        <v>70</v>
      </c>
      <c r="D1314" s="8" t="str">
        <f t="shared" si="42"/>
        <v>1218Vigilancia de la salud ambiental</v>
      </c>
      <c r="E1314" s="8" t="s">
        <v>285</v>
      </c>
      <c r="F1314" s="80" t="s">
        <v>291</v>
      </c>
      <c r="G1314" s="80" t="s">
        <v>346</v>
      </c>
      <c r="H1314" s="80" t="s">
        <v>406</v>
      </c>
      <c r="I1314" s="136" t="s">
        <v>504</v>
      </c>
      <c r="J1314" s="136" t="s">
        <v>504</v>
      </c>
      <c r="K1314" s="80" t="s">
        <v>446</v>
      </c>
      <c r="L1314" s="80" t="s">
        <v>522</v>
      </c>
      <c r="M1314" s="8" t="str">
        <f t="shared" si="41"/>
        <v>1218Vigilancia de la salud ambientalSAN CRISTOBALJ. SEPTIEMBRE 2025</v>
      </c>
      <c r="N1314" s="127">
        <v>0</v>
      </c>
      <c r="O1314" s="127" cm="1">
        <f t="array" ref="O1314">IFERROR(S1314/Q1314:Q1314,0)</f>
        <v>0</v>
      </c>
      <c r="P1314" s="127"/>
      <c r="Q1314" s="81">
        <v>0</v>
      </c>
      <c r="R1314" s="98"/>
      <c r="S1314" s="99">
        <v>0</v>
      </c>
      <c r="T1314" s="98"/>
      <c r="U1314" s="81">
        <v>0</v>
      </c>
      <c r="V1314" s="98"/>
      <c r="W1314" s="82">
        <v>0</v>
      </c>
    </row>
    <row r="1315" spans="2:23" ht="48" x14ac:dyDescent="0.35">
      <c r="B1315" s="80">
        <v>1218</v>
      </c>
      <c r="C1315" s="91" t="s">
        <v>70</v>
      </c>
      <c r="D1315" s="8" t="str">
        <f t="shared" si="42"/>
        <v>1218Vigilancia de la salud ambiental</v>
      </c>
      <c r="E1315" s="8" t="s">
        <v>285</v>
      </c>
      <c r="F1315" s="80" t="s">
        <v>291</v>
      </c>
      <c r="G1315" s="80" t="s">
        <v>346</v>
      </c>
      <c r="H1315" s="80" t="s">
        <v>406</v>
      </c>
      <c r="I1315" s="136" t="s">
        <v>504</v>
      </c>
      <c r="J1315" s="136" t="s">
        <v>504</v>
      </c>
      <c r="K1315" s="80" t="s">
        <v>444</v>
      </c>
      <c r="L1315" s="80" t="s">
        <v>522</v>
      </c>
      <c r="M1315" s="8" t="str">
        <f t="shared" si="41"/>
        <v>1218Vigilancia de la salud ambientalMARTIRESJ. SEPTIEMBRE 2025</v>
      </c>
      <c r="N1315" s="127">
        <v>0</v>
      </c>
      <c r="O1315" s="127" cm="1">
        <f t="array" ref="O1315">IFERROR(S1315/Q1315:Q1315,0)</f>
        <v>0</v>
      </c>
      <c r="P1315" s="127"/>
      <c r="Q1315" s="81">
        <v>0</v>
      </c>
      <c r="R1315" s="98"/>
      <c r="S1315" s="99">
        <v>0</v>
      </c>
      <c r="T1315" s="98"/>
      <c r="U1315" s="81">
        <v>0</v>
      </c>
      <c r="V1315" s="98"/>
      <c r="W1315" s="82">
        <v>0</v>
      </c>
    </row>
    <row r="1316" spans="2:23" ht="60" x14ac:dyDescent="0.35">
      <c r="B1316" s="80">
        <v>1218</v>
      </c>
      <c r="C1316" s="91" t="s">
        <v>70</v>
      </c>
      <c r="D1316" s="8" t="str">
        <f t="shared" si="42"/>
        <v>1218Vigilancia de la salud ambiental</v>
      </c>
      <c r="E1316" s="8" t="s">
        <v>285</v>
      </c>
      <c r="F1316" s="80" t="s">
        <v>291</v>
      </c>
      <c r="G1316" s="80" t="s">
        <v>346</v>
      </c>
      <c r="H1316" s="80" t="s">
        <v>406</v>
      </c>
      <c r="I1316" s="136" t="s">
        <v>504</v>
      </c>
      <c r="J1316" s="136" t="s">
        <v>504</v>
      </c>
      <c r="K1316" s="80" t="s">
        <v>442</v>
      </c>
      <c r="L1316" s="80" t="s">
        <v>522</v>
      </c>
      <c r="M1316" s="8" t="str">
        <f t="shared" si="41"/>
        <v>1218Vigilancia de la salud ambientalANTONIO NARIÑOJ. SEPTIEMBRE 2025</v>
      </c>
      <c r="N1316" s="127">
        <v>0</v>
      </c>
      <c r="O1316" s="127" cm="1">
        <f t="array" ref="O1316">IFERROR(S1316/Q1316:Q1316,0)</f>
        <v>0</v>
      </c>
      <c r="P1316" s="127"/>
      <c r="Q1316" s="81">
        <v>0</v>
      </c>
      <c r="R1316" s="98"/>
      <c r="S1316" s="99">
        <v>0</v>
      </c>
      <c r="T1316" s="98"/>
      <c r="U1316" s="81">
        <v>0</v>
      </c>
      <c r="V1316" s="98"/>
      <c r="W1316" s="82">
        <v>0</v>
      </c>
    </row>
    <row r="1317" spans="2:23" ht="48" x14ac:dyDescent="0.35">
      <c r="B1317" s="80">
        <v>1218</v>
      </c>
      <c r="C1317" s="91" t="s">
        <v>70</v>
      </c>
      <c r="D1317" s="8" t="str">
        <f t="shared" si="42"/>
        <v>1218Vigilancia de la salud ambiental</v>
      </c>
      <c r="E1317" s="8" t="s">
        <v>285</v>
      </c>
      <c r="F1317" s="80" t="s">
        <v>291</v>
      </c>
      <c r="G1317" s="80" t="s">
        <v>346</v>
      </c>
      <c r="H1317" s="80" t="s">
        <v>406</v>
      </c>
      <c r="I1317" s="136" t="s">
        <v>504</v>
      </c>
      <c r="J1317" s="136" t="s">
        <v>504</v>
      </c>
      <c r="K1317" s="80" t="s">
        <v>443</v>
      </c>
      <c r="L1317" s="80" t="s">
        <v>522</v>
      </c>
      <c r="M1317" s="8" t="str">
        <f t="shared" si="41"/>
        <v>1218Vigilancia de la salud ambientalCANDELARIAJ. SEPTIEMBRE 2025</v>
      </c>
      <c r="N1317" s="127">
        <v>0</v>
      </c>
      <c r="O1317" s="127" cm="1">
        <f t="array" ref="O1317">IFERROR(S1317/Q1317:Q1317,0)</f>
        <v>0</v>
      </c>
      <c r="P1317" s="127"/>
      <c r="Q1317" s="81">
        <v>0</v>
      </c>
      <c r="R1317" s="98"/>
      <c r="S1317" s="99">
        <v>0</v>
      </c>
      <c r="T1317" s="98"/>
      <c r="U1317" s="81">
        <v>0</v>
      </c>
      <c r="V1317" s="98"/>
      <c r="W1317" s="82">
        <v>0</v>
      </c>
    </row>
    <row r="1318" spans="2:23" ht="60" x14ac:dyDescent="0.35">
      <c r="B1318" s="80">
        <v>1218</v>
      </c>
      <c r="C1318" s="91" t="s">
        <v>70</v>
      </c>
      <c r="D1318" s="8" t="str">
        <f t="shared" si="42"/>
        <v>1218Vigilancia de la salud ambiental</v>
      </c>
      <c r="E1318" s="8" t="s">
        <v>285</v>
      </c>
      <c r="F1318" s="80" t="s">
        <v>291</v>
      </c>
      <c r="G1318" s="80" t="s">
        <v>346</v>
      </c>
      <c r="H1318" s="80" t="s">
        <v>406</v>
      </c>
      <c r="I1318" s="136" t="s">
        <v>504</v>
      </c>
      <c r="J1318" s="136" t="s">
        <v>504</v>
      </c>
      <c r="K1318" s="80" t="s">
        <v>445</v>
      </c>
      <c r="L1318" s="80" t="s">
        <v>522</v>
      </c>
      <c r="M1318" s="8" t="str">
        <f t="shared" si="41"/>
        <v>1218Vigilancia de la salud ambientalRAFAEL URIBE URIBEJ. SEPTIEMBRE 2025</v>
      </c>
      <c r="N1318" s="127">
        <v>0</v>
      </c>
      <c r="O1318" s="127" cm="1">
        <f t="array" ref="O1318">IFERROR(S1318/Q1318:Q1318,0)</f>
        <v>0</v>
      </c>
      <c r="P1318" s="127"/>
      <c r="Q1318" s="81">
        <v>0</v>
      </c>
      <c r="R1318" s="98"/>
      <c r="S1318" s="99">
        <v>0</v>
      </c>
      <c r="T1318" s="98"/>
      <c r="U1318" s="81">
        <v>0</v>
      </c>
      <c r="V1318" s="98"/>
      <c r="W1318" s="82">
        <v>0</v>
      </c>
    </row>
    <row r="1319" spans="2:23" ht="43.5" x14ac:dyDescent="0.35">
      <c r="B1319" s="80">
        <v>1219</v>
      </c>
      <c r="C1319" s="91" t="s">
        <v>70</v>
      </c>
      <c r="D1319" s="8" t="str">
        <f t="shared" si="42"/>
        <v>1219Vigilancia de la salud ambiental</v>
      </c>
      <c r="E1319" s="8" t="s">
        <v>285</v>
      </c>
      <c r="F1319" s="80" t="s">
        <v>289</v>
      </c>
      <c r="G1319" s="80" t="s">
        <v>347</v>
      </c>
      <c r="H1319" s="80" t="s">
        <v>406</v>
      </c>
      <c r="I1319" s="136" t="s">
        <v>504</v>
      </c>
      <c r="J1319" s="136" t="s">
        <v>504</v>
      </c>
      <c r="K1319" s="80" t="s">
        <v>447</v>
      </c>
      <c r="L1319" s="80" t="s">
        <v>522</v>
      </c>
      <c r="M1319" s="8" t="str">
        <f t="shared" si="41"/>
        <v>1219Vigilancia de la salud ambientalSANTA FEJ. SEPTIEMBRE 2025</v>
      </c>
      <c r="N1319" s="127">
        <v>0</v>
      </c>
      <c r="O1319" s="127" cm="1">
        <f t="array" ref="O1319">IFERROR(S1319/Q1319:Q1319,0)</f>
        <v>0</v>
      </c>
      <c r="P1319" s="127"/>
      <c r="Q1319" s="81">
        <v>0</v>
      </c>
      <c r="R1319" s="98"/>
      <c r="S1319" s="99">
        <v>0</v>
      </c>
      <c r="T1319" s="98"/>
      <c r="U1319" s="81">
        <v>0</v>
      </c>
      <c r="V1319" s="98"/>
      <c r="W1319" s="82">
        <v>0</v>
      </c>
    </row>
    <row r="1320" spans="2:23" ht="60" x14ac:dyDescent="0.35">
      <c r="B1320" s="80">
        <v>1219</v>
      </c>
      <c r="C1320" s="91" t="s">
        <v>70</v>
      </c>
      <c r="D1320" s="8" t="str">
        <f t="shared" si="42"/>
        <v>1219Vigilancia de la salud ambiental</v>
      </c>
      <c r="E1320" s="8" t="s">
        <v>285</v>
      </c>
      <c r="F1320" s="80" t="s">
        <v>289</v>
      </c>
      <c r="G1320" s="80" t="s">
        <v>347</v>
      </c>
      <c r="H1320" s="80" t="s">
        <v>406</v>
      </c>
      <c r="I1320" s="136" t="s">
        <v>504</v>
      </c>
      <c r="J1320" s="136" t="s">
        <v>504</v>
      </c>
      <c r="K1320" s="80" t="s">
        <v>442</v>
      </c>
      <c r="L1320" s="80" t="s">
        <v>522</v>
      </c>
      <c r="M1320" s="8" t="str">
        <f t="shared" si="41"/>
        <v>1219Vigilancia de la salud ambientalANTONIO NARIÑOJ. SEPTIEMBRE 2025</v>
      </c>
      <c r="N1320" s="127">
        <v>0</v>
      </c>
      <c r="O1320" s="127" cm="1">
        <f t="array" ref="O1320">IFERROR(S1320/Q1320:Q1320,0)</f>
        <v>0</v>
      </c>
      <c r="P1320" s="127"/>
      <c r="Q1320" s="81">
        <v>0</v>
      </c>
      <c r="R1320" s="98"/>
      <c r="S1320" s="99">
        <v>0</v>
      </c>
      <c r="T1320" s="98"/>
      <c r="U1320" s="81">
        <v>0</v>
      </c>
      <c r="V1320" s="98"/>
      <c r="W1320" s="82">
        <v>0</v>
      </c>
    </row>
    <row r="1321" spans="2:23" ht="43.5" x14ac:dyDescent="0.35">
      <c r="B1321" s="80">
        <v>1241</v>
      </c>
      <c r="C1321" s="91" t="s">
        <v>70</v>
      </c>
      <c r="D1321" s="8" t="str">
        <f t="shared" si="42"/>
        <v>1241Vigilancia de la salud ambiental</v>
      </c>
      <c r="E1321" s="8" t="s">
        <v>285</v>
      </c>
      <c r="F1321" s="80" t="s">
        <v>288</v>
      </c>
      <c r="G1321" s="80" t="s">
        <v>489</v>
      </c>
      <c r="H1321" s="80" t="s">
        <v>406</v>
      </c>
      <c r="I1321" s="136" t="s">
        <v>504</v>
      </c>
      <c r="J1321" s="136" t="s">
        <v>504</v>
      </c>
      <c r="K1321" s="80" t="s">
        <v>447</v>
      </c>
      <c r="L1321" s="80" t="s">
        <v>522</v>
      </c>
      <c r="M1321" s="8" t="str">
        <f t="shared" si="41"/>
        <v>1241Vigilancia de la salud ambientalSANTA FEJ. SEPTIEMBRE 2025</v>
      </c>
      <c r="N1321" s="127">
        <v>0</v>
      </c>
      <c r="O1321" s="127" cm="1">
        <f t="array" ref="O1321">IFERROR(S1321/Q1321:Q1321,0)</f>
        <v>0</v>
      </c>
      <c r="P1321" s="127"/>
      <c r="Q1321" s="81">
        <v>0</v>
      </c>
      <c r="R1321" s="98"/>
      <c r="S1321" s="99">
        <v>0</v>
      </c>
      <c r="T1321" s="98"/>
      <c r="U1321" s="81">
        <v>0</v>
      </c>
      <c r="V1321" s="98"/>
      <c r="W1321" s="82">
        <v>0</v>
      </c>
    </row>
    <row r="1322" spans="2:23" ht="48" x14ac:dyDescent="0.35">
      <c r="B1322" s="80">
        <v>1241</v>
      </c>
      <c r="C1322" s="91" t="s">
        <v>70</v>
      </c>
      <c r="D1322" s="8" t="str">
        <f t="shared" si="42"/>
        <v>1241Vigilancia de la salud ambiental</v>
      </c>
      <c r="E1322" s="8" t="s">
        <v>285</v>
      </c>
      <c r="F1322" s="80" t="s">
        <v>288</v>
      </c>
      <c r="G1322" s="80" t="s">
        <v>489</v>
      </c>
      <c r="H1322" s="80" t="s">
        <v>406</v>
      </c>
      <c r="I1322" s="136" t="s">
        <v>504</v>
      </c>
      <c r="J1322" s="136" t="s">
        <v>504</v>
      </c>
      <c r="K1322" s="80" t="s">
        <v>444</v>
      </c>
      <c r="L1322" s="80" t="s">
        <v>522</v>
      </c>
      <c r="M1322" s="8" t="str">
        <f t="shared" si="41"/>
        <v>1241Vigilancia de la salud ambientalMARTIRESJ. SEPTIEMBRE 2025</v>
      </c>
      <c r="N1322" s="127">
        <v>0</v>
      </c>
      <c r="O1322" s="127" cm="1">
        <f t="array" ref="O1322">IFERROR(S1322/Q1322:Q1322,0)</f>
        <v>0</v>
      </c>
      <c r="P1322" s="127"/>
      <c r="Q1322" s="81">
        <v>0</v>
      </c>
      <c r="R1322" s="98"/>
      <c r="S1322" s="99">
        <v>0</v>
      </c>
      <c r="T1322" s="98"/>
      <c r="U1322" s="81">
        <v>0</v>
      </c>
      <c r="V1322" s="98"/>
      <c r="W1322" s="82">
        <v>0</v>
      </c>
    </row>
    <row r="1323" spans="2:23" ht="69" x14ac:dyDescent="0.35">
      <c r="B1323" s="80">
        <v>1248</v>
      </c>
      <c r="C1323" s="91" t="s">
        <v>70</v>
      </c>
      <c r="D1323" s="8" t="str">
        <f t="shared" si="42"/>
        <v>1248Vigilancia de la salud ambiental</v>
      </c>
      <c r="E1323" s="8" t="s">
        <v>285</v>
      </c>
      <c r="F1323" s="80" t="s">
        <v>291</v>
      </c>
      <c r="G1323" s="80" t="s">
        <v>348</v>
      </c>
      <c r="H1323" s="80" t="s">
        <v>406</v>
      </c>
      <c r="I1323" s="136" t="s">
        <v>504</v>
      </c>
      <c r="J1323" s="136" t="s">
        <v>504</v>
      </c>
      <c r="K1323" s="80" t="s">
        <v>447</v>
      </c>
      <c r="L1323" s="80" t="s">
        <v>522</v>
      </c>
      <c r="M1323" s="8" t="str">
        <f t="shared" si="41"/>
        <v>1248Vigilancia de la salud ambientalSANTA FEJ. SEPTIEMBRE 2025</v>
      </c>
      <c r="N1323" s="127">
        <v>0</v>
      </c>
      <c r="O1323" s="127" cm="1">
        <f t="array" ref="O1323">IFERROR(S1323/Q1323:Q1323,0)</f>
        <v>0</v>
      </c>
      <c r="P1323" s="127"/>
      <c r="Q1323" s="81">
        <v>0</v>
      </c>
      <c r="R1323" s="98"/>
      <c r="S1323" s="99">
        <v>0</v>
      </c>
      <c r="T1323" s="98"/>
      <c r="U1323" s="81">
        <v>0</v>
      </c>
      <c r="V1323" s="98"/>
      <c r="W1323" s="82">
        <v>0</v>
      </c>
    </row>
    <row r="1324" spans="2:23" ht="69" x14ac:dyDescent="0.35">
      <c r="B1324" s="80">
        <v>1248</v>
      </c>
      <c r="C1324" s="91" t="s">
        <v>70</v>
      </c>
      <c r="D1324" s="8" t="str">
        <f t="shared" si="42"/>
        <v>1248Vigilancia de la salud ambiental</v>
      </c>
      <c r="E1324" s="8" t="s">
        <v>285</v>
      </c>
      <c r="F1324" s="80" t="s">
        <v>291</v>
      </c>
      <c r="G1324" s="80" t="s">
        <v>348</v>
      </c>
      <c r="H1324" s="80" t="s">
        <v>406</v>
      </c>
      <c r="I1324" s="136" t="s">
        <v>504</v>
      </c>
      <c r="J1324" s="136" t="s">
        <v>504</v>
      </c>
      <c r="K1324" s="80" t="s">
        <v>446</v>
      </c>
      <c r="L1324" s="80" t="s">
        <v>522</v>
      </c>
      <c r="M1324" s="8" t="str">
        <f t="shared" si="41"/>
        <v>1248Vigilancia de la salud ambientalSAN CRISTOBALJ. SEPTIEMBRE 2025</v>
      </c>
      <c r="N1324" s="127">
        <v>0</v>
      </c>
      <c r="O1324" s="127" cm="1">
        <f t="array" ref="O1324">IFERROR(S1324/Q1324:Q1324,0)</f>
        <v>90168</v>
      </c>
      <c r="P1324" s="127"/>
      <c r="Q1324" s="81">
        <v>6</v>
      </c>
      <c r="R1324" s="98"/>
      <c r="S1324" s="99">
        <v>541008</v>
      </c>
      <c r="T1324" s="98"/>
      <c r="U1324" s="81">
        <v>6</v>
      </c>
      <c r="V1324" s="98"/>
      <c r="W1324" s="82">
        <v>541008</v>
      </c>
    </row>
    <row r="1325" spans="2:23" ht="69" x14ac:dyDescent="0.35">
      <c r="B1325" s="80">
        <v>1248</v>
      </c>
      <c r="C1325" s="91" t="s">
        <v>70</v>
      </c>
      <c r="D1325" s="8" t="str">
        <f t="shared" si="42"/>
        <v>1248Vigilancia de la salud ambiental</v>
      </c>
      <c r="E1325" s="8" t="s">
        <v>285</v>
      </c>
      <c r="F1325" s="80" t="s">
        <v>291</v>
      </c>
      <c r="G1325" s="80" t="s">
        <v>348</v>
      </c>
      <c r="H1325" s="80" t="s">
        <v>406</v>
      </c>
      <c r="I1325" s="136" t="s">
        <v>504</v>
      </c>
      <c r="J1325" s="136" t="s">
        <v>504</v>
      </c>
      <c r="K1325" s="80" t="s">
        <v>444</v>
      </c>
      <c r="L1325" s="80" t="s">
        <v>522</v>
      </c>
      <c r="M1325" s="8" t="str">
        <f t="shared" si="41"/>
        <v>1248Vigilancia de la salud ambientalMARTIRESJ. SEPTIEMBRE 2025</v>
      </c>
      <c r="N1325" s="127">
        <v>0</v>
      </c>
      <c r="O1325" s="127" cm="1">
        <f t="array" ref="O1325">IFERROR(S1325/Q1325:Q1325,0)</f>
        <v>0</v>
      </c>
      <c r="P1325" s="127"/>
      <c r="Q1325" s="81">
        <v>0</v>
      </c>
      <c r="R1325" s="98"/>
      <c r="S1325" s="99">
        <v>0</v>
      </c>
      <c r="T1325" s="98"/>
      <c r="U1325" s="81">
        <v>0</v>
      </c>
      <c r="V1325" s="98"/>
      <c r="W1325" s="82">
        <v>0</v>
      </c>
    </row>
    <row r="1326" spans="2:23" ht="69" x14ac:dyDescent="0.35">
      <c r="B1326" s="80">
        <v>1248</v>
      </c>
      <c r="C1326" s="91" t="s">
        <v>70</v>
      </c>
      <c r="D1326" s="8" t="str">
        <f t="shared" si="42"/>
        <v>1248Vigilancia de la salud ambiental</v>
      </c>
      <c r="E1326" s="8" t="s">
        <v>285</v>
      </c>
      <c r="F1326" s="80" t="s">
        <v>291</v>
      </c>
      <c r="G1326" s="80" t="s">
        <v>348</v>
      </c>
      <c r="H1326" s="80" t="s">
        <v>406</v>
      </c>
      <c r="I1326" s="136" t="s">
        <v>504</v>
      </c>
      <c r="J1326" s="136" t="s">
        <v>504</v>
      </c>
      <c r="K1326" s="80" t="s">
        <v>442</v>
      </c>
      <c r="L1326" s="80" t="s">
        <v>522</v>
      </c>
      <c r="M1326" s="8" t="str">
        <f t="shared" si="41"/>
        <v>1248Vigilancia de la salud ambientalANTONIO NARIÑOJ. SEPTIEMBRE 2025</v>
      </c>
      <c r="N1326" s="127">
        <v>0</v>
      </c>
      <c r="O1326" s="127" cm="1">
        <f t="array" ref="O1326">IFERROR(S1326/Q1326:Q1326,0)</f>
        <v>90168</v>
      </c>
      <c r="P1326" s="127"/>
      <c r="Q1326" s="81">
        <v>11</v>
      </c>
      <c r="R1326" s="98"/>
      <c r="S1326" s="99">
        <v>991848</v>
      </c>
      <c r="T1326" s="98"/>
      <c r="U1326" s="81">
        <v>11</v>
      </c>
      <c r="V1326" s="98"/>
      <c r="W1326" s="82">
        <v>991848</v>
      </c>
    </row>
    <row r="1327" spans="2:23" ht="69" x14ac:dyDescent="0.35">
      <c r="B1327" s="80">
        <v>1248</v>
      </c>
      <c r="C1327" s="91" t="s">
        <v>70</v>
      </c>
      <c r="D1327" s="8" t="str">
        <f t="shared" si="42"/>
        <v>1248Vigilancia de la salud ambiental</v>
      </c>
      <c r="E1327" s="8" t="s">
        <v>285</v>
      </c>
      <c r="F1327" s="80" t="s">
        <v>291</v>
      </c>
      <c r="G1327" s="80" t="s">
        <v>348</v>
      </c>
      <c r="H1327" s="80" t="s">
        <v>406</v>
      </c>
      <c r="I1327" s="136" t="s">
        <v>504</v>
      </c>
      <c r="J1327" s="136" t="s">
        <v>504</v>
      </c>
      <c r="K1327" s="80" t="s">
        <v>445</v>
      </c>
      <c r="L1327" s="80" t="s">
        <v>522</v>
      </c>
      <c r="M1327" s="8" t="str">
        <f t="shared" si="41"/>
        <v>1248Vigilancia de la salud ambientalRAFAEL URIBE URIBEJ. SEPTIEMBRE 2025</v>
      </c>
      <c r="N1327" s="127">
        <v>0</v>
      </c>
      <c r="O1327" s="127" cm="1">
        <f t="array" ref="O1327">IFERROR(S1327/Q1327:Q1327,0)</f>
        <v>90168</v>
      </c>
      <c r="P1327" s="127"/>
      <c r="Q1327" s="81">
        <v>12</v>
      </c>
      <c r="R1327" s="98"/>
      <c r="S1327" s="99">
        <v>1082016</v>
      </c>
      <c r="T1327" s="98"/>
      <c r="U1327" s="81">
        <v>12</v>
      </c>
      <c r="V1327" s="98"/>
      <c r="W1327" s="82">
        <v>1082016</v>
      </c>
    </row>
    <row r="1328" spans="2:23" ht="43.5" x14ac:dyDescent="0.35">
      <c r="B1328" s="80">
        <v>1250</v>
      </c>
      <c r="C1328" s="91" t="s">
        <v>70</v>
      </c>
      <c r="D1328" s="8" t="str">
        <f t="shared" si="42"/>
        <v>1250Vigilancia de la salud ambiental</v>
      </c>
      <c r="E1328" s="8" t="s">
        <v>285</v>
      </c>
      <c r="F1328" s="80" t="s">
        <v>291</v>
      </c>
      <c r="G1328" s="80" t="s">
        <v>507</v>
      </c>
      <c r="H1328" s="80" t="s">
        <v>406</v>
      </c>
      <c r="I1328" s="136" t="s">
        <v>504</v>
      </c>
      <c r="J1328" s="136" t="s">
        <v>504</v>
      </c>
      <c r="K1328" s="80" t="s">
        <v>447</v>
      </c>
      <c r="L1328" s="80" t="s">
        <v>522</v>
      </c>
      <c r="M1328" s="8" t="str">
        <f t="shared" si="41"/>
        <v>1250Vigilancia de la salud ambientalSANTA FEJ. SEPTIEMBRE 2025</v>
      </c>
      <c r="N1328" s="127">
        <v>0</v>
      </c>
      <c r="O1328" s="127" cm="1">
        <f t="array" ref="O1328">IFERROR(S1328/Q1328:Q1328,0)</f>
        <v>0</v>
      </c>
      <c r="P1328" s="127"/>
      <c r="Q1328" s="81">
        <v>0</v>
      </c>
      <c r="R1328" s="98"/>
      <c r="S1328" s="99">
        <v>0</v>
      </c>
      <c r="T1328" s="98"/>
      <c r="U1328" s="81">
        <v>0</v>
      </c>
      <c r="V1328" s="98"/>
      <c r="W1328" s="82">
        <v>0</v>
      </c>
    </row>
    <row r="1329" spans="2:23" ht="60" x14ac:dyDescent="0.35">
      <c r="B1329" s="80">
        <v>1250</v>
      </c>
      <c r="C1329" s="91" t="s">
        <v>70</v>
      </c>
      <c r="D1329" s="8" t="str">
        <f t="shared" si="42"/>
        <v>1250Vigilancia de la salud ambiental</v>
      </c>
      <c r="E1329" s="8" t="s">
        <v>285</v>
      </c>
      <c r="F1329" s="80" t="s">
        <v>291</v>
      </c>
      <c r="G1329" s="80" t="s">
        <v>507</v>
      </c>
      <c r="H1329" s="80" t="s">
        <v>406</v>
      </c>
      <c r="I1329" s="136" t="s">
        <v>504</v>
      </c>
      <c r="J1329" s="136" t="s">
        <v>504</v>
      </c>
      <c r="K1329" s="80" t="s">
        <v>442</v>
      </c>
      <c r="L1329" s="80" t="s">
        <v>522</v>
      </c>
      <c r="M1329" s="8" t="str">
        <f t="shared" si="41"/>
        <v>1250Vigilancia de la salud ambientalANTONIO NARIÑOJ. SEPTIEMBRE 2025</v>
      </c>
      <c r="N1329" s="127">
        <v>0</v>
      </c>
      <c r="O1329" s="127" cm="1">
        <f t="array" ref="O1329">IFERROR(S1329/Q1329:Q1329,0)</f>
        <v>0</v>
      </c>
      <c r="P1329" s="127"/>
      <c r="Q1329" s="81">
        <v>0</v>
      </c>
      <c r="R1329" s="98"/>
      <c r="S1329" s="99">
        <v>0</v>
      </c>
      <c r="T1329" s="98"/>
      <c r="U1329" s="81">
        <v>0</v>
      </c>
      <c r="V1329" s="98"/>
      <c r="W1329" s="82">
        <v>0</v>
      </c>
    </row>
    <row r="1330" spans="2:23" ht="48" x14ac:dyDescent="0.35">
      <c r="B1330" s="80">
        <v>1250</v>
      </c>
      <c r="C1330" s="91" t="s">
        <v>70</v>
      </c>
      <c r="D1330" s="8" t="str">
        <f t="shared" si="42"/>
        <v>1250Vigilancia de la salud ambiental</v>
      </c>
      <c r="E1330" s="8" t="s">
        <v>285</v>
      </c>
      <c r="F1330" s="80" t="s">
        <v>291</v>
      </c>
      <c r="G1330" s="80" t="s">
        <v>507</v>
      </c>
      <c r="H1330" s="80" t="s">
        <v>406</v>
      </c>
      <c r="I1330" s="136" t="s">
        <v>504</v>
      </c>
      <c r="J1330" s="136" t="s">
        <v>504</v>
      </c>
      <c r="K1330" s="80" t="s">
        <v>443</v>
      </c>
      <c r="L1330" s="80" t="s">
        <v>522</v>
      </c>
      <c r="M1330" s="8" t="str">
        <f t="shared" si="41"/>
        <v>1250Vigilancia de la salud ambientalCANDELARIAJ. SEPTIEMBRE 2025</v>
      </c>
      <c r="N1330" s="127">
        <v>0</v>
      </c>
      <c r="O1330" s="127" cm="1">
        <f t="array" ref="O1330">IFERROR(S1330/Q1330:Q1330,0)</f>
        <v>0</v>
      </c>
      <c r="P1330" s="127"/>
      <c r="Q1330" s="81">
        <v>0</v>
      </c>
      <c r="R1330" s="98"/>
      <c r="S1330" s="99">
        <v>0</v>
      </c>
      <c r="T1330" s="98"/>
      <c r="U1330" s="81">
        <v>0</v>
      </c>
      <c r="V1330" s="98"/>
      <c r="W1330" s="82">
        <v>0</v>
      </c>
    </row>
    <row r="1331" spans="2:23" ht="60" x14ac:dyDescent="0.35">
      <c r="B1331" s="80">
        <v>1250</v>
      </c>
      <c r="C1331" s="91" t="s">
        <v>70</v>
      </c>
      <c r="D1331" s="8" t="str">
        <f t="shared" si="42"/>
        <v>1250Vigilancia de la salud ambiental</v>
      </c>
      <c r="E1331" s="8" t="s">
        <v>285</v>
      </c>
      <c r="F1331" s="80" t="s">
        <v>291</v>
      </c>
      <c r="G1331" s="80" t="s">
        <v>507</v>
      </c>
      <c r="H1331" s="80" t="s">
        <v>406</v>
      </c>
      <c r="I1331" s="136" t="s">
        <v>504</v>
      </c>
      <c r="J1331" s="136" t="s">
        <v>504</v>
      </c>
      <c r="K1331" s="80" t="s">
        <v>445</v>
      </c>
      <c r="L1331" s="80" t="s">
        <v>522</v>
      </c>
      <c r="M1331" s="8" t="str">
        <f t="shared" si="41"/>
        <v>1250Vigilancia de la salud ambientalRAFAEL URIBE URIBEJ. SEPTIEMBRE 2025</v>
      </c>
      <c r="N1331" s="127">
        <v>0</v>
      </c>
      <c r="O1331" s="127" cm="1">
        <f t="array" ref="O1331">IFERROR(S1331/Q1331:Q1331,0)</f>
        <v>353753</v>
      </c>
      <c r="P1331" s="127"/>
      <c r="Q1331" s="81">
        <v>1</v>
      </c>
      <c r="R1331" s="98"/>
      <c r="S1331" s="99">
        <v>353753</v>
      </c>
      <c r="T1331" s="98"/>
      <c r="U1331" s="81">
        <v>1</v>
      </c>
      <c r="V1331" s="98"/>
      <c r="W1331" s="82">
        <v>353753</v>
      </c>
    </row>
    <row r="1332" spans="2:23" ht="69" x14ac:dyDescent="0.35">
      <c r="B1332" s="80">
        <v>1251</v>
      </c>
      <c r="C1332" s="91" t="s">
        <v>70</v>
      </c>
      <c r="D1332" s="8" t="str">
        <f t="shared" si="42"/>
        <v>1251Vigilancia de la salud ambiental</v>
      </c>
      <c r="E1332" s="8" t="s">
        <v>285</v>
      </c>
      <c r="F1332" s="80" t="s">
        <v>291</v>
      </c>
      <c r="G1332" s="80" t="s">
        <v>475</v>
      </c>
      <c r="H1332" s="80" t="s">
        <v>406</v>
      </c>
      <c r="I1332" s="136" t="s">
        <v>504</v>
      </c>
      <c r="J1332" s="136" t="s">
        <v>504</v>
      </c>
      <c r="K1332" s="80" t="s">
        <v>447</v>
      </c>
      <c r="L1332" s="80" t="s">
        <v>522</v>
      </c>
      <c r="M1332" s="8" t="str">
        <f t="shared" si="41"/>
        <v>1251Vigilancia de la salud ambientalSANTA FEJ. SEPTIEMBRE 2025</v>
      </c>
      <c r="N1332" s="127">
        <v>0</v>
      </c>
      <c r="O1332" s="127" cm="1">
        <f t="array" ref="O1332">IFERROR(S1332/Q1332:Q1332,0)</f>
        <v>1491240</v>
      </c>
      <c r="P1332" s="127"/>
      <c r="Q1332" s="81">
        <v>2</v>
      </c>
      <c r="R1332" s="98"/>
      <c r="S1332" s="99">
        <v>2982480</v>
      </c>
      <c r="T1332" s="98"/>
      <c r="U1332" s="81">
        <v>2</v>
      </c>
      <c r="V1332" s="98"/>
      <c r="W1332" s="82">
        <v>2982480</v>
      </c>
    </row>
    <row r="1333" spans="2:23" ht="69" x14ac:dyDescent="0.35">
      <c r="B1333" s="80">
        <v>1251</v>
      </c>
      <c r="C1333" s="91" t="s">
        <v>70</v>
      </c>
      <c r="D1333" s="8" t="str">
        <f t="shared" si="42"/>
        <v>1251Vigilancia de la salud ambiental</v>
      </c>
      <c r="E1333" s="8" t="s">
        <v>285</v>
      </c>
      <c r="F1333" s="80" t="s">
        <v>291</v>
      </c>
      <c r="G1333" s="80" t="s">
        <v>475</v>
      </c>
      <c r="H1333" s="80" t="s">
        <v>406</v>
      </c>
      <c r="I1333" s="136" t="s">
        <v>504</v>
      </c>
      <c r="J1333" s="136" t="s">
        <v>504</v>
      </c>
      <c r="K1333" s="80" t="s">
        <v>446</v>
      </c>
      <c r="L1333" s="80" t="s">
        <v>522</v>
      </c>
      <c r="M1333" s="8" t="str">
        <f t="shared" si="41"/>
        <v>1251Vigilancia de la salud ambientalSAN CRISTOBALJ. SEPTIEMBRE 2025</v>
      </c>
      <c r="N1333" s="127">
        <v>0</v>
      </c>
      <c r="O1333" s="127" cm="1">
        <f t="array" ref="O1333">IFERROR(S1333/Q1333:Q1333,0)</f>
        <v>1491240</v>
      </c>
      <c r="P1333" s="127"/>
      <c r="Q1333" s="81">
        <v>1</v>
      </c>
      <c r="R1333" s="98"/>
      <c r="S1333" s="99">
        <v>1491240</v>
      </c>
      <c r="T1333" s="98"/>
      <c r="U1333" s="81">
        <v>1</v>
      </c>
      <c r="V1333" s="98"/>
      <c r="W1333" s="82">
        <v>1491240</v>
      </c>
    </row>
    <row r="1334" spans="2:23" ht="46" x14ac:dyDescent="0.35">
      <c r="B1334" s="80">
        <v>1252</v>
      </c>
      <c r="C1334" s="91" t="s">
        <v>70</v>
      </c>
      <c r="D1334" s="8" t="str">
        <f t="shared" si="42"/>
        <v>1252Vigilancia de la salud ambiental</v>
      </c>
      <c r="E1334" s="8" t="s">
        <v>285</v>
      </c>
      <c r="F1334" s="80" t="s">
        <v>291</v>
      </c>
      <c r="G1334" s="80" t="s">
        <v>476</v>
      </c>
      <c r="H1334" s="80" t="s">
        <v>406</v>
      </c>
      <c r="I1334" s="136" t="s">
        <v>504</v>
      </c>
      <c r="J1334" s="136" t="s">
        <v>504</v>
      </c>
      <c r="K1334" s="80" t="s">
        <v>447</v>
      </c>
      <c r="L1334" s="80" t="s">
        <v>522</v>
      </c>
      <c r="M1334" s="8" t="str">
        <f t="shared" si="41"/>
        <v>1252Vigilancia de la salud ambientalSANTA FEJ. SEPTIEMBRE 2025</v>
      </c>
      <c r="N1334" s="127">
        <v>0</v>
      </c>
      <c r="O1334" s="127" cm="1">
        <f t="array" ref="O1334">IFERROR(S1334/Q1334:Q1334,0)</f>
        <v>695912</v>
      </c>
      <c r="P1334" s="127"/>
      <c r="Q1334" s="81">
        <v>1</v>
      </c>
      <c r="R1334" s="98"/>
      <c r="S1334" s="99">
        <v>695912</v>
      </c>
      <c r="T1334" s="98"/>
      <c r="U1334" s="81">
        <v>1</v>
      </c>
      <c r="V1334" s="98"/>
      <c r="W1334" s="82">
        <v>695912</v>
      </c>
    </row>
    <row r="1335" spans="2:23" ht="48" x14ac:dyDescent="0.35">
      <c r="B1335" s="80">
        <v>1252</v>
      </c>
      <c r="C1335" s="91" t="s">
        <v>70</v>
      </c>
      <c r="D1335" s="8" t="str">
        <f t="shared" si="42"/>
        <v>1252Vigilancia de la salud ambiental</v>
      </c>
      <c r="E1335" s="8" t="s">
        <v>285</v>
      </c>
      <c r="F1335" s="80" t="s">
        <v>291</v>
      </c>
      <c r="G1335" s="80" t="s">
        <v>476</v>
      </c>
      <c r="H1335" s="80" t="s">
        <v>406</v>
      </c>
      <c r="I1335" s="136" t="s">
        <v>504</v>
      </c>
      <c r="J1335" s="136" t="s">
        <v>504</v>
      </c>
      <c r="K1335" s="80" t="s">
        <v>444</v>
      </c>
      <c r="L1335" s="80" t="s">
        <v>522</v>
      </c>
      <c r="M1335" s="8" t="str">
        <f t="shared" si="41"/>
        <v>1252Vigilancia de la salud ambientalMARTIRESJ. SEPTIEMBRE 2025</v>
      </c>
      <c r="N1335" s="127">
        <v>0</v>
      </c>
      <c r="O1335" s="127" cm="1">
        <f t="array" ref="O1335">IFERROR(S1335/Q1335:Q1335,0)</f>
        <v>695912</v>
      </c>
      <c r="P1335" s="127"/>
      <c r="Q1335" s="81">
        <v>1</v>
      </c>
      <c r="R1335" s="98"/>
      <c r="S1335" s="99">
        <v>695912</v>
      </c>
      <c r="T1335" s="98"/>
      <c r="U1335" s="81">
        <v>1</v>
      </c>
      <c r="V1335" s="98"/>
      <c r="W1335" s="82">
        <v>695912</v>
      </c>
    </row>
    <row r="1336" spans="2:23" ht="60" x14ac:dyDescent="0.35">
      <c r="B1336" s="80">
        <v>1252</v>
      </c>
      <c r="C1336" s="91" t="s">
        <v>70</v>
      </c>
      <c r="D1336" s="8" t="str">
        <f t="shared" si="42"/>
        <v>1252Vigilancia de la salud ambiental</v>
      </c>
      <c r="E1336" s="8" t="s">
        <v>285</v>
      </c>
      <c r="F1336" s="80" t="s">
        <v>291</v>
      </c>
      <c r="G1336" s="80" t="s">
        <v>476</v>
      </c>
      <c r="H1336" s="80" t="s">
        <v>406</v>
      </c>
      <c r="I1336" s="136" t="s">
        <v>504</v>
      </c>
      <c r="J1336" s="136" t="s">
        <v>504</v>
      </c>
      <c r="K1336" s="80" t="s">
        <v>442</v>
      </c>
      <c r="L1336" s="80" t="s">
        <v>522</v>
      </c>
      <c r="M1336" s="8" t="str">
        <f t="shared" si="41"/>
        <v>1252Vigilancia de la salud ambientalANTONIO NARIÑOJ. SEPTIEMBRE 2025</v>
      </c>
      <c r="N1336" s="127">
        <v>0</v>
      </c>
      <c r="O1336" s="127" cm="1">
        <f t="array" ref="O1336">IFERROR(S1336/Q1336:Q1336,0)</f>
        <v>695912</v>
      </c>
      <c r="P1336" s="127"/>
      <c r="Q1336" s="81">
        <v>1</v>
      </c>
      <c r="R1336" s="98"/>
      <c r="S1336" s="99">
        <v>695912</v>
      </c>
      <c r="T1336" s="98"/>
      <c r="U1336" s="81">
        <v>1</v>
      </c>
      <c r="V1336" s="98"/>
      <c r="W1336" s="82">
        <v>695912</v>
      </c>
    </row>
    <row r="1337" spans="2:23" ht="48" x14ac:dyDescent="0.35">
      <c r="B1337" s="80">
        <v>1254</v>
      </c>
      <c r="C1337" s="91" t="s">
        <v>70</v>
      </c>
      <c r="D1337" s="8" t="str">
        <f t="shared" si="42"/>
        <v>1254Vigilancia de la salud ambiental</v>
      </c>
      <c r="E1337" s="8" t="s">
        <v>285</v>
      </c>
      <c r="F1337" s="80" t="s">
        <v>291</v>
      </c>
      <c r="G1337" s="80" t="s">
        <v>477</v>
      </c>
      <c r="H1337" s="80" t="s">
        <v>406</v>
      </c>
      <c r="I1337" s="136" t="s">
        <v>504</v>
      </c>
      <c r="J1337" s="136" t="s">
        <v>504</v>
      </c>
      <c r="K1337" s="80" t="s">
        <v>444</v>
      </c>
      <c r="L1337" s="80" t="s">
        <v>522</v>
      </c>
      <c r="M1337" s="8" t="str">
        <f t="shared" si="41"/>
        <v>1254Vigilancia de la salud ambientalMARTIRESJ. SEPTIEMBRE 2025</v>
      </c>
      <c r="N1337" s="127">
        <v>0</v>
      </c>
      <c r="O1337" s="127" cm="1">
        <f t="array" ref="O1337">IFERROR(S1337/Q1337:Q1337,0)</f>
        <v>157216</v>
      </c>
      <c r="P1337" s="127"/>
      <c r="Q1337" s="81">
        <v>1</v>
      </c>
      <c r="R1337" s="98"/>
      <c r="S1337" s="99">
        <v>157216</v>
      </c>
      <c r="T1337" s="98"/>
      <c r="U1337" s="81">
        <v>1</v>
      </c>
      <c r="V1337" s="98"/>
      <c r="W1337" s="82">
        <v>157216</v>
      </c>
    </row>
    <row r="1338" spans="2:23" ht="60" x14ac:dyDescent="0.35">
      <c r="B1338" s="80">
        <v>1256</v>
      </c>
      <c r="C1338" s="91" t="s">
        <v>70</v>
      </c>
      <c r="D1338" s="8" t="str">
        <f t="shared" si="42"/>
        <v>1256Vigilancia de la salud ambiental</v>
      </c>
      <c r="E1338" s="8" t="s">
        <v>285</v>
      </c>
      <c r="F1338" s="80" t="s">
        <v>291</v>
      </c>
      <c r="G1338" s="80" t="s">
        <v>472</v>
      </c>
      <c r="H1338" s="80" t="s">
        <v>406</v>
      </c>
      <c r="I1338" s="136" t="s">
        <v>504</v>
      </c>
      <c r="J1338" s="136" t="s">
        <v>504</v>
      </c>
      <c r="K1338" s="80" t="s">
        <v>442</v>
      </c>
      <c r="L1338" s="80" t="s">
        <v>522</v>
      </c>
      <c r="M1338" s="8" t="str">
        <f t="shared" si="41"/>
        <v>1256Vigilancia de la salud ambientalANTONIO NARIÑOJ. SEPTIEMBRE 2025</v>
      </c>
      <c r="N1338" s="127">
        <v>0</v>
      </c>
      <c r="O1338" s="127" cm="1">
        <f t="array" ref="O1338">IFERROR(S1338/Q1338:Q1338,0)</f>
        <v>0</v>
      </c>
      <c r="P1338" s="127"/>
      <c r="Q1338" s="81">
        <v>0</v>
      </c>
      <c r="R1338" s="98"/>
      <c r="S1338" s="99">
        <v>0</v>
      </c>
      <c r="T1338" s="98"/>
      <c r="U1338" s="81">
        <v>0</v>
      </c>
      <c r="V1338" s="98"/>
      <c r="W1338" s="82">
        <v>0</v>
      </c>
    </row>
    <row r="1339" spans="2:23" ht="48" x14ac:dyDescent="0.35">
      <c r="B1339" s="80">
        <v>1257</v>
      </c>
      <c r="C1339" s="91" t="s">
        <v>70</v>
      </c>
      <c r="D1339" s="8" t="str">
        <f t="shared" si="42"/>
        <v>1257Vigilancia de la salud ambiental</v>
      </c>
      <c r="E1339" s="8" t="s">
        <v>285</v>
      </c>
      <c r="F1339" s="80" t="s">
        <v>291</v>
      </c>
      <c r="G1339" s="80" t="s">
        <v>478</v>
      </c>
      <c r="H1339" s="80" t="s">
        <v>406</v>
      </c>
      <c r="I1339" s="136" t="s">
        <v>504</v>
      </c>
      <c r="J1339" s="136" t="s">
        <v>504</v>
      </c>
      <c r="K1339" s="80" t="s">
        <v>444</v>
      </c>
      <c r="L1339" s="80" t="s">
        <v>522</v>
      </c>
      <c r="M1339" s="8" t="str">
        <f t="shared" si="41"/>
        <v>1257Vigilancia de la salud ambientalMARTIRESJ. SEPTIEMBRE 2025</v>
      </c>
      <c r="N1339" s="127">
        <v>0</v>
      </c>
      <c r="O1339" s="127" cm="1">
        <f t="array" ref="O1339">IFERROR(S1339/Q1339:Q1339,0)</f>
        <v>64023904</v>
      </c>
      <c r="P1339" s="127"/>
      <c r="Q1339" s="81">
        <v>1</v>
      </c>
      <c r="R1339" s="98"/>
      <c r="S1339" s="99">
        <v>64023904</v>
      </c>
      <c r="T1339" s="98"/>
      <c r="U1339" s="81">
        <v>1</v>
      </c>
      <c r="V1339" s="98"/>
      <c r="W1339" s="82">
        <v>64023904</v>
      </c>
    </row>
    <row r="1340" spans="2:23" ht="115" x14ac:dyDescent="0.35">
      <c r="B1340" s="80">
        <v>1277</v>
      </c>
      <c r="C1340" s="91" t="s">
        <v>70</v>
      </c>
      <c r="D1340" s="8" t="str">
        <f t="shared" si="42"/>
        <v>1277Vigilancia de la salud ambiental</v>
      </c>
      <c r="E1340" s="8" t="s">
        <v>285</v>
      </c>
      <c r="F1340" s="80" t="s">
        <v>289</v>
      </c>
      <c r="G1340" s="80" t="s">
        <v>490</v>
      </c>
      <c r="H1340" s="80" t="s">
        <v>406</v>
      </c>
      <c r="I1340" s="136" t="s">
        <v>504</v>
      </c>
      <c r="J1340" s="136" t="s">
        <v>504</v>
      </c>
      <c r="K1340" s="80" t="s">
        <v>446</v>
      </c>
      <c r="L1340" s="80" t="s">
        <v>522</v>
      </c>
      <c r="M1340" s="8" t="str">
        <f t="shared" si="41"/>
        <v>1277Vigilancia de la salud ambientalSAN CRISTOBALJ. SEPTIEMBRE 2025</v>
      </c>
      <c r="N1340" s="127">
        <v>0</v>
      </c>
      <c r="O1340" s="127" cm="1">
        <f t="array" ref="O1340">IFERROR(S1340/Q1340:Q1340,0)</f>
        <v>0</v>
      </c>
      <c r="P1340" s="127"/>
      <c r="Q1340" s="81">
        <v>0</v>
      </c>
      <c r="R1340" s="98"/>
      <c r="S1340" s="99">
        <v>0</v>
      </c>
      <c r="T1340" s="98"/>
      <c r="U1340" s="81">
        <v>0</v>
      </c>
      <c r="V1340" s="98"/>
      <c r="W1340" s="82">
        <v>0</v>
      </c>
    </row>
    <row r="1341" spans="2:23" ht="43.5" x14ac:dyDescent="0.35">
      <c r="B1341" s="80">
        <v>1281</v>
      </c>
      <c r="C1341" s="91" t="s">
        <v>70</v>
      </c>
      <c r="D1341" s="8" t="str">
        <f t="shared" si="42"/>
        <v>1281Vigilancia de la salud ambiental</v>
      </c>
      <c r="E1341" s="8" t="s">
        <v>285</v>
      </c>
      <c r="F1341" s="80" t="s">
        <v>289</v>
      </c>
      <c r="G1341" s="80" t="s">
        <v>349</v>
      </c>
      <c r="H1341" s="80" t="s">
        <v>406</v>
      </c>
      <c r="I1341" s="136" t="s">
        <v>504</v>
      </c>
      <c r="J1341" s="136" t="s">
        <v>504</v>
      </c>
      <c r="K1341" s="80" t="s">
        <v>447</v>
      </c>
      <c r="L1341" s="80" t="s">
        <v>522</v>
      </c>
      <c r="M1341" s="8" t="str">
        <f t="shared" si="41"/>
        <v>1281Vigilancia de la salud ambientalSANTA FEJ. SEPTIEMBRE 2025</v>
      </c>
      <c r="N1341" s="127">
        <v>0</v>
      </c>
      <c r="O1341" s="127" cm="1">
        <f t="array" ref="O1341">IFERROR(S1341/Q1341:Q1341,0)</f>
        <v>0</v>
      </c>
      <c r="P1341" s="127"/>
      <c r="Q1341" s="81">
        <v>0</v>
      </c>
      <c r="R1341" s="98"/>
      <c r="S1341" s="99">
        <v>0</v>
      </c>
      <c r="T1341" s="98"/>
      <c r="U1341" s="81">
        <v>0</v>
      </c>
      <c r="V1341" s="98"/>
      <c r="W1341" s="82">
        <v>0</v>
      </c>
    </row>
    <row r="1342" spans="2:23" ht="48" x14ac:dyDescent="0.35">
      <c r="B1342" s="80">
        <v>1281</v>
      </c>
      <c r="C1342" s="91" t="s">
        <v>70</v>
      </c>
      <c r="D1342" s="8" t="str">
        <f t="shared" si="42"/>
        <v>1281Vigilancia de la salud ambiental</v>
      </c>
      <c r="E1342" s="8" t="s">
        <v>285</v>
      </c>
      <c r="F1342" s="80" t="s">
        <v>289</v>
      </c>
      <c r="G1342" s="80" t="s">
        <v>349</v>
      </c>
      <c r="H1342" s="80" t="s">
        <v>406</v>
      </c>
      <c r="I1342" s="136" t="s">
        <v>504</v>
      </c>
      <c r="J1342" s="136" t="s">
        <v>504</v>
      </c>
      <c r="K1342" s="80" t="s">
        <v>444</v>
      </c>
      <c r="L1342" s="80" t="s">
        <v>522</v>
      </c>
      <c r="M1342" s="8" t="str">
        <f t="shared" si="41"/>
        <v>1281Vigilancia de la salud ambientalMARTIRESJ. SEPTIEMBRE 2025</v>
      </c>
      <c r="N1342" s="127">
        <v>0</v>
      </c>
      <c r="O1342" s="127" cm="1">
        <f t="array" ref="O1342">IFERROR(S1342/Q1342:Q1342,0)</f>
        <v>0</v>
      </c>
      <c r="P1342" s="127"/>
      <c r="Q1342" s="81">
        <v>0</v>
      </c>
      <c r="R1342" s="98"/>
      <c r="S1342" s="99">
        <v>0</v>
      </c>
      <c r="T1342" s="98"/>
      <c r="U1342" s="81">
        <v>0</v>
      </c>
      <c r="V1342" s="98"/>
      <c r="W1342" s="82">
        <v>0</v>
      </c>
    </row>
    <row r="1343" spans="2:23" ht="60" x14ac:dyDescent="0.35">
      <c r="B1343" s="80">
        <v>1281</v>
      </c>
      <c r="C1343" s="91" t="s">
        <v>70</v>
      </c>
      <c r="D1343" s="8" t="str">
        <f t="shared" si="42"/>
        <v>1281Vigilancia de la salud ambiental</v>
      </c>
      <c r="E1343" s="8" t="s">
        <v>285</v>
      </c>
      <c r="F1343" s="80" t="s">
        <v>289</v>
      </c>
      <c r="G1343" s="80" t="s">
        <v>349</v>
      </c>
      <c r="H1343" s="80" t="s">
        <v>406</v>
      </c>
      <c r="I1343" s="136" t="s">
        <v>504</v>
      </c>
      <c r="J1343" s="136" t="s">
        <v>504</v>
      </c>
      <c r="K1343" s="80" t="s">
        <v>442</v>
      </c>
      <c r="L1343" s="80" t="s">
        <v>522</v>
      </c>
      <c r="M1343" s="8" t="str">
        <f t="shared" si="41"/>
        <v>1281Vigilancia de la salud ambientalANTONIO NARIÑOJ. SEPTIEMBRE 2025</v>
      </c>
      <c r="N1343" s="127">
        <v>0</v>
      </c>
      <c r="O1343" s="127" cm="1">
        <f t="array" ref="O1343">IFERROR(S1343/Q1343:Q1343,0)</f>
        <v>0</v>
      </c>
      <c r="P1343" s="127"/>
      <c r="Q1343" s="81">
        <v>0</v>
      </c>
      <c r="R1343" s="98"/>
      <c r="S1343" s="99">
        <v>0</v>
      </c>
      <c r="T1343" s="98"/>
      <c r="U1343" s="81">
        <v>0</v>
      </c>
      <c r="V1343" s="98"/>
      <c r="W1343" s="82">
        <v>0</v>
      </c>
    </row>
    <row r="1344" spans="2:23" ht="48" x14ac:dyDescent="0.35">
      <c r="B1344" s="80">
        <v>1281</v>
      </c>
      <c r="C1344" s="91" t="s">
        <v>70</v>
      </c>
      <c r="D1344" s="8" t="str">
        <f t="shared" si="42"/>
        <v>1281Vigilancia de la salud ambiental</v>
      </c>
      <c r="E1344" s="8" t="s">
        <v>285</v>
      </c>
      <c r="F1344" s="80" t="s">
        <v>289</v>
      </c>
      <c r="G1344" s="80" t="s">
        <v>349</v>
      </c>
      <c r="H1344" s="80" t="s">
        <v>406</v>
      </c>
      <c r="I1344" s="136" t="s">
        <v>504</v>
      </c>
      <c r="J1344" s="136" t="s">
        <v>504</v>
      </c>
      <c r="K1344" s="80" t="s">
        <v>443</v>
      </c>
      <c r="L1344" s="80" t="s">
        <v>522</v>
      </c>
      <c r="M1344" s="8" t="str">
        <f t="shared" si="41"/>
        <v>1281Vigilancia de la salud ambientalCANDELARIAJ. SEPTIEMBRE 2025</v>
      </c>
      <c r="N1344" s="127">
        <v>0</v>
      </c>
      <c r="O1344" s="127" cm="1">
        <f t="array" ref="O1344">IFERROR(S1344/Q1344:Q1344,0)</f>
        <v>90168</v>
      </c>
      <c r="P1344" s="127"/>
      <c r="Q1344" s="81">
        <v>3</v>
      </c>
      <c r="R1344" s="98"/>
      <c r="S1344" s="99">
        <v>270504</v>
      </c>
      <c r="T1344" s="98"/>
      <c r="U1344" s="81">
        <v>3</v>
      </c>
      <c r="V1344" s="98"/>
      <c r="W1344" s="82">
        <v>270504</v>
      </c>
    </row>
    <row r="1345" spans="2:23" ht="60" x14ac:dyDescent="0.35">
      <c r="B1345" s="80">
        <v>1735</v>
      </c>
      <c r="C1345" s="91" t="s">
        <v>70</v>
      </c>
      <c r="D1345" s="8" t="str">
        <f t="shared" si="42"/>
        <v>1735Vigilancia de la salud ambiental</v>
      </c>
      <c r="E1345" s="8" t="s">
        <v>285</v>
      </c>
      <c r="F1345" s="80" t="s">
        <v>291</v>
      </c>
      <c r="G1345" s="80" t="s">
        <v>350</v>
      </c>
      <c r="H1345" s="80" t="s">
        <v>406</v>
      </c>
      <c r="I1345" s="136" t="s">
        <v>504</v>
      </c>
      <c r="J1345" s="136" t="s">
        <v>504</v>
      </c>
      <c r="K1345" s="80" t="s">
        <v>442</v>
      </c>
      <c r="L1345" s="80" t="s">
        <v>522</v>
      </c>
      <c r="M1345" s="8" t="str">
        <f t="shared" si="41"/>
        <v>1735Vigilancia de la salud ambientalANTONIO NARIÑOJ. SEPTIEMBRE 2025</v>
      </c>
      <c r="N1345" s="127">
        <v>0</v>
      </c>
      <c r="O1345" s="127" cm="1">
        <f t="array" ref="O1345">IFERROR(S1345/Q1345:Q1345,0)</f>
        <v>29478</v>
      </c>
      <c r="P1345" s="127"/>
      <c r="Q1345" s="81">
        <v>20</v>
      </c>
      <c r="R1345" s="98"/>
      <c r="S1345" s="99">
        <v>589560</v>
      </c>
      <c r="T1345" s="98"/>
      <c r="U1345" s="81">
        <v>20</v>
      </c>
      <c r="V1345" s="98"/>
      <c r="W1345" s="82">
        <v>589560</v>
      </c>
    </row>
    <row r="1346" spans="2:23" ht="57.5" x14ac:dyDescent="0.35">
      <c r="B1346" s="80">
        <v>1735</v>
      </c>
      <c r="C1346" s="91" t="s">
        <v>70</v>
      </c>
      <c r="D1346" s="8" t="str">
        <f t="shared" si="42"/>
        <v>1735Vigilancia de la salud ambiental</v>
      </c>
      <c r="E1346" s="8" t="s">
        <v>285</v>
      </c>
      <c r="F1346" s="80" t="s">
        <v>291</v>
      </c>
      <c r="G1346" s="80" t="s">
        <v>350</v>
      </c>
      <c r="H1346" s="80" t="s">
        <v>406</v>
      </c>
      <c r="I1346" s="136" t="s">
        <v>504</v>
      </c>
      <c r="J1346" s="136" t="s">
        <v>504</v>
      </c>
      <c r="K1346" s="80" t="s">
        <v>443</v>
      </c>
      <c r="L1346" s="80" t="s">
        <v>522</v>
      </c>
      <c r="M1346" s="8" t="str">
        <f t="shared" si="41"/>
        <v>1735Vigilancia de la salud ambientalCANDELARIAJ. SEPTIEMBRE 2025</v>
      </c>
      <c r="N1346" s="127">
        <v>0</v>
      </c>
      <c r="O1346" s="127" cm="1">
        <f t="array" ref="O1346">IFERROR(S1346/Q1346:Q1346,0)</f>
        <v>0</v>
      </c>
      <c r="P1346" s="127"/>
      <c r="Q1346" s="81">
        <v>0</v>
      </c>
      <c r="R1346" s="98"/>
      <c r="S1346" s="99">
        <v>0</v>
      </c>
      <c r="T1346" s="98"/>
      <c r="U1346" s="81">
        <v>0</v>
      </c>
      <c r="V1346" s="98"/>
      <c r="W1346" s="82">
        <v>0</v>
      </c>
    </row>
    <row r="1347" spans="2:23" ht="48" x14ac:dyDescent="0.35">
      <c r="B1347" s="80">
        <v>1736</v>
      </c>
      <c r="C1347" s="91" t="s">
        <v>70</v>
      </c>
      <c r="D1347" s="8" t="str">
        <f t="shared" si="42"/>
        <v>1736Vigilancia de la salud ambiental</v>
      </c>
      <c r="E1347" s="8" t="s">
        <v>285</v>
      </c>
      <c r="F1347" s="80" t="s">
        <v>292</v>
      </c>
      <c r="G1347" s="80" t="s">
        <v>351</v>
      </c>
      <c r="H1347" s="80" t="s">
        <v>411</v>
      </c>
      <c r="I1347" s="136" t="s">
        <v>504</v>
      </c>
      <c r="J1347" s="136" t="s">
        <v>504</v>
      </c>
      <c r="K1347" s="80" t="s">
        <v>443</v>
      </c>
      <c r="L1347" s="80" t="s">
        <v>522</v>
      </c>
      <c r="M1347" s="8" t="str">
        <f t="shared" ref="M1347:M1410" si="43">+D1347&amp;K1347&amp;L1347</f>
        <v>1736Vigilancia de la salud ambientalCANDELARIAJ. SEPTIEMBRE 2025</v>
      </c>
      <c r="N1347" s="127">
        <v>0</v>
      </c>
      <c r="O1347" s="127" cm="1">
        <f t="array" ref="O1347">IFERROR(S1347/Q1347:Q1347,0)</f>
        <v>5530386</v>
      </c>
      <c r="P1347" s="127"/>
      <c r="Q1347" s="81">
        <v>2</v>
      </c>
      <c r="R1347" s="98"/>
      <c r="S1347" s="99">
        <v>11060772</v>
      </c>
      <c r="T1347" s="98"/>
      <c r="U1347" s="81">
        <v>2</v>
      </c>
      <c r="V1347" s="98"/>
      <c r="W1347" s="82">
        <v>11060772</v>
      </c>
    </row>
    <row r="1348" spans="2:23" ht="48" x14ac:dyDescent="0.35">
      <c r="B1348" s="80">
        <v>1737</v>
      </c>
      <c r="C1348" s="91" t="s">
        <v>70</v>
      </c>
      <c r="D1348" s="8" t="str">
        <f t="shared" ref="D1348:D1411" si="44">+B1348&amp;C1348</f>
        <v>1737Vigilancia de la salud ambiental</v>
      </c>
      <c r="E1348" s="8" t="s">
        <v>285</v>
      </c>
      <c r="F1348" s="80" t="s">
        <v>292</v>
      </c>
      <c r="G1348" s="80" t="s">
        <v>352</v>
      </c>
      <c r="H1348" s="80" t="s">
        <v>406</v>
      </c>
      <c r="I1348" s="136" t="s">
        <v>504</v>
      </c>
      <c r="J1348" s="136" t="s">
        <v>504</v>
      </c>
      <c r="K1348" s="80" t="s">
        <v>446</v>
      </c>
      <c r="L1348" s="80" t="s">
        <v>522</v>
      </c>
      <c r="M1348" s="8" t="str">
        <f t="shared" si="43"/>
        <v>1737Vigilancia de la salud ambientalSAN CRISTOBALJ. SEPTIEMBRE 2025</v>
      </c>
      <c r="N1348" s="127">
        <v>0</v>
      </c>
      <c r="O1348" s="127" cm="1">
        <f t="array" ref="O1348">IFERROR(S1348/Q1348:Q1348,0)</f>
        <v>240448</v>
      </c>
      <c r="P1348" s="127"/>
      <c r="Q1348" s="81">
        <v>8</v>
      </c>
      <c r="R1348" s="98"/>
      <c r="S1348" s="99">
        <v>1923584</v>
      </c>
      <c r="T1348" s="98"/>
      <c r="U1348" s="81">
        <v>8</v>
      </c>
      <c r="V1348" s="98"/>
      <c r="W1348" s="82">
        <v>1923584</v>
      </c>
    </row>
    <row r="1349" spans="2:23" ht="48" x14ac:dyDescent="0.35">
      <c r="B1349" s="80">
        <v>1737</v>
      </c>
      <c r="C1349" s="91" t="s">
        <v>70</v>
      </c>
      <c r="D1349" s="8" t="str">
        <f t="shared" si="44"/>
        <v>1737Vigilancia de la salud ambiental</v>
      </c>
      <c r="E1349" s="8" t="s">
        <v>285</v>
      </c>
      <c r="F1349" s="80" t="s">
        <v>292</v>
      </c>
      <c r="G1349" s="80" t="s">
        <v>352</v>
      </c>
      <c r="H1349" s="80" t="s">
        <v>406</v>
      </c>
      <c r="I1349" s="136" t="s">
        <v>504</v>
      </c>
      <c r="J1349" s="136" t="s">
        <v>504</v>
      </c>
      <c r="K1349" s="80" t="s">
        <v>443</v>
      </c>
      <c r="L1349" s="80" t="s">
        <v>522</v>
      </c>
      <c r="M1349" s="8" t="str">
        <f t="shared" si="43"/>
        <v>1737Vigilancia de la salud ambientalCANDELARIAJ. SEPTIEMBRE 2025</v>
      </c>
      <c r="N1349" s="127">
        <v>0</v>
      </c>
      <c r="O1349" s="127" cm="1">
        <f t="array" ref="O1349">IFERROR(S1349/Q1349:Q1349,0)</f>
        <v>0</v>
      </c>
      <c r="P1349" s="127"/>
      <c r="Q1349" s="81">
        <v>0</v>
      </c>
      <c r="R1349" s="98"/>
      <c r="S1349" s="99">
        <v>0</v>
      </c>
      <c r="T1349" s="98"/>
      <c r="U1349" s="81">
        <v>0</v>
      </c>
      <c r="V1349" s="98"/>
      <c r="W1349" s="82">
        <v>0</v>
      </c>
    </row>
    <row r="1350" spans="2:23" ht="60" x14ac:dyDescent="0.35">
      <c r="B1350" s="80">
        <v>1737</v>
      </c>
      <c r="C1350" s="91" t="s">
        <v>70</v>
      </c>
      <c r="D1350" s="8" t="str">
        <f t="shared" si="44"/>
        <v>1737Vigilancia de la salud ambiental</v>
      </c>
      <c r="E1350" s="8" t="s">
        <v>285</v>
      </c>
      <c r="F1350" s="80" t="s">
        <v>292</v>
      </c>
      <c r="G1350" s="80" t="s">
        <v>352</v>
      </c>
      <c r="H1350" s="80" t="s">
        <v>406</v>
      </c>
      <c r="I1350" s="136" t="s">
        <v>504</v>
      </c>
      <c r="J1350" s="136" t="s">
        <v>504</v>
      </c>
      <c r="K1350" s="80" t="s">
        <v>445</v>
      </c>
      <c r="L1350" s="80" t="s">
        <v>522</v>
      </c>
      <c r="M1350" s="8" t="str">
        <f t="shared" si="43"/>
        <v>1737Vigilancia de la salud ambientalRAFAEL URIBE URIBEJ. SEPTIEMBRE 2025</v>
      </c>
      <c r="N1350" s="127">
        <v>0</v>
      </c>
      <c r="O1350" s="127" cm="1">
        <f t="array" ref="O1350">IFERROR(S1350/Q1350:Q1350,0)</f>
        <v>0</v>
      </c>
      <c r="P1350" s="127"/>
      <c r="Q1350" s="81">
        <v>0</v>
      </c>
      <c r="R1350" s="98"/>
      <c r="S1350" s="99">
        <v>0</v>
      </c>
      <c r="T1350" s="98"/>
      <c r="U1350" s="81">
        <v>0</v>
      </c>
      <c r="V1350" s="98"/>
      <c r="W1350" s="82">
        <v>0</v>
      </c>
    </row>
    <row r="1351" spans="2:23" ht="57.5" x14ac:dyDescent="0.35">
      <c r="B1351" s="80">
        <v>1741</v>
      </c>
      <c r="C1351" s="91" t="s">
        <v>70</v>
      </c>
      <c r="D1351" s="8" t="str">
        <f t="shared" si="44"/>
        <v>1741Vigilancia de la salud ambiental</v>
      </c>
      <c r="E1351" s="8" t="s">
        <v>285</v>
      </c>
      <c r="F1351" s="80" t="s">
        <v>288</v>
      </c>
      <c r="G1351" s="80" t="s">
        <v>422</v>
      </c>
      <c r="H1351" s="80" t="s">
        <v>406</v>
      </c>
      <c r="I1351" s="136" t="s">
        <v>504</v>
      </c>
      <c r="J1351" s="136" t="s">
        <v>504</v>
      </c>
      <c r="K1351" s="80" t="s">
        <v>444</v>
      </c>
      <c r="L1351" s="80" t="s">
        <v>522</v>
      </c>
      <c r="M1351" s="8" t="str">
        <f t="shared" si="43"/>
        <v>1741Vigilancia de la salud ambientalMARTIRESJ. SEPTIEMBRE 2025</v>
      </c>
      <c r="N1351" s="127">
        <v>0</v>
      </c>
      <c r="O1351" s="127" cm="1">
        <f t="array" ref="O1351">IFERROR(S1351/Q1351:Q1351,0)</f>
        <v>198832</v>
      </c>
      <c r="P1351" s="127"/>
      <c r="Q1351" s="81">
        <v>1</v>
      </c>
      <c r="R1351" s="98"/>
      <c r="S1351" s="99">
        <v>198832</v>
      </c>
      <c r="T1351" s="98"/>
      <c r="U1351" s="81">
        <v>1</v>
      </c>
      <c r="V1351" s="98"/>
      <c r="W1351" s="82">
        <v>198832</v>
      </c>
    </row>
    <row r="1352" spans="2:23" ht="60" x14ac:dyDescent="0.35">
      <c r="B1352" s="80">
        <v>1741</v>
      </c>
      <c r="C1352" s="91" t="s">
        <v>70</v>
      </c>
      <c r="D1352" s="8" t="str">
        <f t="shared" si="44"/>
        <v>1741Vigilancia de la salud ambiental</v>
      </c>
      <c r="E1352" s="8" t="s">
        <v>285</v>
      </c>
      <c r="F1352" s="80" t="s">
        <v>288</v>
      </c>
      <c r="G1352" s="80" t="s">
        <v>422</v>
      </c>
      <c r="H1352" s="80" t="s">
        <v>406</v>
      </c>
      <c r="I1352" s="136" t="s">
        <v>504</v>
      </c>
      <c r="J1352" s="136" t="s">
        <v>504</v>
      </c>
      <c r="K1352" s="80" t="s">
        <v>442</v>
      </c>
      <c r="L1352" s="80" t="s">
        <v>522</v>
      </c>
      <c r="M1352" s="8" t="str">
        <f t="shared" si="43"/>
        <v>1741Vigilancia de la salud ambientalANTONIO NARIÑOJ. SEPTIEMBRE 2025</v>
      </c>
      <c r="N1352" s="127">
        <v>0</v>
      </c>
      <c r="O1352" s="127" cm="1">
        <f t="array" ref="O1352">IFERROR(S1352/Q1352:Q1352,0)</f>
        <v>198832</v>
      </c>
      <c r="P1352" s="127"/>
      <c r="Q1352" s="81">
        <v>1</v>
      </c>
      <c r="R1352" s="98"/>
      <c r="S1352" s="99">
        <v>198832</v>
      </c>
      <c r="T1352" s="98"/>
      <c r="U1352" s="81">
        <v>1</v>
      </c>
      <c r="V1352" s="98"/>
      <c r="W1352" s="82">
        <v>198832</v>
      </c>
    </row>
    <row r="1353" spans="2:23" ht="60" x14ac:dyDescent="0.35">
      <c r="B1353" s="80">
        <v>1741</v>
      </c>
      <c r="C1353" s="91" t="s">
        <v>70</v>
      </c>
      <c r="D1353" s="8" t="str">
        <f t="shared" si="44"/>
        <v>1741Vigilancia de la salud ambiental</v>
      </c>
      <c r="E1353" s="8" t="s">
        <v>285</v>
      </c>
      <c r="F1353" s="80" t="s">
        <v>288</v>
      </c>
      <c r="G1353" s="80" t="s">
        <v>422</v>
      </c>
      <c r="H1353" s="80" t="s">
        <v>406</v>
      </c>
      <c r="I1353" s="136" t="s">
        <v>504</v>
      </c>
      <c r="J1353" s="136" t="s">
        <v>504</v>
      </c>
      <c r="K1353" s="80" t="s">
        <v>445</v>
      </c>
      <c r="L1353" s="80" t="s">
        <v>522</v>
      </c>
      <c r="M1353" s="8" t="str">
        <f t="shared" si="43"/>
        <v>1741Vigilancia de la salud ambientalRAFAEL URIBE URIBEJ. SEPTIEMBRE 2025</v>
      </c>
      <c r="N1353" s="127">
        <v>0</v>
      </c>
      <c r="O1353" s="127" cm="1">
        <f t="array" ref="O1353">IFERROR(S1353/Q1353:Q1353,0)</f>
        <v>198832</v>
      </c>
      <c r="P1353" s="127"/>
      <c r="Q1353" s="81">
        <v>1</v>
      </c>
      <c r="R1353" s="98"/>
      <c r="S1353" s="99">
        <v>198832</v>
      </c>
      <c r="T1353" s="98"/>
      <c r="U1353" s="81">
        <v>1</v>
      </c>
      <c r="V1353" s="98"/>
      <c r="W1353" s="82">
        <v>198832</v>
      </c>
    </row>
    <row r="1354" spans="2:23" ht="57.5" x14ac:dyDescent="0.35">
      <c r="B1354" s="80">
        <v>1742</v>
      </c>
      <c r="C1354" s="91" t="s">
        <v>70</v>
      </c>
      <c r="D1354" s="8" t="str">
        <f t="shared" si="44"/>
        <v>1742Vigilancia de la salud ambiental</v>
      </c>
      <c r="E1354" s="8" t="s">
        <v>285</v>
      </c>
      <c r="F1354" s="80" t="s">
        <v>288</v>
      </c>
      <c r="G1354" s="80" t="s">
        <v>353</v>
      </c>
      <c r="H1354" s="80" t="s">
        <v>406</v>
      </c>
      <c r="I1354" s="136" t="s">
        <v>504</v>
      </c>
      <c r="J1354" s="136" t="s">
        <v>504</v>
      </c>
      <c r="K1354" s="80" t="s">
        <v>447</v>
      </c>
      <c r="L1354" s="80" t="s">
        <v>522</v>
      </c>
      <c r="M1354" s="8" t="str">
        <f t="shared" si="43"/>
        <v>1742Vigilancia de la salud ambientalSANTA FEJ. SEPTIEMBRE 2025</v>
      </c>
      <c r="N1354" s="127">
        <v>0</v>
      </c>
      <c r="O1354" s="127" cm="1">
        <f t="array" ref="O1354">IFERROR(S1354/Q1354:Q1354,0)</f>
        <v>60112</v>
      </c>
      <c r="P1354" s="127"/>
      <c r="Q1354" s="81">
        <v>5</v>
      </c>
      <c r="R1354" s="98"/>
      <c r="S1354" s="99">
        <v>300560</v>
      </c>
      <c r="T1354" s="98"/>
      <c r="U1354" s="81">
        <v>3</v>
      </c>
      <c r="V1354" s="98"/>
      <c r="W1354" s="82">
        <v>180336</v>
      </c>
    </row>
    <row r="1355" spans="2:23" ht="57.5" x14ac:dyDescent="0.35">
      <c r="B1355" s="80">
        <v>1742</v>
      </c>
      <c r="C1355" s="91" t="s">
        <v>70</v>
      </c>
      <c r="D1355" s="8" t="str">
        <f t="shared" si="44"/>
        <v>1742Vigilancia de la salud ambiental</v>
      </c>
      <c r="E1355" s="8" t="s">
        <v>285</v>
      </c>
      <c r="F1355" s="80" t="s">
        <v>288</v>
      </c>
      <c r="G1355" s="80" t="s">
        <v>353</v>
      </c>
      <c r="H1355" s="80" t="s">
        <v>406</v>
      </c>
      <c r="I1355" s="136" t="s">
        <v>504</v>
      </c>
      <c r="J1355" s="136" t="s">
        <v>504</v>
      </c>
      <c r="K1355" s="80" t="s">
        <v>446</v>
      </c>
      <c r="L1355" s="80" t="s">
        <v>522</v>
      </c>
      <c r="M1355" s="8" t="str">
        <f t="shared" si="43"/>
        <v>1742Vigilancia de la salud ambientalSAN CRISTOBALJ. SEPTIEMBRE 2025</v>
      </c>
      <c r="N1355" s="127">
        <v>0</v>
      </c>
      <c r="O1355" s="127" cm="1">
        <f t="array" ref="O1355">IFERROR(S1355/Q1355:Q1355,0)</f>
        <v>60112</v>
      </c>
      <c r="P1355" s="127"/>
      <c r="Q1355" s="81">
        <v>20</v>
      </c>
      <c r="R1355" s="98"/>
      <c r="S1355" s="99">
        <v>1202240</v>
      </c>
      <c r="T1355" s="98"/>
      <c r="U1355" s="81">
        <v>17</v>
      </c>
      <c r="V1355" s="98"/>
      <c r="W1355" s="82">
        <v>1021904</v>
      </c>
    </row>
    <row r="1356" spans="2:23" ht="57.5" x14ac:dyDescent="0.35">
      <c r="B1356" s="80">
        <v>1742</v>
      </c>
      <c r="C1356" s="91" t="s">
        <v>70</v>
      </c>
      <c r="D1356" s="8" t="str">
        <f t="shared" si="44"/>
        <v>1742Vigilancia de la salud ambiental</v>
      </c>
      <c r="E1356" s="8" t="s">
        <v>285</v>
      </c>
      <c r="F1356" s="80" t="s">
        <v>288</v>
      </c>
      <c r="G1356" s="80" t="s">
        <v>353</v>
      </c>
      <c r="H1356" s="80" t="s">
        <v>406</v>
      </c>
      <c r="I1356" s="136" t="s">
        <v>504</v>
      </c>
      <c r="J1356" s="136" t="s">
        <v>504</v>
      </c>
      <c r="K1356" s="80" t="s">
        <v>444</v>
      </c>
      <c r="L1356" s="80" t="s">
        <v>522</v>
      </c>
      <c r="M1356" s="8" t="str">
        <f t="shared" si="43"/>
        <v>1742Vigilancia de la salud ambientalMARTIRESJ. SEPTIEMBRE 2025</v>
      </c>
      <c r="N1356" s="127">
        <v>0</v>
      </c>
      <c r="O1356" s="127" cm="1">
        <f t="array" ref="O1356">IFERROR(S1356/Q1356:Q1356,0)</f>
        <v>60112</v>
      </c>
      <c r="P1356" s="127"/>
      <c r="Q1356" s="81">
        <v>29</v>
      </c>
      <c r="R1356" s="98"/>
      <c r="S1356" s="99">
        <v>1743248</v>
      </c>
      <c r="T1356" s="98"/>
      <c r="U1356" s="81">
        <v>20</v>
      </c>
      <c r="V1356" s="98"/>
      <c r="W1356" s="82">
        <v>1202240</v>
      </c>
    </row>
    <row r="1357" spans="2:23" ht="60" x14ac:dyDescent="0.35">
      <c r="B1357" s="80">
        <v>1742</v>
      </c>
      <c r="C1357" s="91" t="s">
        <v>70</v>
      </c>
      <c r="D1357" s="8" t="str">
        <f t="shared" si="44"/>
        <v>1742Vigilancia de la salud ambiental</v>
      </c>
      <c r="E1357" s="8" t="s">
        <v>285</v>
      </c>
      <c r="F1357" s="80" t="s">
        <v>288</v>
      </c>
      <c r="G1357" s="80" t="s">
        <v>353</v>
      </c>
      <c r="H1357" s="80" t="s">
        <v>406</v>
      </c>
      <c r="I1357" s="136" t="s">
        <v>504</v>
      </c>
      <c r="J1357" s="136" t="s">
        <v>504</v>
      </c>
      <c r="K1357" s="80" t="s">
        <v>442</v>
      </c>
      <c r="L1357" s="80" t="s">
        <v>522</v>
      </c>
      <c r="M1357" s="8" t="str">
        <f t="shared" si="43"/>
        <v>1742Vigilancia de la salud ambientalANTONIO NARIÑOJ. SEPTIEMBRE 2025</v>
      </c>
      <c r="N1357" s="127">
        <v>0</v>
      </c>
      <c r="O1357" s="127" cm="1">
        <f t="array" ref="O1357">IFERROR(S1357/Q1357:Q1357,0)</f>
        <v>60112</v>
      </c>
      <c r="P1357" s="127"/>
      <c r="Q1357" s="81">
        <v>13</v>
      </c>
      <c r="R1357" s="98"/>
      <c r="S1357" s="99">
        <v>781456</v>
      </c>
      <c r="T1357" s="98"/>
      <c r="U1357" s="81">
        <v>7</v>
      </c>
      <c r="V1357" s="98"/>
      <c r="W1357" s="82">
        <v>420784</v>
      </c>
    </row>
    <row r="1358" spans="2:23" ht="57.5" x14ac:dyDescent="0.35">
      <c r="B1358" s="80">
        <v>1742</v>
      </c>
      <c r="C1358" s="91" t="s">
        <v>70</v>
      </c>
      <c r="D1358" s="8" t="str">
        <f t="shared" si="44"/>
        <v>1742Vigilancia de la salud ambiental</v>
      </c>
      <c r="E1358" s="8" t="s">
        <v>285</v>
      </c>
      <c r="F1358" s="80" t="s">
        <v>288</v>
      </c>
      <c r="G1358" s="80" t="s">
        <v>353</v>
      </c>
      <c r="H1358" s="80" t="s">
        <v>406</v>
      </c>
      <c r="I1358" s="136" t="s">
        <v>504</v>
      </c>
      <c r="J1358" s="136" t="s">
        <v>504</v>
      </c>
      <c r="K1358" s="80" t="s">
        <v>443</v>
      </c>
      <c r="L1358" s="80" t="s">
        <v>522</v>
      </c>
      <c r="M1358" s="8" t="str">
        <f t="shared" si="43"/>
        <v>1742Vigilancia de la salud ambientalCANDELARIAJ. SEPTIEMBRE 2025</v>
      </c>
      <c r="N1358" s="127">
        <v>0</v>
      </c>
      <c r="O1358" s="127" cm="1">
        <f t="array" ref="O1358">IFERROR(S1358/Q1358:Q1358,0)</f>
        <v>60112</v>
      </c>
      <c r="P1358" s="127"/>
      <c r="Q1358" s="81">
        <v>1</v>
      </c>
      <c r="R1358" s="98"/>
      <c r="S1358" s="99">
        <v>60112</v>
      </c>
      <c r="T1358" s="98"/>
      <c r="U1358" s="81">
        <v>0</v>
      </c>
      <c r="V1358" s="98"/>
      <c r="W1358" s="82">
        <v>0</v>
      </c>
    </row>
    <row r="1359" spans="2:23" ht="60" x14ac:dyDescent="0.35">
      <c r="B1359" s="80">
        <v>1742</v>
      </c>
      <c r="C1359" s="91" t="s">
        <v>70</v>
      </c>
      <c r="D1359" s="8" t="str">
        <f t="shared" si="44"/>
        <v>1742Vigilancia de la salud ambiental</v>
      </c>
      <c r="E1359" s="8" t="s">
        <v>285</v>
      </c>
      <c r="F1359" s="80" t="s">
        <v>288</v>
      </c>
      <c r="G1359" s="80" t="s">
        <v>353</v>
      </c>
      <c r="H1359" s="80" t="s">
        <v>406</v>
      </c>
      <c r="I1359" s="136" t="s">
        <v>504</v>
      </c>
      <c r="J1359" s="136" t="s">
        <v>504</v>
      </c>
      <c r="K1359" s="80" t="s">
        <v>445</v>
      </c>
      <c r="L1359" s="80" t="s">
        <v>522</v>
      </c>
      <c r="M1359" s="8" t="str">
        <f t="shared" si="43"/>
        <v>1742Vigilancia de la salud ambientalRAFAEL URIBE URIBEJ. SEPTIEMBRE 2025</v>
      </c>
      <c r="N1359" s="127">
        <v>0</v>
      </c>
      <c r="O1359" s="127" cm="1">
        <f t="array" ref="O1359">IFERROR(S1359/Q1359:Q1359,0)</f>
        <v>60112</v>
      </c>
      <c r="P1359" s="127"/>
      <c r="Q1359" s="81">
        <v>28</v>
      </c>
      <c r="R1359" s="98"/>
      <c r="S1359" s="99">
        <v>1683136</v>
      </c>
      <c r="T1359" s="98"/>
      <c r="U1359" s="81">
        <v>19</v>
      </c>
      <c r="V1359" s="98"/>
      <c r="W1359" s="82">
        <v>1142128</v>
      </c>
    </row>
    <row r="1360" spans="2:23" ht="48" x14ac:dyDescent="0.35">
      <c r="B1360" s="80">
        <v>1743</v>
      </c>
      <c r="C1360" s="91" t="s">
        <v>70</v>
      </c>
      <c r="D1360" s="8" t="str">
        <f t="shared" si="44"/>
        <v>1743Vigilancia de la salud ambiental</v>
      </c>
      <c r="E1360" s="8" t="s">
        <v>285</v>
      </c>
      <c r="F1360" s="80" t="s">
        <v>288</v>
      </c>
      <c r="G1360" s="80" t="s">
        <v>354</v>
      </c>
      <c r="H1360" s="80" t="s">
        <v>406</v>
      </c>
      <c r="I1360" s="136" t="s">
        <v>504</v>
      </c>
      <c r="J1360" s="136" t="s">
        <v>504</v>
      </c>
      <c r="K1360" s="80" t="s">
        <v>446</v>
      </c>
      <c r="L1360" s="80" t="s">
        <v>522</v>
      </c>
      <c r="M1360" s="8" t="str">
        <f t="shared" si="43"/>
        <v>1743Vigilancia de la salud ambientalSAN CRISTOBALJ. SEPTIEMBRE 2025</v>
      </c>
      <c r="N1360" s="127">
        <v>0</v>
      </c>
      <c r="O1360" s="127" cm="1">
        <f t="array" ref="O1360">IFERROR(S1360/Q1360:Q1360,0)</f>
        <v>90168</v>
      </c>
      <c r="P1360" s="127"/>
      <c r="Q1360" s="81">
        <v>1</v>
      </c>
      <c r="R1360" s="98"/>
      <c r="S1360" s="99">
        <v>90168</v>
      </c>
      <c r="T1360" s="98"/>
      <c r="U1360" s="81">
        <v>1</v>
      </c>
      <c r="V1360" s="98"/>
      <c r="W1360" s="82">
        <v>90168</v>
      </c>
    </row>
    <row r="1361" spans="2:23" ht="48" x14ac:dyDescent="0.35">
      <c r="B1361" s="80">
        <v>1743</v>
      </c>
      <c r="C1361" s="91" t="s">
        <v>70</v>
      </c>
      <c r="D1361" s="8" t="str">
        <f t="shared" si="44"/>
        <v>1743Vigilancia de la salud ambiental</v>
      </c>
      <c r="E1361" s="8" t="s">
        <v>285</v>
      </c>
      <c r="F1361" s="80" t="s">
        <v>288</v>
      </c>
      <c r="G1361" s="80" t="s">
        <v>354</v>
      </c>
      <c r="H1361" s="80" t="s">
        <v>406</v>
      </c>
      <c r="I1361" s="136" t="s">
        <v>504</v>
      </c>
      <c r="J1361" s="136" t="s">
        <v>504</v>
      </c>
      <c r="K1361" s="80" t="s">
        <v>444</v>
      </c>
      <c r="L1361" s="80" t="s">
        <v>522</v>
      </c>
      <c r="M1361" s="8" t="str">
        <f t="shared" si="43"/>
        <v>1743Vigilancia de la salud ambientalMARTIRESJ. SEPTIEMBRE 2025</v>
      </c>
      <c r="N1361" s="127">
        <v>0</v>
      </c>
      <c r="O1361" s="127" cm="1">
        <f t="array" ref="O1361">IFERROR(S1361/Q1361:Q1361,0)</f>
        <v>90168</v>
      </c>
      <c r="P1361" s="127"/>
      <c r="Q1361" s="81">
        <v>1</v>
      </c>
      <c r="R1361" s="98"/>
      <c r="S1361" s="99">
        <v>90168</v>
      </c>
      <c r="T1361" s="98"/>
      <c r="U1361" s="81">
        <v>0</v>
      </c>
      <c r="V1361" s="98"/>
      <c r="W1361" s="82">
        <v>0</v>
      </c>
    </row>
    <row r="1362" spans="2:23" ht="60" x14ac:dyDescent="0.35">
      <c r="B1362" s="80">
        <v>1743</v>
      </c>
      <c r="C1362" s="91" t="s">
        <v>70</v>
      </c>
      <c r="D1362" s="8" t="str">
        <f t="shared" si="44"/>
        <v>1743Vigilancia de la salud ambiental</v>
      </c>
      <c r="E1362" s="8" t="s">
        <v>285</v>
      </c>
      <c r="F1362" s="80" t="s">
        <v>288</v>
      </c>
      <c r="G1362" s="80" t="s">
        <v>354</v>
      </c>
      <c r="H1362" s="80" t="s">
        <v>406</v>
      </c>
      <c r="I1362" s="136" t="s">
        <v>504</v>
      </c>
      <c r="J1362" s="136" t="s">
        <v>504</v>
      </c>
      <c r="K1362" s="80" t="s">
        <v>445</v>
      </c>
      <c r="L1362" s="80" t="s">
        <v>522</v>
      </c>
      <c r="M1362" s="8" t="str">
        <f t="shared" si="43"/>
        <v>1743Vigilancia de la salud ambientalRAFAEL URIBE URIBEJ. SEPTIEMBRE 2025</v>
      </c>
      <c r="N1362" s="127">
        <v>0</v>
      </c>
      <c r="O1362" s="127" cm="1">
        <f t="array" ref="O1362">IFERROR(S1362/Q1362:Q1362,0)</f>
        <v>0</v>
      </c>
      <c r="P1362" s="127"/>
      <c r="Q1362" s="81">
        <v>0</v>
      </c>
      <c r="R1362" s="98"/>
      <c r="S1362" s="99">
        <v>0</v>
      </c>
      <c r="T1362" s="98"/>
      <c r="U1362" s="81">
        <v>0</v>
      </c>
      <c r="V1362" s="98"/>
      <c r="W1362" s="82">
        <v>0</v>
      </c>
    </row>
    <row r="1363" spans="2:23" ht="46" x14ac:dyDescent="0.35">
      <c r="B1363" s="80">
        <v>1744</v>
      </c>
      <c r="C1363" s="91" t="s">
        <v>70</v>
      </c>
      <c r="D1363" s="8" t="str">
        <f t="shared" si="44"/>
        <v>1744Vigilancia de la salud ambiental</v>
      </c>
      <c r="E1363" s="8" t="s">
        <v>285</v>
      </c>
      <c r="F1363" s="80" t="s">
        <v>288</v>
      </c>
      <c r="G1363" s="80" t="s">
        <v>355</v>
      </c>
      <c r="H1363" s="80" t="s">
        <v>406</v>
      </c>
      <c r="I1363" s="136" t="s">
        <v>504</v>
      </c>
      <c r="J1363" s="136" t="s">
        <v>504</v>
      </c>
      <c r="K1363" s="80" t="s">
        <v>447</v>
      </c>
      <c r="L1363" s="80" t="s">
        <v>522</v>
      </c>
      <c r="M1363" s="8" t="str">
        <f t="shared" si="43"/>
        <v>1744Vigilancia de la salud ambientalSANTA FEJ. SEPTIEMBRE 2025</v>
      </c>
      <c r="N1363" s="127">
        <v>0</v>
      </c>
      <c r="O1363" s="127" cm="1">
        <f t="array" ref="O1363">IFERROR(S1363/Q1363:Q1363,0)</f>
        <v>60112</v>
      </c>
      <c r="P1363" s="127"/>
      <c r="Q1363" s="81">
        <v>1</v>
      </c>
      <c r="R1363" s="98"/>
      <c r="S1363" s="99">
        <v>60112</v>
      </c>
      <c r="T1363" s="98"/>
      <c r="U1363" s="81">
        <v>0</v>
      </c>
      <c r="V1363" s="98"/>
      <c r="W1363" s="82">
        <v>0</v>
      </c>
    </row>
    <row r="1364" spans="2:23" ht="48" x14ac:dyDescent="0.35">
      <c r="B1364" s="80">
        <v>1744</v>
      </c>
      <c r="C1364" s="91" t="s">
        <v>70</v>
      </c>
      <c r="D1364" s="8" t="str">
        <f t="shared" si="44"/>
        <v>1744Vigilancia de la salud ambiental</v>
      </c>
      <c r="E1364" s="8" t="s">
        <v>285</v>
      </c>
      <c r="F1364" s="80" t="s">
        <v>288</v>
      </c>
      <c r="G1364" s="80" t="s">
        <v>355</v>
      </c>
      <c r="H1364" s="80" t="s">
        <v>406</v>
      </c>
      <c r="I1364" s="136" t="s">
        <v>504</v>
      </c>
      <c r="J1364" s="136" t="s">
        <v>504</v>
      </c>
      <c r="K1364" s="80" t="s">
        <v>446</v>
      </c>
      <c r="L1364" s="80" t="s">
        <v>522</v>
      </c>
      <c r="M1364" s="8" t="str">
        <f t="shared" si="43"/>
        <v>1744Vigilancia de la salud ambientalSAN CRISTOBALJ. SEPTIEMBRE 2025</v>
      </c>
      <c r="N1364" s="127">
        <v>0</v>
      </c>
      <c r="O1364" s="127" cm="1">
        <f t="array" ref="O1364">IFERROR(S1364/Q1364:Q1364,0)</f>
        <v>60112</v>
      </c>
      <c r="P1364" s="127"/>
      <c r="Q1364" s="81">
        <v>1</v>
      </c>
      <c r="R1364" s="98"/>
      <c r="S1364" s="99">
        <v>60112</v>
      </c>
      <c r="T1364" s="98"/>
      <c r="U1364" s="81">
        <v>1</v>
      </c>
      <c r="V1364" s="98"/>
      <c r="W1364" s="82">
        <v>60112</v>
      </c>
    </row>
    <row r="1365" spans="2:23" ht="48" x14ac:dyDescent="0.35">
      <c r="B1365" s="80">
        <v>1744</v>
      </c>
      <c r="C1365" s="91" t="s">
        <v>70</v>
      </c>
      <c r="D1365" s="8" t="str">
        <f t="shared" si="44"/>
        <v>1744Vigilancia de la salud ambiental</v>
      </c>
      <c r="E1365" s="8" t="s">
        <v>285</v>
      </c>
      <c r="F1365" s="80" t="s">
        <v>288</v>
      </c>
      <c r="G1365" s="80" t="s">
        <v>355</v>
      </c>
      <c r="H1365" s="80" t="s">
        <v>406</v>
      </c>
      <c r="I1365" s="136" t="s">
        <v>504</v>
      </c>
      <c r="J1365" s="136" t="s">
        <v>504</v>
      </c>
      <c r="K1365" s="80" t="s">
        <v>444</v>
      </c>
      <c r="L1365" s="80" t="s">
        <v>522</v>
      </c>
      <c r="M1365" s="8" t="str">
        <f t="shared" si="43"/>
        <v>1744Vigilancia de la salud ambientalMARTIRESJ. SEPTIEMBRE 2025</v>
      </c>
      <c r="N1365" s="127">
        <v>0</v>
      </c>
      <c r="O1365" s="127" cm="1">
        <f t="array" ref="O1365">IFERROR(S1365/Q1365:Q1365,0)</f>
        <v>60112</v>
      </c>
      <c r="P1365" s="127"/>
      <c r="Q1365" s="81">
        <v>11</v>
      </c>
      <c r="R1365" s="98"/>
      <c r="S1365" s="99">
        <v>661232</v>
      </c>
      <c r="T1365" s="98"/>
      <c r="U1365" s="81">
        <v>8</v>
      </c>
      <c r="V1365" s="98"/>
      <c r="W1365" s="82">
        <v>480896</v>
      </c>
    </row>
    <row r="1366" spans="2:23" ht="60" x14ac:dyDescent="0.35">
      <c r="B1366" s="80">
        <v>1744</v>
      </c>
      <c r="C1366" s="91" t="s">
        <v>70</v>
      </c>
      <c r="D1366" s="8" t="str">
        <f t="shared" si="44"/>
        <v>1744Vigilancia de la salud ambiental</v>
      </c>
      <c r="E1366" s="8" t="s">
        <v>285</v>
      </c>
      <c r="F1366" s="80" t="s">
        <v>288</v>
      </c>
      <c r="G1366" s="80" t="s">
        <v>355</v>
      </c>
      <c r="H1366" s="80" t="s">
        <v>406</v>
      </c>
      <c r="I1366" s="136" t="s">
        <v>504</v>
      </c>
      <c r="J1366" s="136" t="s">
        <v>504</v>
      </c>
      <c r="K1366" s="80" t="s">
        <v>442</v>
      </c>
      <c r="L1366" s="80" t="s">
        <v>522</v>
      </c>
      <c r="M1366" s="8" t="str">
        <f t="shared" si="43"/>
        <v>1744Vigilancia de la salud ambientalANTONIO NARIÑOJ. SEPTIEMBRE 2025</v>
      </c>
      <c r="N1366" s="127">
        <v>0</v>
      </c>
      <c r="O1366" s="127" cm="1">
        <f t="array" ref="O1366">IFERROR(S1366/Q1366:Q1366,0)</f>
        <v>60112</v>
      </c>
      <c r="P1366" s="127"/>
      <c r="Q1366" s="81">
        <v>5</v>
      </c>
      <c r="R1366" s="98"/>
      <c r="S1366" s="99">
        <v>300560</v>
      </c>
      <c r="T1366" s="98"/>
      <c r="U1366" s="81">
        <v>5</v>
      </c>
      <c r="V1366" s="98"/>
      <c r="W1366" s="82">
        <v>300560</v>
      </c>
    </row>
    <row r="1367" spans="2:23" ht="48" x14ac:dyDescent="0.35">
      <c r="B1367" s="80">
        <v>1744</v>
      </c>
      <c r="C1367" s="91" t="s">
        <v>70</v>
      </c>
      <c r="D1367" s="8" t="str">
        <f t="shared" si="44"/>
        <v>1744Vigilancia de la salud ambiental</v>
      </c>
      <c r="E1367" s="8" t="s">
        <v>285</v>
      </c>
      <c r="F1367" s="80" t="s">
        <v>288</v>
      </c>
      <c r="G1367" s="80" t="s">
        <v>355</v>
      </c>
      <c r="H1367" s="80" t="s">
        <v>406</v>
      </c>
      <c r="I1367" s="136" t="s">
        <v>504</v>
      </c>
      <c r="J1367" s="136" t="s">
        <v>504</v>
      </c>
      <c r="K1367" s="80" t="s">
        <v>443</v>
      </c>
      <c r="L1367" s="80" t="s">
        <v>522</v>
      </c>
      <c r="M1367" s="8" t="str">
        <f t="shared" si="43"/>
        <v>1744Vigilancia de la salud ambientalCANDELARIAJ. SEPTIEMBRE 2025</v>
      </c>
      <c r="N1367" s="127">
        <v>0</v>
      </c>
      <c r="O1367" s="127" cm="1">
        <f t="array" ref="O1367">IFERROR(S1367/Q1367:Q1367,0)</f>
        <v>60112</v>
      </c>
      <c r="P1367" s="127"/>
      <c r="Q1367" s="81">
        <v>1</v>
      </c>
      <c r="R1367" s="98"/>
      <c r="S1367" s="99">
        <v>60112</v>
      </c>
      <c r="T1367" s="98"/>
      <c r="U1367" s="81">
        <v>0</v>
      </c>
      <c r="V1367" s="98"/>
      <c r="W1367" s="82">
        <v>0</v>
      </c>
    </row>
    <row r="1368" spans="2:23" ht="60" x14ac:dyDescent="0.35">
      <c r="B1368" s="80">
        <v>1744</v>
      </c>
      <c r="C1368" s="91" t="s">
        <v>70</v>
      </c>
      <c r="D1368" s="8" t="str">
        <f t="shared" si="44"/>
        <v>1744Vigilancia de la salud ambiental</v>
      </c>
      <c r="E1368" s="8" t="s">
        <v>285</v>
      </c>
      <c r="F1368" s="80" t="s">
        <v>288</v>
      </c>
      <c r="G1368" s="80" t="s">
        <v>355</v>
      </c>
      <c r="H1368" s="80" t="s">
        <v>406</v>
      </c>
      <c r="I1368" s="136" t="s">
        <v>504</v>
      </c>
      <c r="J1368" s="136" t="s">
        <v>504</v>
      </c>
      <c r="K1368" s="80" t="s">
        <v>445</v>
      </c>
      <c r="L1368" s="80" t="s">
        <v>522</v>
      </c>
      <c r="M1368" s="8" t="str">
        <f t="shared" si="43"/>
        <v>1744Vigilancia de la salud ambientalRAFAEL URIBE URIBEJ. SEPTIEMBRE 2025</v>
      </c>
      <c r="N1368" s="127">
        <v>0</v>
      </c>
      <c r="O1368" s="127" cm="1">
        <f t="array" ref="O1368">IFERROR(S1368/Q1368:Q1368,0)</f>
        <v>60112</v>
      </c>
      <c r="P1368" s="127"/>
      <c r="Q1368" s="81">
        <v>3</v>
      </c>
      <c r="R1368" s="98"/>
      <c r="S1368" s="99">
        <v>180336</v>
      </c>
      <c r="T1368" s="98"/>
      <c r="U1368" s="81">
        <v>0</v>
      </c>
      <c r="V1368" s="98"/>
      <c r="W1368" s="82">
        <v>0</v>
      </c>
    </row>
    <row r="1369" spans="2:23" ht="46" x14ac:dyDescent="0.35">
      <c r="B1369" s="80">
        <v>1746</v>
      </c>
      <c r="C1369" s="91" t="s">
        <v>70</v>
      </c>
      <c r="D1369" s="8" t="str">
        <f t="shared" si="44"/>
        <v>1746Vigilancia de la salud ambiental</v>
      </c>
      <c r="E1369" s="8" t="s">
        <v>285</v>
      </c>
      <c r="F1369" s="80" t="s">
        <v>288</v>
      </c>
      <c r="G1369" s="80" t="s">
        <v>356</v>
      </c>
      <c r="H1369" s="80" t="s">
        <v>406</v>
      </c>
      <c r="I1369" s="136" t="s">
        <v>504</v>
      </c>
      <c r="J1369" s="136" t="s">
        <v>504</v>
      </c>
      <c r="K1369" s="80" t="s">
        <v>447</v>
      </c>
      <c r="L1369" s="80" t="s">
        <v>522</v>
      </c>
      <c r="M1369" s="8" t="str">
        <f t="shared" si="43"/>
        <v>1746Vigilancia de la salud ambientalSANTA FEJ. SEPTIEMBRE 2025</v>
      </c>
      <c r="N1369" s="127">
        <v>0</v>
      </c>
      <c r="O1369" s="127" cm="1">
        <f t="array" ref="O1369">IFERROR(S1369/Q1369:Q1369,0)</f>
        <v>0</v>
      </c>
      <c r="P1369" s="127"/>
      <c r="Q1369" s="81">
        <v>0</v>
      </c>
      <c r="R1369" s="98"/>
      <c r="S1369" s="99">
        <v>0</v>
      </c>
      <c r="T1369" s="98"/>
      <c r="U1369" s="81">
        <v>0</v>
      </c>
      <c r="V1369" s="98"/>
      <c r="W1369" s="82">
        <v>0</v>
      </c>
    </row>
    <row r="1370" spans="2:23" ht="48" x14ac:dyDescent="0.35">
      <c r="B1370" s="80">
        <v>1746</v>
      </c>
      <c r="C1370" s="91" t="s">
        <v>70</v>
      </c>
      <c r="D1370" s="8" t="str">
        <f t="shared" si="44"/>
        <v>1746Vigilancia de la salud ambiental</v>
      </c>
      <c r="E1370" s="8" t="s">
        <v>285</v>
      </c>
      <c r="F1370" s="80" t="s">
        <v>288</v>
      </c>
      <c r="G1370" s="80" t="s">
        <v>356</v>
      </c>
      <c r="H1370" s="80" t="s">
        <v>406</v>
      </c>
      <c r="I1370" s="136" t="s">
        <v>504</v>
      </c>
      <c r="J1370" s="136" t="s">
        <v>504</v>
      </c>
      <c r="K1370" s="80" t="s">
        <v>446</v>
      </c>
      <c r="L1370" s="80" t="s">
        <v>522</v>
      </c>
      <c r="M1370" s="8" t="str">
        <f t="shared" si="43"/>
        <v>1746Vigilancia de la salud ambientalSAN CRISTOBALJ. SEPTIEMBRE 2025</v>
      </c>
      <c r="N1370" s="127">
        <v>0</v>
      </c>
      <c r="O1370" s="127" cm="1">
        <f t="array" ref="O1370">IFERROR(S1370/Q1370:Q1370,0)</f>
        <v>60112</v>
      </c>
      <c r="P1370" s="127"/>
      <c r="Q1370" s="81">
        <v>1</v>
      </c>
      <c r="R1370" s="98"/>
      <c r="S1370" s="99">
        <v>60112</v>
      </c>
      <c r="T1370" s="98"/>
      <c r="U1370" s="81">
        <v>0</v>
      </c>
      <c r="V1370" s="98"/>
      <c r="W1370" s="82">
        <v>0</v>
      </c>
    </row>
    <row r="1371" spans="2:23" ht="60" x14ac:dyDescent="0.35">
      <c r="B1371" s="80">
        <v>1746</v>
      </c>
      <c r="C1371" s="91" t="s">
        <v>70</v>
      </c>
      <c r="D1371" s="8" t="str">
        <f t="shared" si="44"/>
        <v>1746Vigilancia de la salud ambiental</v>
      </c>
      <c r="E1371" s="8" t="s">
        <v>285</v>
      </c>
      <c r="F1371" s="80" t="s">
        <v>288</v>
      </c>
      <c r="G1371" s="80" t="s">
        <v>356</v>
      </c>
      <c r="H1371" s="80" t="s">
        <v>406</v>
      </c>
      <c r="I1371" s="136" t="s">
        <v>504</v>
      </c>
      <c r="J1371" s="136" t="s">
        <v>504</v>
      </c>
      <c r="K1371" s="80" t="s">
        <v>442</v>
      </c>
      <c r="L1371" s="80" t="s">
        <v>522</v>
      </c>
      <c r="M1371" s="8" t="str">
        <f t="shared" si="43"/>
        <v>1746Vigilancia de la salud ambientalANTONIO NARIÑOJ. SEPTIEMBRE 2025</v>
      </c>
      <c r="N1371" s="127">
        <v>0</v>
      </c>
      <c r="O1371" s="127" cm="1">
        <f t="array" ref="O1371">IFERROR(S1371/Q1371:Q1371,0)</f>
        <v>60112</v>
      </c>
      <c r="P1371" s="127"/>
      <c r="Q1371" s="81">
        <v>1</v>
      </c>
      <c r="R1371" s="98"/>
      <c r="S1371" s="99">
        <v>60112</v>
      </c>
      <c r="T1371" s="98"/>
      <c r="U1371" s="81">
        <v>1</v>
      </c>
      <c r="V1371" s="98"/>
      <c r="W1371" s="82">
        <v>60112</v>
      </c>
    </row>
    <row r="1372" spans="2:23" ht="60" x14ac:dyDescent="0.35">
      <c r="B1372" s="80">
        <v>1746</v>
      </c>
      <c r="C1372" s="91" t="s">
        <v>70</v>
      </c>
      <c r="D1372" s="8" t="str">
        <f t="shared" si="44"/>
        <v>1746Vigilancia de la salud ambiental</v>
      </c>
      <c r="E1372" s="8" t="s">
        <v>285</v>
      </c>
      <c r="F1372" s="80" t="s">
        <v>288</v>
      </c>
      <c r="G1372" s="80" t="s">
        <v>356</v>
      </c>
      <c r="H1372" s="80" t="s">
        <v>406</v>
      </c>
      <c r="I1372" s="136" t="s">
        <v>504</v>
      </c>
      <c r="J1372" s="136" t="s">
        <v>504</v>
      </c>
      <c r="K1372" s="80" t="s">
        <v>445</v>
      </c>
      <c r="L1372" s="80" t="s">
        <v>522</v>
      </c>
      <c r="M1372" s="8" t="str">
        <f t="shared" si="43"/>
        <v>1746Vigilancia de la salud ambientalRAFAEL URIBE URIBEJ. SEPTIEMBRE 2025</v>
      </c>
      <c r="N1372" s="127">
        <v>0</v>
      </c>
      <c r="O1372" s="127" cm="1">
        <f t="array" ref="O1372">IFERROR(S1372/Q1372:Q1372,0)</f>
        <v>60112</v>
      </c>
      <c r="P1372" s="127"/>
      <c r="Q1372" s="81">
        <v>1</v>
      </c>
      <c r="R1372" s="98"/>
      <c r="S1372" s="99">
        <v>60112</v>
      </c>
      <c r="T1372" s="98"/>
      <c r="U1372" s="81">
        <v>0</v>
      </c>
      <c r="V1372" s="98"/>
      <c r="W1372" s="82">
        <v>0</v>
      </c>
    </row>
    <row r="1373" spans="2:23" ht="80.5" x14ac:dyDescent="0.35">
      <c r="B1373" s="80">
        <v>1747</v>
      </c>
      <c r="C1373" s="91" t="s">
        <v>70</v>
      </c>
      <c r="D1373" s="8" t="str">
        <f t="shared" si="44"/>
        <v>1747Vigilancia de la salud ambiental</v>
      </c>
      <c r="E1373" s="8" t="s">
        <v>285</v>
      </c>
      <c r="F1373" s="80" t="s">
        <v>288</v>
      </c>
      <c r="G1373" s="80" t="s">
        <v>423</v>
      </c>
      <c r="H1373" s="80" t="s">
        <v>406</v>
      </c>
      <c r="I1373" s="136" t="s">
        <v>504</v>
      </c>
      <c r="J1373" s="136" t="s">
        <v>504</v>
      </c>
      <c r="K1373" s="80" t="s">
        <v>442</v>
      </c>
      <c r="L1373" s="80" t="s">
        <v>522</v>
      </c>
      <c r="M1373" s="8" t="str">
        <f t="shared" si="43"/>
        <v>1747Vigilancia de la salud ambientalANTONIO NARIÑOJ. SEPTIEMBRE 2025</v>
      </c>
      <c r="N1373" s="127">
        <v>0</v>
      </c>
      <c r="O1373" s="127" cm="1">
        <f t="array" ref="O1373">IFERROR(S1373/Q1373:Q1373,0)</f>
        <v>90168</v>
      </c>
      <c r="P1373" s="127"/>
      <c r="Q1373" s="81">
        <v>1</v>
      </c>
      <c r="R1373" s="98"/>
      <c r="S1373" s="99">
        <v>90168</v>
      </c>
      <c r="T1373" s="98"/>
      <c r="U1373" s="81">
        <v>1</v>
      </c>
      <c r="V1373" s="98"/>
      <c r="W1373" s="82">
        <v>90168</v>
      </c>
    </row>
    <row r="1374" spans="2:23" ht="80.5" x14ac:dyDescent="0.35">
      <c r="B1374" s="80">
        <v>1747</v>
      </c>
      <c r="C1374" s="91" t="s">
        <v>70</v>
      </c>
      <c r="D1374" s="8" t="str">
        <f t="shared" si="44"/>
        <v>1747Vigilancia de la salud ambiental</v>
      </c>
      <c r="E1374" s="8" t="s">
        <v>285</v>
      </c>
      <c r="F1374" s="80" t="s">
        <v>288</v>
      </c>
      <c r="G1374" s="80" t="s">
        <v>423</v>
      </c>
      <c r="H1374" s="80" t="s">
        <v>406</v>
      </c>
      <c r="I1374" s="136" t="s">
        <v>504</v>
      </c>
      <c r="J1374" s="136" t="s">
        <v>504</v>
      </c>
      <c r="K1374" s="80" t="s">
        <v>445</v>
      </c>
      <c r="L1374" s="80" t="s">
        <v>522</v>
      </c>
      <c r="M1374" s="8" t="str">
        <f t="shared" si="43"/>
        <v>1747Vigilancia de la salud ambientalRAFAEL URIBE URIBEJ. SEPTIEMBRE 2025</v>
      </c>
      <c r="N1374" s="127">
        <v>0</v>
      </c>
      <c r="O1374" s="127" cm="1">
        <f t="array" ref="O1374">IFERROR(S1374/Q1374:Q1374,0)</f>
        <v>90168</v>
      </c>
      <c r="P1374" s="127"/>
      <c r="Q1374" s="81">
        <v>1</v>
      </c>
      <c r="R1374" s="98"/>
      <c r="S1374" s="99">
        <v>90168</v>
      </c>
      <c r="T1374" s="98"/>
      <c r="U1374" s="81">
        <v>1</v>
      </c>
      <c r="V1374" s="98"/>
      <c r="W1374" s="82">
        <v>90168</v>
      </c>
    </row>
    <row r="1375" spans="2:23" ht="80.5" x14ac:dyDescent="0.35">
      <c r="B1375" s="80">
        <v>1748</v>
      </c>
      <c r="C1375" s="91" t="s">
        <v>70</v>
      </c>
      <c r="D1375" s="8" t="str">
        <f t="shared" si="44"/>
        <v>1748Vigilancia de la salud ambiental</v>
      </c>
      <c r="E1375" s="8" t="s">
        <v>285</v>
      </c>
      <c r="F1375" s="80" t="s">
        <v>288</v>
      </c>
      <c r="G1375" s="80" t="s">
        <v>357</v>
      </c>
      <c r="H1375" s="80" t="s">
        <v>406</v>
      </c>
      <c r="I1375" s="136" t="s">
        <v>504</v>
      </c>
      <c r="J1375" s="136" t="s">
        <v>504</v>
      </c>
      <c r="K1375" s="80" t="s">
        <v>447</v>
      </c>
      <c r="L1375" s="80" t="s">
        <v>522</v>
      </c>
      <c r="M1375" s="8" t="str">
        <f t="shared" si="43"/>
        <v>1748Vigilancia de la salud ambientalSANTA FEJ. SEPTIEMBRE 2025</v>
      </c>
      <c r="N1375" s="127">
        <v>0</v>
      </c>
      <c r="O1375" s="127" cm="1">
        <f t="array" ref="O1375">IFERROR(S1375/Q1375:Q1375,0)</f>
        <v>0</v>
      </c>
      <c r="P1375" s="127"/>
      <c r="Q1375" s="81">
        <v>0</v>
      </c>
      <c r="R1375" s="98"/>
      <c r="S1375" s="99">
        <v>0</v>
      </c>
      <c r="T1375" s="98"/>
      <c r="U1375" s="81">
        <v>0</v>
      </c>
      <c r="V1375" s="98"/>
      <c r="W1375" s="82">
        <v>0</v>
      </c>
    </row>
    <row r="1376" spans="2:23" ht="80.5" x14ac:dyDescent="0.35">
      <c r="B1376" s="80">
        <v>1748</v>
      </c>
      <c r="C1376" s="91" t="s">
        <v>70</v>
      </c>
      <c r="D1376" s="8" t="str">
        <f t="shared" si="44"/>
        <v>1748Vigilancia de la salud ambiental</v>
      </c>
      <c r="E1376" s="8" t="s">
        <v>285</v>
      </c>
      <c r="F1376" s="80" t="s">
        <v>288</v>
      </c>
      <c r="G1376" s="80" t="s">
        <v>357</v>
      </c>
      <c r="H1376" s="80" t="s">
        <v>406</v>
      </c>
      <c r="I1376" s="136" t="s">
        <v>504</v>
      </c>
      <c r="J1376" s="136" t="s">
        <v>504</v>
      </c>
      <c r="K1376" s="80" t="s">
        <v>446</v>
      </c>
      <c r="L1376" s="80" t="s">
        <v>522</v>
      </c>
      <c r="M1376" s="8" t="str">
        <f t="shared" si="43"/>
        <v>1748Vigilancia de la salud ambientalSAN CRISTOBALJ. SEPTIEMBRE 2025</v>
      </c>
      <c r="N1376" s="127">
        <v>0</v>
      </c>
      <c r="O1376" s="127" cm="1">
        <f t="array" ref="O1376">IFERROR(S1376/Q1376:Q1376,0)</f>
        <v>75140</v>
      </c>
      <c r="P1376" s="127"/>
      <c r="Q1376" s="81">
        <v>1</v>
      </c>
      <c r="R1376" s="98"/>
      <c r="S1376" s="99">
        <v>75140</v>
      </c>
      <c r="T1376" s="98"/>
      <c r="U1376" s="81">
        <v>1</v>
      </c>
      <c r="V1376" s="98"/>
      <c r="W1376" s="82">
        <v>75140</v>
      </c>
    </row>
    <row r="1377" spans="2:23" ht="80.5" x14ac:dyDescent="0.35">
      <c r="B1377" s="80">
        <v>1748</v>
      </c>
      <c r="C1377" s="91" t="s">
        <v>70</v>
      </c>
      <c r="D1377" s="8" t="str">
        <f t="shared" si="44"/>
        <v>1748Vigilancia de la salud ambiental</v>
      </c>
      <c r="E1377" s="8" t="s">
        <v>285</v>
      </c>
      <c r="F1377" s="80" t="s">
        <v>288</v>
      </c>
      <c r="G1377" s="80" t="s">
        <v>357</v>
      </c>
      <c r="H1377" s="80" t="s">
        <v>406</v>
      </c>
      <c r="I1377" s="136" t="s">
        <v>504</v>
      </c>
      <c r="J1377" s="136" t="s">
        <v>504</v>
      </c>
      <c r="K1377" s="80" t="s">
        <v>444</v>
      </c>
      <c r="L1377" s="80" t="s">
        <v>522</v>
      </c>
      <c r="M1377" s="8" t="str">
        <f t="shared" si="43"/>
        <v>1748Vigilancia de la salud ambientalMARTIRESJ. SEPTIEMBRE 2025</v>
      </c>
      <c r="N1377" s="127">
        <v>0</v>
      </c>
      <c r="O1377" s="127" cm="1">
        <f t="array" ref="O1377">IFERROR(S1377/Q1377:Q1377,0)</f>
        <v>0</v>
      </c>
      <c r="P1377" s="127"/>
      <c r="Q1377" s="81">
        <v>0</v>
      </c>
      <c r="R1377" s="98"/>
      <c r="S1377" s="99">
        <v>0</v>
      </c>
      <c r="T1377" s="98"/>
      <c r="U1377" s="81">
        <v>0</v>
      </c>
      <c r="V1377" s="98"/>
      <c r="W1377" s="82">
        <v>0</v>
      </c>
    </row>
    <row r="1378" spans="2:23" ht="80.5" x14ac:dyDescent="0.35">
      <c r="B1378" s="80">
        <v>1748</v>
      </c>
      <c r="C1378" s="91" t="s">
        <v>70</v>
      </c>
      <c r="D1378" s="8" t="str">
        <f t="shared" si="44"/>
        <v>1748Vigilancia de la salud ambiental</v>
      </c>
      <c r="E1378" s="8" t="s">
        <v>285</v>
      </c>
      <c r="F1378" s="80" t="s">
        <v>288</v>
      </c>
      <c r="G1378" s="80" t="s">
        <v>357</v>
      </c>
      <c r="H1378" s="80" t="s">
        <v>406</v>
      </c>
      <c r="I1378" s="136" t="s">
        <v>504</v>
      </c>
      <c r="J1378" s="136" t="s">
        <v>504</v>
      </c>
      <c r="K1378" s="80" t="s">
        <v>442</v>
      </c>
      <c r="L1378" s="80" t="s">
        <v>522</v>
      </c>
      <c r="M1378" s="8" t="str">
        <f t="shared" si="43"/>
        <v>1748Vigilancia de la salud ambientalANTONIO NARIÑOJ. SEPTIEMBRE 2025</v>
      </c>
      <c r="N1378" s="127">
        <v>0</v>
      </c>
      <c r="O1378" s="127" cm="1">
        <f t="array" ref="O1378">IFERROR(S1378/Q1378:Q1378,0)</f>
        <v>75140</v>
      </c>
      <c r="P1378" s="127"/>
      <c r="Q1378" s="81">
        <v>9</v>
      </c>
      <c r="R1378" s="98"/>
      <c r="S1378" s="99">
        <v>676260</v>
      </c>
      <c r="T1378" s="98"/>
      <c r="U1378" s="81">
        <v>9</v>
      </c>
      <c r="V1378" s="98"/>
      <c r="W1378" s="82">
        <v>676260</v>
      </c>
    </row>
    <row r="1379" spans="2:23" ht="80.5" x14ac:dyDescent="0.35">
      <c r="B1379" s="80">
        <v>1748</v>
      </c>
      <c r="C1379" s="91" t="s">
        <v>70</v>
      </c>
      <c r="D1379" s="8" t="str">
        <f t="shared" si="44"/>
        <v>1748Vigilancia de la salud ambiental</v>
      </c>
      <c r="E1379" s="8" t="s">
        <v>285</v>
      </c>
      <c r="F1379" s="80" t="s">
        <v>288</v>
      </c>
      <c r="G1379" s="80" t="s">
        <v>357</v>
      </c>
      <c r="H1379" s="80" t="s">
        <v>406</v>
      </c>
      <c r="I1379" s="136" t="s">
        <v>504</v>
      </c>
      <c r="J1379" s="136" t="s">
        <v>504</v>
      </c>
      <c r="K1379" s="80" t="s">
        <v>443</v>
      </c>
      <c r="L1379" s="80" t="s">
        <v>522</v>
      </c>
      <c r="M1379" s="8" t="str">
        <f t="shared" si="43"/>
        <v>1748Vigilancia de la salud ambientalCANDELARIAJ. SEPTIEMBRE 2025</v>
      </c>
      <c r="N1379" s="127">
        <v>0</v>
      </c>
      <c r="O1379" s="127" cm="1">
        <f t="array" ref="O1379">IFERROR(S1379/Q1379:Q1379,0)</f>
        <v>75140</v>
      </c>
      <c r="P1379" s="127"/>
      <c r="Q1379" s="81">
        <v>1</v>
      </c>
      <c r="R1379" s="98"/>
      <c r="S1379" s="99">
        <v>75140</v>
      </c>
      <c r="T1379" s="98"/>
      <c r="U1379" s="81">
        <v>0</v>
      </c>
      <c r="V1379" s="98"/>
      <c r="W1379" s="82">
        <v>0</v>
      </c>
    </row>
    <row r="1380" spans="2:23" ht="80.5" x14ac:dyDescent="0.35">
      <c r="B1380" s="80">
        <v>1748</v>
      </c>
      <c r="C1380" s="91" t="s">
        <v>70</v>
      </c>
      <c r="D1380" s="8" t="str">
        <f t="shared" si="44"/>
        <v>1748Vigilancia de la salud ambiental</v>
      </c>
      <c r="E1380" s="8" t="s">
        <v>285</v>
      </c>
      <c r="F1380" s="80" t="s">
        <v>288</v>
      </c>
      <c r="G1380" s="80" t="s">
        <v>357</v>
      </c>
      <c r="H1380" s="80" t="s">
        <v>406</v>
      </c>
      <c r="I1380" s="136" t="s">
        <v>504</v>
      </c>
      <c r="J1380" s="136" t="s">
        <v>504</v>
      </c>
      <c r="K1380" s="80" t="s">
        <v>445</v>
      </c>
      <c r="L1380" s="80" t="s">
        <v>522</v>
      </c>
      <c r="M1380" s="8" t="str">
        <f t="shared" si="43"/>
        <v>1748Vigilancia de la salud ambientalRAFAEL URIBE URIBEJ. SEPTIEMBRE 2025</v>
      </c>
      <c r="N1380" s="127">
        <v>0</v>
      </c>
      <c r="O1380" s="127" cm="1">
        <f t="array" ref="O1380">IFERROR(S1380/Q1380:Q1380,0)</f>
        <v>75140</v>
      </c>
      <c r="P1380" s="127"/>
      <c r="Q1380" s="81">
        <v>4</v>
      </c>
      <c r="R1380" s="98"/>
      <c r="S1380" s="99">
        <v>300560</v>
      </c>
      <c r="T1380" s="98"/>
      <c r="U1380" s="81">
        <v>4</v>
      </c>
      <c r="V1380" s="98"/>
      <c r="W1380" s="82">
        <v>300560</v>
      </c>
    </row>
    <row r="1381" spans="2:23" ht="48" x14ac:dyDescent="0.35">
      <c r="B1381" s="80">
        <v>1749</v>
      </c>
      <c r="C1381" s="91" t="s">
        <v>70</v>
      </c>
      <c r="D1381" s="8" t="str">
        <f t="shared" si="44"/>
        <v>1749Vigilancia de la salud ambiental</v>
      </c>
      <c r="E1381" s="8" t="s">
        <v>285</v>
      </c>
      <c r="F1381" s="80" t="s">
        <v>288</v>
      </c>
      <c r="G1381" s="80" t="s">
        <v>424</v>
      </c>
      <c r="H1381" s="80" t="s">
        <v>406</v>
      </c>
      <c r="I1381" s="136" t="s">
        <v>504</v>
      </c>
      <c r="J1381" s="136" t="s">
        <v>504</v>
      </c>
      <c r="K1381" s="80" t="s">
        <v>446</v>
      </c>
      <c r="L1381" s="80" t="s">
        <v>522</v>
      </c>
      <c r="M1381" s="8" t="str">
        <f t="shared" si="43"/>
        <v>1749Vigilancia de la salud ambientalSAN CRISTOBALJ. SEPTIEMBRE 2025</v>
      </c>
      <c r="N1381" s="127">
        <v>0</v>
      </c>
      <c r="O1381" s="127" cm="1">
        <f t="array" ref="O1381">IFERROR(S1381/Q1381:Q1381,0)</f>
        <v>0</v>
      </c>
      <c r="P1381" s="127"/>
      <c r="Q1381" s="81">
        <v>0</v>
      </c>
      <c r="R1381" s="98"/>
      <c r="S1381" s="99">
        <v>0</v>
      </c>
      <c r="T1381" s="98"/>
      <c r="U1381" s="81">
        <v>0</v>
      </c>
      <c r="V1381" s="98"/>
      <c r="W1381" s="82">
        <v>0</v>
      </c>
    </row>
    <row r="1382" spans="2:23" ht="48" x14ac:dyDescent="0.35">
      <c r="B1382" s="80">
        <v>1749</v>
      </c>
      <c r="C1382" s="91" t="s">
        <v>70</v>
      </c>
      <c r="D1382" s="8" t="str">
        <f t="shared" si="44"/>
        <v>1749Vigilancia de la salud ambiental</v>
      </c>
      <c r="E1382" s="8" t="s">
        <v>285</v>
      </c>
      <c r="F1382" s="80" t="s">
        <v>288</v>
      </c>
      <c r="G1382" s="80" t="s">
        <v>424</v>
      </c>
      <c r="H1382" s="80" t="s">
        <v>406</v>
      </c>
      <c r="I1382" s="136" t="s">
        <v>504</v>
      </c>
      <c r="J1382" s="136" t="s">
        <v>504</v>
      </c>
      <c r="K1382" s="80" t="s">
        <v>444</v>
      </c>
      <c r="L1382" s="80" t="s">
        <v>522</v>
      </c>
      <c r="M1382" s="8" t="str">
        <f t="shared" si="43"/>
        <v>1749Vigilancia de la salud ambientalMARTIRESJ. SEPTIEMBRE 2025</v>
      </c>
      <c r="N1382" s="127">
        <v>0</v>
      </c>
      <c r="O1382" s="127" cm="1">
        <f t="array" ref="O1382">IFERROR(S1382/Q1382:Q1382,0)</f>
        <v>0</v>
      </c>
      <c r="P1382" s="127"/>
      <c r="Q1382" s="81">
        <v>0</v>
      </c>
      <c r="R1382" s="98"/>
      <c r="S1382" s="99">
        <v>0</v>
      </c>
      <c r="T1382" s="98"/>
      <c r="U1382" s="81">
        <v>0</v>
      </c>
      <c r="V1382" s="98"/>
      <c r="W1382" s="82">
        <v>0</v>
      </c>
    </row>
    <row r="1383" spans="2:23" ht="60" x14ac:dyDescent="0.35">
      <c r="B1383" s="80">
        <v>1749</v>
      </c>
      <c r="C1383" s="91" t="s">
        <v>70</v>
      </c>
      <c r="D1383" s="8" t="str">
        <f t="shared" si="44"/>
        <v>1749Vigilancia de la salud ambiental</v>
      </c>
      <c r="E1383" s="8" t="s">
        <v>285</v>
      </c>
      <c r="F1383" s="80" t="s">
        <v>288</v>
      </c>
      <c r="G1383" s="80" t="s">
        <v>424</v>
      </c>
      <c r="H1383" s="80" t="s">
        <v>406</v>
      </c>
      <c r="I1383" s="136" t="s">
        <v>504</v>
      </c>
      <c r="J1383" s="136" t="s">
        <v>504</v>
      </c>
      <c r="K1383" s="80" t="s">
        <v>442</v>
      </c>
      <c r="L1383" s="80" t="s">
        <v>522</v>
      </c>
      <c r="M1383" s="8" t="str">
        <f t="shared" si="43"/>
        <v>1749Vigilancia de la salud ambientalANTONIO NARIÑOJ. SEPTIEMBRE 2025</v>
      </c>
      <c r="N1383" s="127">
        <v>0</v>
      </c>
      <c r="O1383" s="127" cm="1">
        <f t="array" ref="O1383">IFERROR(S1383/Q1383:Q1383,0)</f>
        <v>0</v>
      </c>
      <c r="P1383" s="127"/>
      <c r="Q1383" s="81">
        <v>0</v>
      </c>
      <c r="R1383" s="98"/>
      <c r="S1383" s="99">
        <v>0</v>
      </c>
      <c r="T1383" s="98"/>
      <c r="U1383" s="81">
        <v>0</v>
      </c>
      <c r="V1383" s="98"/>
      <c r="W1383" s="82">
        <v>0</v>
      </c>
    </row>
    <row r="1384" spans="2:23" ht="46" x14ac:dyDescent="0.35">
      <c r="B1384" s="80">
        <v>1750</v>
      </c>
      <c r="C1384" s="91" t="s">
        <v>70</v>
      </c>
      <c r="D1384" s="8" t="str">
        <f t="shared" si="44"/>
        <v>1750Vigilancia de la salud ambiental</v>
      </c>
      <c r="E1384" s="8" t="s">
        <v>285</v>
      </c>
      <c r="F1384" s="80" t="s">
        <v>288</v>
      </c>
      <c r="G1384" s="80" t="s">
        <v>358</v>
      </c>
      <c r="H1384" s="80" t="s">
        <v>406</v>
      </c>
      <c r="I1384" s="136" t="s">
        <v>504</v>
      </c>
      <c r="J1384" s="136" t="s">
        <v>504</v>
      </c>
      <c r="K1384" s="80" t="s">
        <v>447</v>
      </c>
      <c r="L1384" s="80" t="s">
        <v>522</v>
      </c>
      <c r="M1384" s="8" t="str">
        <f t="shared" si="43"/>
        <v>1750Vigilancia de la salud ambientalSANTA FEJ. SEPTIEMBRE 2025</v>
      </c>
      <c r="N1384" s="127">
        <v>0</v>
      </c>
      <c r="O1384" s="127" cm="1">
        <f t="array" ref="O1384">IFERROR(S1384/Q1384:Q1384,0)</f>
        <v>75140</v>
      </c>
      <c r="P1384" s="127"/>
      <c r="Q1384" s="81">
        <v>5</v>
      </c>
      <c r="R1384" s="98"/>
      <c r="S1384" s="99">
        <v>375700</v>
      </c>
      <c r="T1384" s="98"/>
      <c r="U1384" s="81">
        <v>5</v>
      </c>
      <c r="V1384" s="98"/>
      <c r="W1384" s="82">
        <v>375700</v>
      </c>
    </row>
    <row r="1385" spans="2:23" ht="48" x14ac:dyDescent="0.35">
      <c r="B1385" s="80">
        <v>1750</v>
      </c>
      <c r="C1385" s="91" t="s">
        <v>70</v>
      </c>
      <c r="D1385" s="8" t="str">
        <f t="shared" si="44"/>
        <v>1750Vigilancia de la salud ambiental</v>
      </c>
      <c r="E1385" s="8" t="s">
        <v>285</v>
      </c>
      <c r="F1385" s="80" t="s">
        <v>288</v>
      </c>
      <c r="G1385" s="80" t="s">
        <v>358</v>
      </c>
      <c r="H1385" s="80" t="s">
        <v>406</v>
      </c>
      <c r="I1385" s="136" t="s">
        <v>504</v>
      </c>
      <c r="J1385" s="136" t="s">
        <v>504</v>
      </c>
      <c r="K1385" s="80" t="s">
        <v>446</v>
      </c>
      <c r="L1385" s="80" t="s">
        <v>522</v>
      </c>
      <c r="M1385" s="8" t="str">
        <f t="shared" si="43"/>
        <v>1750Vigilancia de la salud ambientalSAN CRISTOBALJ. SEPTIEMBRE 2025</v>
      </c>
      <c r="N1385" s="127">
        <v>0</v>
      </c>
      <c r="O1385" s="127" cm="1">
        <f t="array" ref="O1385">IFERROR(S1385/Q1385:Q1385,0)</f>
        <v>75140</v>
      </c>
      <c r="P1385" s="127"/>
      <c r="Q1385" s="81">
        <v>8</v>
      </c>
      <c r="R1385" s="98"/>
      <c r="S1385" s="99">
        <v>601120</v>
      </c>
      <c r="T1385" s="98"/>
      <c r="U1385" s="81">
        <v>2</v>
      </c>
      <c r="V1385" s="98"/>
      <c r="W1385" s="82">
        <v>150280</v>
      </c>
    </row>
    <row r="1386" spans="2:23" ht="48" x14ac:dyDescent="0.35">
      <c r="B1386" s="80">
        <v>1750</v>
      </c>
      <c r="C1386" s="91" t="s">
        <v>70</v>
      </c>
      <c r="D1386" s="8" t="str">
        <f t="shared" si="44"/>
        <v>1750Vigilancia de la salud ambiental</v>
      </c>
      <c r="E1386" s="8" t="s">
        <v>285</v>
      </c>
      <c r="F1386" s="80" t="s">
        <v>288</v>
      </c>
      <c r="G1386" s="80" t="s">
        <v>358</v>
      </c>
      <c r="H1386" s="80" t="s">
        <v>406</v>
      </c>
      <c r="I1386" s="136" t="s">
        <v>504</v>
      </c>
      <c r="J1386" s="136" t="s">
        <v>504</v>
      </c>
      <c r="K1386" s="80" t="s">
        <v>444</v>
      </c>
      <c r="L1386" s="80" t="s">
        <v>522</v>
      </c>
      <c r="M1386" s="8" t="str">
        <f t="shared" si="43"/>
        <v>1750Vigilancia de la salud ambientalMARTIRESJ. SEPTIEMBRE 2025</v>
      </c>
      <c r="N1386" s="127">
        <v>0</v>
      </c>
      <c r="O1386" s="127" cm="1">
        <f t="array" ref="O1386">IFERROR(S1386/Q1386:Q1386,0)</f>
        <v>75140</v>
      </c>
      <c r="P1386" s="127"/>
      <c r="Q1386" s="81">
        <v>7</v>
      </c>
      <c r="R1386" s="98"/>
      <c r="S1386" s="99">
        <v>525980</v>
      </c>
      <c r="T1386" s="98"/>
      <c r="U1386" s="81">
        <v>2</v>
      </c>
      <c r="V1386" s="98"/>
      <c r="W1386" s="82">
        <v>150280</v>
      </c>
    </row>
    <row r="1387" spans="2:23" ht="60" x14ac:dyDescent="0.35">
      <c r="B1387" s="80">
        <v>1750</v>
      </c>
      <c r="C1387" s="91" t="s">
        <v>70</v>
      </c>
      <c r="D1387" s="8" t="str">
        <f t="shared" si="44"/>
        <v>1750Vigilancia de la salud ambiental</v>
      </c>
      <c r="E1387" s="8" t="s">
        <v>285</v>
      </c>
      <c r="F1387" s="80" t="s">
        <v>288</v>
      </c>
      <c r="G1387" s="80" t="s">
        <v>358</v>
      </c>
      <c r="H1387" s="80" t="s">
        <v>406</v>
      </c>
      <c r="I1387" s="136" t="s">
        <v>504</v>
      </c>
      <c r="J1387" s="136" t="s">
        <v>504</v>
      </c>
      <c r="K1387" s="80" t="s">
        <v>442</v>
      </c>
      <c r="L1387" s="80" t="s">
        <v>522</v>
      </c>
      <c r="M1387" s="8" t="str">
        <f t="shared" si="43"/>
        <v>1750Vigilancia de la salud ambientalANTONIO NARIÑOJ. SEPTIEMBRE 2025</v>
      </c>
      <c r="N1387" s="127">
        <v>0</v>
      </c>
      <c r="O1387" s="127" cm="1">
        <f t="array" ref="O1387">IFERROR(S1387/Q1387:Q1387,0)</f>
        <v>75140</v>
      </c>
      <c r="P1387" s="127"/>
      <c r="Q1387" s="81">
        <v>6</v>
      </c>
      <c r="R1387" s="98"/>
      <c r="S1387" s="99">
        <v>450840</v>
      </c>
      <c r="T1387" s="98"/>
      <c r="U1387" s="81">
        <v>4</v>
      </c>
      <c r="V1387" s="98"/>
      <c r="W1387" s="82">
        <v>300560</v>
      </c>
    </row>
    <row r="1388" spans="2:23" ht="48" x14ac:dyDescent="0.35">
      <c r="B1388" s="80">
        <v>1750</v>
      </c>
      <c r="C1388" s="91" t="s">
        <v>70</v>
      </c>
      <c r="D1388" s="8" t="str">
        <f t="shared" si="44"/>
        <v>1750Vigilancia de la salud ambiental</v>
      </c>
      <c r="E1388" s="8" t="s">
        <v>285</v>
      </c>
      <c r="F1388" s="80" t="s">
        <v>288</v>
      </c>
      <c r="G1388" s="80" t="s">
        <v>358</v>
      </c>
      <c r="H1388" s="80" t="s">
        <v>406</v>
      </c>
      <c r="I1388" s="136" t="s">
        <v>504</v>
      </c>
      <c r="J1388" s="136" t="s">
        <v>504</v>
      </c>
      <c r="K1388" s="80" t="s">
        <v>443</v>
      </c>
      <c r="L1388" s="80" t="s">
        <v>522</v>
      </c>
      <c r="M1388" s="8" t="str">
        <f t="shared" si="43"/>
        <v>1750Vigilancia de la salud ambientalCANDELARIAJ. SEPTIEMBRE 2025</v>
      </c>
      <c r="N1388" s="127">
        <v>0</v>
      </c>
      <c r="O1388" s="127" cm="1">
        <f t="array" ref="O1388">IFERROR(S1388/Q1388:Q1388,0)</f>
        <v>75140</v>
      </c>
      <c r="P1388" s="127"/>
      <c r="Q1388" s="81">
        <v>1</v>
      </c>
      <c r="R1388" s="98"/>
      <c r="S1388" s="99">
        <v>75140</v>
      </c>
      <c r="T1388" s="98"/>
      <c r="U1388" s="81">
        <v>0</v>
      </c>
      <c r="V1388" s="98"/>
      <c r="W1388" s="82">
        <v>0</v>
      </c>
    </row>
    <row r="1389" spans="2:23" ht="60" x14ac:dyDescent="0.35">
      <c r="B1389" s="80">
        <v>1750</v>
      </c>
      <c r="C1389" s="91" t="s">
        <v>70</v>
      </c>
      <c r="D1389" s="8" t="str">
        <f t="shared" si="44"/>
        <v>1750Vigilancia de la salud ambiental</v>
      </c>
      <c r="E1389" s="8" t="s">
        <v>285</v>
      </c>
      <c r="F1389" s="80" t="s">
        <v>288</v>
      </c>
      <c r="G1389" s="80" t="s">
        <v>358</v>
      </c>
      <c r="H1389" s="80" t="s">
        <v>406</v>
      </c>
      <c r="I1389" s="136" t="s">
        <v>504</v>
      </c>
      <c r="J1389" s="136" t="s">
        <v>504</v>
      </c>
      <c r="K1389" s="80" t="s">
        <v>445</v>
      </c>
      <c r="L1389" s="80" t="s">
        <v>522</v>
      </c>
      <c r="M1389" s="8" t="str">
        <f t="shared" si="43"/>
        <v>1750Vigilancia de la salud ambientalRAFAEL URIBE URIBEJ. SEPTIEMBRE 2025</v>
      </c>
      <c r="N1389" s="127">
        <v>0</v>
      </c>
      <c r="O1389" s="127" cm="1">
        <f t="array" ref="O1389">IFERROR(S1389/Q1389:Q1389,0)</f>
        <v>75140</v>
      </c>
      <c r="P1389" s="127"/>
      <c r="Q1389" s="81">
        <v>10</v>
      </c>
      <c r="R1389" s="98"/>
      <c r="S1389" s="99">
        <v>751400</v>
      </c>
      <c r="T1389" s="98"/>
      <c r="U1389" s="81">
        <v>10</v>
      </c>
      <c r="V1389" s="98"/>
      <c r="W1389" s="82">
        <v>751400</v>
      </c>
    </row>
    <row r="1390" spans="2:23" ht="48" x14ac:dyDescent="0.35">
      <c r="B1390" s="80">
        <v>1751</v>
      </c>
      <c r="C1390" s="91" t="s">
        <v>70</v>
      </c>
      <c r="D1390" s="8" t="str">
        <f t="shared" si="44"/>
        <v>1751Vigilancia de la salud ambiental</v>
      </c>
      <c r="E1390" s="8" t="s">
        <v>285</v>
      </c>
      <c r="F1390" s="80" t="s">
        <v>288</v>
      </c>
      <c r="G1390" s="80" t="s">
        <v>359</v>
      </c>
      <c r="H1390" s="80" t="s">
        <v>406</v>
      </c>
      <c r="I1390" s="136" t="s">
        <v>504</v>
      </c>
      <c r="J1390" s="136" t="s">
        <v>504</v>
      </c>
      <c r="K1390" s="80" t="s">
        <v>444</v>
      </c>
      <c r="L1390" s="80" t="s">
        <v>522</v>
      </c>
      <c r="M1390" s="8" t="str">
        <f t="shared" si="43"/>
        <v>1751Vigilancia de la salud ambientalMARTIRESJ. SEPTIEMBRE 2025</v>
      </c>
      <c r="N1390" s="127">
        <v>0</v>
      </c>
      <c r="O1390" s="127" cm="1">
        <f t="array" ref="O1390">IFERROR(S1390/Q1390:Q1390,0)</f>
        <v>120224</v>
      </c>
      <c r="P1390" s="127"/>
      <c r="Q1390" s="81">
        <v>1</v>
      </c>
      <c r="R1390" s="98"/>
      <c r="S1390" s="99">
        <v>120224</v>
      </c>
      <c r="T1390" s="98"/>
      <c r="U1390" s="81">
        <v>1</v>
      </c>
      <c r="V1390" s="98"/>
      <c r="W1390" s="82">
        <v>120224</v>
      </c>
    </row>
    <row r="1391" spans="2:23" ht="60" x14ac:dyDescent="0.35">
      <c r="B1391" s="80">
        <v>1751</v>
      </c>
      <c r="C1391" s="91" t="s">
        <v>70</v>
      </c>
      <c r="D1391" s="8" t="str">
        <f t="shared" si="44"/>
        <v>1751Vigilancia de la salud ambiental</v>
      </c>
      <c r="E1391" s="8" t="s">
        <v>285</v>
      </c>
      <c r="F1391" s="80" t="s">
        <v>288</v>
      </c>
      <c r="G1391" s="80" t="s">
        <v>359</v>
      </c>
      <c r="H1391" s="80" t="s">
        <v>406</v>
      </c>
      <c r="I1391" s="136" t="s">
        <v>504</v>
      </c>
      <c r="J1391" s="136" t="s">
        <v>504</v>
      </c>
      <c r="K1391" s="80" t="s">
        <v>442</v>
      </c>
      <c r="L1391" s="80" t="s">
        <v>522</v>
      </c>
      <c r="M1391" s="8" t="str">
        <f t="shared" si="43"/>
        <v>1751Vigilancia de la salud ambientalANTONIO NARIÑOJ. SEPTIEMBRE 2025</v>
      </c>
      <c r="N1391" s="127">
        <v>0</v>
      </c>
      <c r="O1391" s="127" cm="1">
        <f t="array" ref="O1391">IFERROR(S1391/Q1391:Q1391,0)</f>
        <v>120224</v>
      </c>
      <c r="P1391" s="127"/>
      <c r="Q1391" s="81">
        <v>1</v>
      </c>
      <c r="R1391" s="98"/>
      <c r="S1391" s="99">
        <v>120224</v>
      </c>
      <c r="T1391" s="98"/>
      <c r="U1391" s="81">
        <v>1</v>
      </c>
      <c r="V1391" s="98"/>
      <c r="W1391" s="82">
        <v>120224</v>
      </c>
    </row>
    <row r="1392" spans="2:23" ht="60" x14ac:dyDescent="0.35">
      <c r="B1392" s="80">
        <v>1751</v>
      </c>
      <c r="C1392" s="91" t="s">
        <v>70</v>
      </c>
      <c r="D1392" s="8" t="str">
        <f t="shared" si="44"/>
        <v>1751Vigilancia de la salud ambiental</v>
      </c>
      <c r="E1392" s="8" t="s">
        <v>285</v>
      </c>
      <c r="F1392" s="80" t="s">
        <v>288</v>
      </c>
      <c r="G1392" s="80" t="s">
        <v>359</v>
      </c>
      <c r="H1392" s="80" t="s">
        <v>406</v>
      </c>
      <c r="I1392" s="136" t="s">
        <v>504</v>
      </c>
      <c r="J1392" s="136" t="s">
        <v>504</v>
      </c>
      <c r="K1392" s="80" t="s">
        <v>445</v>
      </c>
      <c r="L1392" s="80" t="s">
        <v>522</v>
      </c>
      <c r="M1392" s="8" t="str">
        <f t="shared" si="43"/>
        <v>1751Vigilancia de la salud ambientalRAFAEL URIBE URIBEJ. SEPTIEMBRE 2025</v>
      </c>
      <c r="N1392" s="127">
        <v>0</v>
      </c>
      <c r="O1392" s="127" cm="1">
        <f t="array" ref="O1392">IFERROR(S1392/Q1392:Q1392,0)</f>
        <v>120224</v>
      </c>
      <c r="P1392" s="127"/>
      <c r="Q1392" s="81">
        <v>1</v>
      </c>
      <c r="R1392" s="98"/>
      <c r="S1392" s="99">
        <v>120224</v>
      </c>
      <c r="T1392" s="98"/>
      <c r="U1392" s="81">
        <v>1</v>
      </c>
      <c r="V1392" s="98"/>
      <c r="W1392" s="82">
        <v>120224</v>
      </c>
    </row>
    <row r="1393" spans="2:23" ht="46" x14ac:dyDescent="0.35">
      <c r="B1393" s="80">
        <v>1752</v>
      </c>
      <c r="C1393" s="91" t="s">
        <v>70</v>
      </c>
      <c r="D1393" s="8" t="str">
        <f t="shared" si="44"/>
        <v>1752Vigilancia de la salud ambiental</v>
      </c>
      <c r="E1393" s="8" t="s">
        <v>285</v>
      </c>
      <c r="F1393" s="80" t="s">
        <v>288</v>
      </c>
      <c r="G1393" s="80" t="s">
        <v>360</v>
      </c>
      <c r="H1393" s="80" t="s">
        <v>406</v>
      </c>
      <c r="I1393" s="136" t="s">
        <v>504</v>
      </c>
      <c r="J1393" s="136" t="s">
        <v>504</v>
      </c>
      <c r="K1393" s="80" t="s">
        <v>447</v>
      </c>
      <c r="L1393" s="80" t="s">
        <v>522</v>
      </c>
      <c r="M1393" s="8" t="str">
        <f t="shared" si="43"/>
        <v>1752Vigilancia de la salud ambientalSANTA FEJ. SEPTIEMBRE 2025</v>
      </c>
      <c r="N1393" s="127">
        <v>0</v>
      </c>
      <c r="O1393" s="127" cm="1">
        <f t="array" ref="O1393">IFERROR(S1393/Q1393:Q1393,0)</f>
        <v>0</v>
      </c>
      <c r="P1393" s="127"/>
      <c r="Q1393" s="81">
        <v>0</v>
      </c>
      <c r="R1393" s="98"/>
      <c r="S1393" s="99">
        <v>0</v>
      </c>
      <c r="T1393" s="98"/>
      <c r="U1393" s="81">
        <v>0</v>
      </c>
      <c r="V1393" s="98"/>
      <c r="W1393" s="82">
        <v>0</v>
      </c>
    </row>
    <row r="1394" spans="2:23" ht="48" x14ac:dyDescent="0.35">
      <c r="B1394" s="80">
        <v>1752</v>
      </c>
      <c r="C1394" s="91" t="s">
        <v>70</v>
      </c>
      <c r="D1394" s="8" t="str">
        <f t="shared" si="44"/>
        <v>1752Vigilancia de la salud ambiental</v>
      </c>
      <c r="E1394" s="8" t="s">
        <v>285</v>
      </c>
      <c r="F1394" s="80" t="s">
        <v>288</v>
      </c>
      <c r="G1394" s="80" t="s">
        <v>360</v>
      </c>
      <c r="H1394" s="80" t="s">
        <v>406</v>
      </c>
      <c r="I1394" s="136" t="s">
        <v>504</v>
      </c>
      <c r="J1394" s="136" t="s">
        <v>504</v>
      </c>
      <c r="K1394" s="80" t="s">
        <v>446</v>
      </c>
      <c r="L1394" s="80" t="s">
        <v>522</v>
      </c>
      <c r="M1394" s="8" t="str">
        <f t="shared" si="43"/>
        <v>1752Vigilancia de la salud ambientalSAN CRISTOBALJ. SEPTIEMBRE 2025</v>
      </c>
      <c r="N1394" s="127">
        <v>0</v>
      </c>
      <c r="O1394" s="127" cm="1">
        <f t="array" ref="O1394">IFERROR(S1394/Q1394:Q1394,0)</f>
        <v>0</v>
      </c>
      <c r="P1394" s="127"/>
      <c r="Q1394" s="81">
        <v>0</v>
      </c>
      <c r="R1394" s="98"/>
      <c r="S1394" s="99">
        <v>0</v>
      </c>
      <c r="T1394" s="98"/>
      <c r="U1394" s="81">
        <v>0</v>
      </c>
      <c r="V1394" s="98"/>
      <c r="W1394" s="82">
        <v>0</v>
      </c>
    </row>
    <row r="1395" spans="2:23" ht="48" x14ac:dyDescent="0.35">
      <c r="B1395" s="80">
        <v>1752</v>
      </c>
      <c r="C1395" s="91" t="s">
        <v>70</v>
      </c>
      <c r="D1395" s="8" t="str">
        <f t="shared" si="44"/>
        <v>1752Vigilancia de la salud ambiental</v>
      </c>
      <c r="E1395" s="8" t="s">
        <v>285</v>
      </c>
      <c r="F1395" s="80" t="s">
        <v>288</v>
      </c>
      <c r="G1395" s="80" t="s">
        <v>360</v>
      </c>
      <c r="H1395" s="80" t="s">
        <v>406</v>
      </c>
      <c r="I1395" s="136" t="s">
        <v>504</v>
      </c>
      <c r="J1395" s="136" t="s">
        <v>504</v>
      </c>
      <c r="K1395" s="80" t="s">
        <v>444</v>
      </c>
      <c r="L1395" s="80" t="s">
        <v>522</v>
      </c>
      <c r="M1395" s="8" t="str">
        <f t="shared" si="43"/>
        <v>1752Vigilancia de la salud ambientalMARTIRESJ. SEPTIEMBRE 2025</v>
      </c>
      <c r="N1395" s="127">
        <v>0</v>
      </c>
      <c r="O1395" s="127" cm="1">
        <f t="array" ref="O1395">IFERROR(S1395/Q1395:Q1395,0)</f>
        <v>75140</v>
      </c>
      <c r="P1395" s="127"/>
      <c r="Q1395" s="81">
        <v>9</v>
      </c>
      <c r="R1395" s="98"/>
      <c r="S1395" s="99">
        <v>676260</v>
      </c>
      <c r="T1395" s="98"/>
      <c r="U1395" s="81">
        <v>3</v>
      </c>
      <c r="V1395" s="98"/>
      <c r="W1395" s="82">
        <v>225420</v>
      </c>
    </row>
    <row r="1396" spans="2:23" ht="60" x14ac:dyDescent="0.35">
      <c r="B1396" s="80">
        <v>1752</v>
      </c>
      <c r="C1396" s="91" t="s">
        <v>70</v>
      </c>
      <c r="D1396" s="8" t="str">
        <f t="shared" si="44"/>
        <v>1752Vigilancia de la salud ambiental</v>
      </c>
      <c r="E1396" s="8" t="s">
        <v>285</v>
      </c>
      <c r="F1396" s="80" t="s">
        <v>288</v>
      </c>
      <c r="G1396" s="80" t="s">
        <v>360</v>
      </c>
      <c r="H1396" s="80" t="s">
        <v>406</v>
      </c>
      <c r="I1396" s="136" t="s">
        <v>504</v>
      </c>
      <c r="J1396" s="136" t="s">
        <v>504</v>
      </c>
      <c r="K1396" s="80" t="s">
        <v>442</v>
      </c>
      <c r="L1396" s="80" t="s">
        <v>522</v>
      </c>
      <c r="M1396" s="8" t="str">
        <f t="shared" si="43"/>
        <v>1752Vigilancia de la salud ambientalANTONIO NARIÑOJ. SEPTIEMBRE 2025</v>
      </c>
      <c r="N1396" s="127">
        <v>0</v>
      </c>
      <c r="O1396" s="127" cm="1">
        <f t="array" ref="O1396">IFERROR(S1396/Q1396:Q1396,0)</f>
        <v>75140</v>
      </c>
      <c r="P1396" s="127"/>
      <c r="Q1396" s="81">
        <v>7</v>
      </c>
      <c r="R1396" s="98"/>
      <c r="S1396" s="99">
        <v>525980</v>
      </c>
      <c r="T1396" s="98"/>
      <c r="U1396" s="81">
        <v>7</v>
      </c>
      <c r="V1396" s="98"/>
      <c r="W1396" s="82">
        <v>525980</v>
      </c>
    </row>
    <row r="1397" spans="2:23" ht="60" x14ac:dyDescent="0.35">
      <c r="B1397" s="80">
        <v>1752</v>
      </c>
      <c r="C1397" s="91" t="s">
        <v>70</v>
      </c>
      <c r="D1397" s="8" t="str">
        <f t="shared" si="44"/>
        <v>1752Vigilancia de la salud ambiental</v>
      </c>
      <c r="E1397" s="8" t="s">
        <v>285</v>
      </c>
      <c r="F1397" s="80" t="s">
        <v>288</v>
      </c>
      <c r="G1397" s="80" t="s">
        <v>360</v>
      </c>
      <c r="H1397" s="80" t="s">
        <v>406</v>
      </c>
      <c r="I1397" s="136" t="s">
        <v>504</v>
      </c>
      <c r="J1397" s="136" t="s">
        <v>504</v>
      </c>
      <c r="K1397" s="80" t="s">
        <v>445</v>
      </c>
      <c r="L1397" s="80" t="s">
        <v>522</v>
      </c>
      <c r="M1397" s="8" t="str">
        <f t="shared" si="43"/>
        <v>1752Vigilancia de la salud ambientalRAFAEL URIBE URIBEJ. SEPTIEMBRE 2025</v>
      </c>
      <c r="N1397" s="127">
        <v>0</v>
      </c>
      <c r="O1397" s="127" cm="1">
        <f t="array" ref="O1397">IFERROR(S1397/Q1397:Q1397,0)</f>
        <v>75140</v>
      </c>
      <c r="P1397" s="127"/>
      <c r="Q1397" s="81">
        <v>5</v>
      </c>
      <c r="R1397" s="98"/>
      <c r="S1397" s="99">
        <v>375700</v>
      </c>
      <c r="T1397" s="98"/>
      <c r="U1397" s="81">
        <v>5</v>
      </c>
      <c r="V1397" s="98"/>
      <c r="W1397" s="82">
        <v>375700</v>
      </c>
    </row>
    <row r="1398" spans="2:23" ht="80.5" x14ac:dyDescent="0.35">
      <c r="B1398" s="80">
        <v>1753</v>
      </c>
      <c r="C1398" s="91" t="s">
        <v>70</v>
      </c>
      <c r="D1398" s="8" t="str">
        <f t="shared" si="44"/>
        <v>1753Vigilancia de la salud ambiental</v>
      </c>
      <c r="E1398" s="8" t="s">
        <v>285</v>
      </c>
      <c r="F1398" s="80" t="s">
        <v>288</v>
      </c>
      <c r="G1398" s="80" t="s">
        <v>361</v>
      </c>
      <c r="H1398" s="80" t="s">
        <v>406</v>
      </c>
      <c r="I1398" s="136" t="s">
        <v>504</v>
      </c>
      <c r="J1398" s="136" t="s">
        <v>504</v>
      </c>
      <c r="K1398" s="80" t="s">
        <v>447</v>
      </c>
      <c r="L1398" s="80" t="s">
        <v>522</v>
      </c>
      <c r="M1398" s="8" t="str">
        <f t="shared" si="43"/>
        <v>1753Vigilancia de la salud ambientalSANTA FEJ. SEPTIEMBRE 2025</v>
      </c>
      <c r="N1398" s="127">
        <v>0</v>
      </c>
      <c r="O1398" s="127" cm="1">
        <f t="array" ref="O1398">IFERROR(S1398/Q1398:Q1398,0)</f>
        <v>0</v>
      </c>
      <c r="P1398" s="127"/>
      <c r="Q1398" s="81">
        <v>0</v>
      </c>
      <c r="R1398" s="98"/>
      <c r="S1398" s="99">
        <v>0</v>
      </c>
      <c r="T1398" s="98"/>
      <c r="U1398" s="81">
        <v>0</v>
      </c>
      <c r="V1398" s="98"/>
      <c r="W1398" s="82">
        <v>0</v>
      </c>
    </row>
    <row r="1399" spans="2:23" ht="80.5" x14ac:dyDescent="0.35">
      <c r="B1399" s="80">
        <v>1753</v>
      </c>
      <c r="C1399" s="91" t="s">
        <v>70</v>
      </c>
      <c r="D1399" s="8" t="str">
        <f t="shared" si="44"/>
        <v>1753Vigilancia de la salud ambiental</v>
      </c>
      <c r="E1399" s="8" t="s">
        <v>285</v>
      </c>
      <c r="F1399" s="80" t="s">
        <v>288</v>
      </c>
      <c r="G1399" s="80" t="s">
        <v>361</v>
      </c>
      <c r="H1399" s="80" t="s">
        <v>406</v>
      </c>
      <c r="I1399" s="136" t="s">
        <v>504</v>
      </c>
      <c r="J1399" s="136" t="s">
        <v>504</v>
      </c>
      <c r="K1399" s="80" t="s">
        <v>444</v>
      </c>
      <c r="L1399" s="80" t="s">
        <v>522</v>
      </c>
      <c r="M1399" s="8" t="str">
        <f t="shared" si="43"/>
        <v>1753Vigilancia de la salud ambientalMARTIRESJ. SEPTIEMBRE 2025</v>
      </c>
      <c r="N1399" s="127">
        <v>0</v>
      </c>
      <c r="O1399" s="127" cm="1">
        <f t="array" ref="O1399">IFERROR(S1399/Q1399:Q1399,0)</f>
        <v>90168</v>
      </c>
      <c r="P1399" s="127"/>
      <c r="Q1399" s="81">
        <v>4</v>
      </c>
      <c r="R1399" s="98"/>
      <c r="S1399" s="99">
        <v>360672</v>
      </c>
      <c r="T1399" s="98"/>
      <c r="U1399" s="81">
        <v>1</v>
      </c>
      <c r="V1399" s="98"/>
      <c r="W1399" s="82">
        <v>90168</v>
      </c>
    </row>
    <row r="1400" spans="2:23" ht="80.5" x14ac:dyDescent="0.35">
      <c r="B1400" s="80">
        <v>1753</v>
      </c>
      <c r="C1400" s="91" t="s">
        <v>70</v>
      </c>
      <c r="D1400" s="8" t="str">
        <f t="shared" si="44"/>
        <v>1753Vigilancia de la salud ambiental</v>
      </c>
      <c r="E1400" s="8" t="s">
        <v>285</v>
      </c>
      <c r="F1400" s="80" t="s">
        <v>288</v>
      </c>
      <c r="G1400" s="80" t="s">
        <v>361</v>
      </c>
      <c r="H1400" s="80" t="s">
        <v>406</v>
      </c>
      <c r="I1400" s="136" t="s">
        <v>504</v>
      </c>
      <c r="J1400" s="136" t="s">
        <v>504</v>
      </c>
      <c r="K1400" s="80" t="s">
        <v>442</v>
      </c>
      <c r="L1400" s="80" t="s">
        <v>522</v>
      </c>
      <c r="M1400" s="8" t="str">
        <f t="shared" si="43"/>
        <v>1753Vigilancia de la salud ambientalANTONIO NARIÑOJ. SEPTIEMBRE 2025</v>
      </c>
      <c r="N1400" s="127">
        <v>0</v>
      </c>
      <c r="O1400" s="127" cm="1">
        <f t="array" ref="O1400">IFERROR(S1400/Q1400:Q1400,0)</f>
        <v>0</v>
      </c>
      <c r="P1400" s="127"/>
      <c r="Q1400" s="81">
        <v>0</v>
      </c>
      <c r="R1400" s="98"/>
      <c r="S1400" s="99">
        <v>0</v>
      </c>
      <c r="T1400" s="98"/>
      <c r="U1400" s="81">
        <v>0</v>
      </c>
      <c r="V1400" s="98"/>
      <c r="W1400" s="82">
        <v>0</v>
      </c>
    </row>
    <row r="1401" spans="2:23" ht="80.5" x14ac:dyDescent="0.35">
      <c r="B1401" s="80">
        <v>1753</v>
      </c>
      <c r="C1401" s="91" t="s">
        <v>70</v>
      </c>
      <c r="D1401" s="8" t="str">
        <f t="shared" si="44"/>
        <v>1753Vigilancia de la salud ambiental</v>
      </c>
      <c r="E1401" s="8" t="s">
        <v>285</v>
      </c>
      <c r="F1401" s="80" t="s">
        <v>288</v>
      </c>
      <c r="G1401" s="80" t="s">
        <v>361</v>
      </c>
      <c r="H1401" s="80" t="s">
        <v>406</v>
      </c>
      <c r="I1401" s="136" t="s">
        <v>504</v>
      </c>
      <c r="J1401" s="136" t="s">
        <v>504</v>
      </c>
      <c r="K1401" s="80" t="s">
        <v>445</v>
      </c>
      <c r="L1401" s="80" t="s">
        <v>522</v>
      </c>
      <c r="M1401" s="8" t="str">
        <f t="shared" si="43"/>
        <v>1753Vigilancia de la salud ambientalRAFAEL URIBE URIBEJ. SEPTIEMBRE 2025</v>
      </c>
      <c r="N1401" s="127">
        <v>0</v>
      </c>
      <c r="O1401" s="127" cm="1">
        <f t="array" ref="O1401">IFERROR(S1401/Q1401:Q1401,0)</f>
        <v>90168</v>
      </c>
      <c r="P1401" s="127"/>
      <c r="Q1401" s="81">
        <v>1</v>
      </c>
      <c r="R1401" s="98"/>
      <c r="S1401" s="99">
        <v>90168</v>
      </c>
      <c r="T1401" s="98"/>
      <c r="U1401" s="81">
        <v>1</v>
      </c>
      <c r="V1401" s="98"/>
      <c r="W1401" s="82">
        <v>90168</v>
      </c>
    </row>
    <row r="1402" spans="2:23" ht="80.5" x14ac:dyDescent="0.35">
      <c r="B1402" s="80">
        <v>1754</v>
      </c>
      <c r="C1402" s="91" t="s">
        <v>70</v>
      </c>
      <c r="D1402" s="8" t="str">
        <f t="shared" si="44"/>
        <v>1754Vigilancia de la salud ambiental</v>
      </c>
      <c r="E1402" s="8" t="s">
        <v>285</v>
      </c>
      <c r="F1402" s="80" t="s">
        <v>288</v>
      </c>
      <c r="G1402" s="80" t="s">
        <v>362</v>
      </c>
      <c r="H1402" s="80" t="s">
        <v>406</v>
      </c>
      <c r="I1402" s="136" t="s">
        <v>504</v>
      </c>
      <c r="J1402" s="136" t="s">
        <v>504</v>
      </c>
      <c r="K1402" s="80" t="s">
        <v>447</v>
      </c>
      <c r="L1402" s="80" t="s">
        <v>522</v>
      </c>
      <c r="M1402" s="8" t="str">
        <f t="shared" si="43"/>
        <v>1754Vigilancia de la salud ambientalSANTA FEJ. SEPTIEMBRE 2025</v>
      </c>
      <c r="N1402" s="127">
        <v>0</v>
      </c>
      <c r="O1402" s="127" cm="1">
        <f t="array" ref="O1402">IFERROR(S1402/Q1402:Q1402,0)</f>
        <v>75140</v>
      </c>
      <c r="P1402" s="127"/>
      <c r="Q1402" s="81">
        <v>2</v>
      </c>
      <c r="R1402" s="98"/>
      <c r="S1402" s="99">
        <v>150280</v>
      </c>
      <c r="T1402" s="98"/>
      <c r="U1402" s="81">
        <v>2</v>
      </c>
      <c r="V1402" s="98"/>
      <c r="W1402" s="82">
        <v>150280</v>
      </c>
    </row>
    <row r="1403" spans="2:23" ht="80.5" x14ac:dyDescent="0.35">
      <c r="B1403" s="80">
        <v>1754</v>
      </c>
      <c r="C1403" s="91" t="s">
        <v>70</v>
      </c>
      <c r="D1403" s="8" t="str">
        <f t="shared" si="44"/>
        <v>1754Vigilancia de la salud ambiental</v>
      </c>
      <c r="E1403" s="8" t="s">
        <v>285</v>
      </c>
      <c r="F1403" s="80" t="s">
        <v>288</v>
      </c>
      <c r="G1403" s="80" t="s">
        <v>362</v>
      </c>
      <c r="H1403" s="80" t="s">
        <v>406</v>
      </c>
      <c r="I1403" s="136" t="s">
        <v>504</v>
      </c>
      <c r="J1403" s="136" t="s">
        <v>504</v>
      </c>
      <c r="K1403" s="80" t="s">
        <v>446</v>
      </c>
      <c r="L1403" s="80" t="s">
        <v>522</v>
      </c>
      <c r="M1403" s="8" t="str">
        <f t="shared" si="43"/>
        <v>1754Vigilancia de la salud ambientalSAN CRISTOBALJ. SEPTIEMBRE 2025</v>
      </c>
      <c r="N1403" s="127">
        <v>0</v>
      </c>
      <c r="O1403" s="127" cm="1">
        <f t="array" ref="O1403">IFERROR(S1403/Q1403:Q1403,0)</f>
        <v>75140</v>
      </c>
      <c r="P1403" s="127"/>
      <c r="Q1403" s="81">
        <v>10</v>
      </c>
      <c r="R1403" s="98"/>
      <c r="S1403" s="99">
        <v>751400</v>
      </c>
      <c r="T1403" s="98"/>
      <c r="U1403" s="81">
        <v>9</v>
      </c>
      <c r="V1403" s="98"/>
      <c r="W1403" s="82">
        <v>676260</v>
      </c>
    </row>
    <row r="1404" spans="2:23" ht="80.5" x14ac:dyDescent="0.35">
      <c r="B1404" s="80">
        <v>1754</v>
      </c>
      <c r="C1404" s="91" t="s">
        <v>70</v>
      </c>
      <c r="D1404" s="8" t="str">
        <f t="shared" si="44"/>
        <v>1754Vigilancia de la salud ambiental</v>
      </c>
      <c r="E1404" s="8" t="s">
        <v>285</v>
      </c>
      <c r="F1404" s="80" t="s">
        <v>288</v>
      </c>
      <c r="G1404" s="80" t="s">
        <v>362</v>
      </c>
      <c r="H1404" s="80" t="s">
        <v>406</v>
      </c>
      <c r="I1404" s="136" t="s">
        <v>504</v>
      </c>
      <c r="J1404" s="136" t="s">
        <v>504</v>
      </c>
      <c r="K1404" s="80" t="s">
        <v>444</v>
      </c>
      <c r="L1404" s="80" t="s">
        <v>522</v>
      </c>
      <c r="M1404" s="8" t="str">
        <f t="shared" si="43"/>
        <v>1754Vigilancia de la salud ambientalMARTIRESJ. SEPTIEMBRE 2025</v>
      </c>
      <c r="N1404" s="127">
        <v>0</v>
      </c>
      <c r="O1404" s="127" cm="1">
        <f t="array" ref="O1404">IFERROR(S1404/Q1404:Q1404,0)</f>
        <v>75140</v>
      </c>
      <c r="P1404" s="127"/>
      <c r="Q1404" s="81">
        <v>84</v>
      </c>
      <c r="R1404" s="98"/>
      <c r="S1404" s="99">
        <v>6311760</v>
      </c>
      <c r="T1404" s="98"/>
      <c r="U1404" s="81">
        <v>82</v>
      </c>
      <c r="V1404" s="98"/>
      <c r="W1404" s="82">
        <v>6161480</v>
      </c>
    </row>
    <row r="1405" spans="2:23" ht="80.5" x14ac:dyDescent="0.35">
      <c r="B1405" s="80">
        <v>1754</v>
      </c>
      <c r="C1405" s="91" t="s">
        <v>70</v>
      </c>
      <c r="D1405" s="8" t="str">
        <f t="shared" si="44"/>
        <v>1754Vigilancia de la salud ambiental</v>
      </c>
      <c r="E1405" s="8" t="s">
        <v>285</v>
      </c>
      <c r="F1405" s="80" t="s">
        <v>288</v>
      </c>
      <c r="G1405" s="80" t="s">
        <v>362</v>
      </c>
      <c r="H1405" s="80" t="s">
        <v>406</v>
      </c>
      <c r="I1405" s="136" t="s">
        <v>504</v>
      </c>
      <c r="J1405" s="136" t="s">
        <v>504</v>
      </c>
      <c r="K1405" s="80" t="s">
        <v>442</v>
      </c>
      <c r="L1405" s="80" t="s">
        <v>522</v>
      </c>
      <c r="M1405" s="8" t="str">
        <f t="shared" si="43"/>
        <v>1754Vigilancia de la salud ambientalANTONIO NARIÑOJ. SEPTIEMBRE 2025</v>
      </c>
      <c r="N1405" s="127">
        <v>0</v>
      </c>
      <c r="O1405" s="127" cm="1">
        <f t="array" ref="O1405">IFERROR(S1405/Q1405:Q1405,0)</f>
        <v>75140</v>
      </c>
      <c r="P1405" s="127"/>
      <c r="Q1405" s="81">
        <v>9</v>
      </c>
      <c r="R1405" s="98"/>
      <c r="S1405" s="99">
        <v>676260</v>
      </c>
      <c r="T1405" s="98"/>
      <c r="U1405" s="81">
        <v>9</v>
      </c>
      <c r="V1405" s="98"/>
      <c r="W1405" s="82">
        <v>676260</v>
      </c>
    </row>
    <row r="1406" spans="2:23" ht="80.5" x14ac:dyDescent="0.35">
      <c r="B1406" s="80">
        <v>1754</v>
      </c>
      <c r="C1406" s="91" t="s">
        <v>70</v>
      </c>
      <c r="D1406" s="8" t="str">
        <f t="shared" si="44"/>
        <v>1754Vigilancia de la salud ambiental</v>
      </c>
      <c r="E1406" s="8" t="s">
        <v>285</v>
      </c>
      <c r="F1406" s="80" t="s">
        <v>288</v>
      </c>
      <c r="G1406" s="80" t="s">
        <v>362</v>
      </c>
      <c r="H1406" s="80" t="s">
        <v>406</v>
      </c>
      <c r="I1406" s="136" t="s">
        <v>504</v>
      </c>
      <c r="J1406" s="136" t="s">
        <v>504</v>
      </c>
      <c r="K1406" s="80" t="s">
        <v>445</v>
      </c>
      <c r="L1406" s="80" t="s">
        <v>522</v>
      </c>
      <c r="M1406" s="8" t="str">
        <f t="shared" si="43"/>
        <v>1754Vigilancia de la salud ambientalRAFAEL URIBE URIBEJ. SEPTIEMBRE 2025</v>
      </c>
      <c r="N1406" s="127">
        <v>0</v>
      </c>
      <c r="O1406" s="127" cm="1">
        <f t="array" ref="O1406">IFERROR(S1406/Q1406:Q1406,0)</f>
        <v>75140</v>
      </c>
      <c r="P1406" s="127"/>
      <c r="Q1406" s="81">
        <v>12</v>
      </c>
      <c r="R1406" s="98"/>
      <c r="S1406" s="99">
        <v>901680</v>
      </c>
      <c r="T1406" s="98"/>
      <c r="U1406" s="81">
        <v>12</v>
      </c>
      <c r="V1406" s="98"/>
      <c r="W1406" s="82">
        <v>901680</v>
      </c>
    </row>
    <row r="1407" spans="2:23" ht="48" x14ac:dyDescent="0.35">
      <c r="B1407" s="80">
        <v>1755</v>
      </c>
      <c r="C1407" s="91" t="s">
        <v>70</v>
      </c>
      <c r="D1407" s="8" t="str">
        <f t="shared" si="44"/>
        <v>1755Vigilancia de la salud ambiental</v>
      </c>
      <c r="E1407" s="8" t="s">
        <v>285</v>
      </c>
      <c r="F1407" s="80" t="s">
        <v>288</v>
      </c>
      <c r="G1407" s="80" t="s">
        <v>363</v>
      </c>
      <c r="H1407" s="80" t="s">
        <v>406</v>
      </c>
      <c r="I1407" s="136" t="s">
        <v>504</v>
      </c>
      <c r="J1407" s="136" t="s">
        <v>504</v>
      </c>
      <c r="K1407" s="80" t="s">
        <v>444</v>
      </c>
      <c r="L1407" s="80" t="s">
        <v>522</v>
      </c>
      <c r="M1407" s="8" t="str">
        <f t="shared" si="43"/>
        <v>1755Vigilancia de la salud ambientalMARTIRESJ. SEPTIEMBRE 2025</v>
      </c>
      <c r="N1407" s="127">
        <v>0</v>
      </c>
      <c r="O1407" s="127" cm="1">
        <f t="array" ref="O1407">IFERROR(S1407/Q1407:Q1407,0)</f>
        <v>120224</v>
      </c>
      <c r="P1407" s="127"/>
      <c r="Q1407" s="81">
        <v>1</v>
      </c>
      <c r="R1407" s="98"/>
      <c r="S1407" s="99">
        <v>120224</v>
      </c>
      <c r="T1407" s="98"/>
      <c r="U1407" s="81">
        <v>1</v>
      </c>
      <c r="V1407" s="98"/>
      <c r="W1407" s="82">
        <v>120224</v>
      </c>
    </row>
    <row r="1408" spans="2:23" ht="60" x14ac:dyDescent="0.35">
      <c r="B1408" s="80">
        <v>1755</v>
      </c>
      <c r="C1408" s="91" t="s">
        <v>70</v>
      </c>
      <c r="D1408" s="8" t="str">
        <f t="shared" si="44"/>
        <v>1755Vigilancia de la salud ambiental</v>
      </c>
      <c r="E1408" s="8" t="s">
        <v>285</v>
      </c>
      <c r="F1408" s="80" t="s">
        <v>288</v>
      </c>
      <c r="G1408" s="80" t="s">
        <v>363</v>
      </c>
      <c r="H1408" s="80" t="s">
        <v>406</v>
      </c>
      <c r="I1408" s="136" t="s">
        <v>504</v>
      </c>
      <c r="J1408" s="136" t="s">
        <v>504</v>
      </c>
      <c r="K1408" s="80" t="s">
        <v>442</v>
      </c>
      <c r="L1408" s="80" t="s">
        <v>522</v>
      </c>
      <c r="M1408" s="8" t="str">
        <f t="shared" si="43"/>
        <v>1755Vigilancia de la salud ambientalANTONIO NARIÑOJ. SEPTIEMBRE 2025</v>
      </c>
      <c r="N1408" s="127">
        <v>0</v>
      </c>
      <c r="O1408" s="127" cm="1">
        <f t="array" ref="O1408">IFERROR(S1408/Q1408:Q1408,0)</f>
        <v>120224</v>
      </c>
      <c r="P1408" s="127"/>
      <c r="Q1408" s="81">
        <v>1</v>
      </c>
      <c r="R1408" s="98"/>
      <c r="S1408" s="99">
        <v>120224</v>
      </c>
      <c r="T1408" s="98"/>
      <c r="U1408" s="81">
        <v>1</v>
      </c>
      <c r="V1408" s="98"/>
      <c r="W1408" s="82">
        <v>120224</v>
      </c>
    </row>
    <row r="1409" spans="2:23" ht="48" x14ac:dyDescent="0.35">
      <c r="B1409" s="80">
        <v>1756</v>
      </c>
      <c r="C1409" s="91" t="s">
        <v>70</v>
      </c>
      <c r="D1409" s="8" t="str">
        <f t="shared" si="44"/>
        <v>1756Vigilancia de la salud ambiental</v>
      </c>
      <c r="E1409" s="8" t="s">
        <v>285</v>
      </c>
      <c r="F1409" s="80" t="s">
        <v>288</v>
      </c>
      <c r="G1409" s="80" t="s">
        <v>364</v>
      </c>
      <c r="H1409" s="80" t="s">
        <v>406</v>
      </c>
      <c r="I1409" s="136" t="s">
        <v>504</v>
      </c>
      <c r="J1409" s="136" t="s">
        <v>504</v>
      </c>
      <c r="K1409" s="80" t="s">
        <v>446</v>
      </c>
      <c r="L1409" s="80" t="s">
        <v>522</v>
      </c>
      <c r="M1409" s="8" t="str">
        <f t="shared" si="43"/>
        <v>1756Vigilancia de la salud ambientalSAN CRISTOBALJ. SEPTIEMBRE 2025</v>
      </c>
      <c r="N1409" s="127">
        <v>0</v>
      </c>
      <c r="O1409" s="127" cm="1">
        <f t="array" ref="O1409">IFERROR(S1409/Q1409:Q1409,0)</f>
        <v>60112</v>
      </c>
      <c r="P1409" s="127"/>
      <c r="Q1409" s="81">
        <v>1</v>
      </c>
      <c r="R1409" s="98"/>
      <c r="S1409" s="99">
        <v>60112</v>
      </c>
      <c r="T1409" s="98"/>
      <c r="U1409" s="81">
        <v>1</v>
      </c>
      <c r="V1409" s="98"/>
      <c r="W1409" s="82">
        <v>60112</v>
      </c>
    </row>
    <row r="1410" spans="2:23" ht="48" x14ac:dyDescent="0.35">
      <c r="B1410" s="80">
        <v>1756</v>
      </c>
      <c r="C1410" s="91" t="s">
        <v>70</v>
      </c>
      <c r="D1410" s="8" t="str">
        <f t="shared" si="44"/>
        <v>1756Vigilancia de la salud ambiental</v>
      </c>
      <c r="E1410" s="8" t="s">
        <v>285</v>
      </c>
      <c r="F1410" s="80" t="s">
        <v>288</v>
      </c>
      <c r="G1410" s="80" t="s">
        <v>364</v>
      </c>
      <c r="H1410" s="80" t="s">
        <v>406</v>
      </c>
      <c r="I1410" s="136" t="s">
        <v>504</v>
      </c>
      <c r="J1410" s="136" t="s">
        <v>504</v>
      </c>
      <c r="K1410" s="80" t="s">
        <v>444</v>
      </c>
      <c r="L1410" s="80" t="s">
        <v>522</v>
      </c>
      <c r="M1410" s="8" t="str">
        <f t="shared" si="43"/>
        <v>1756Vigilancia de la salud ambientalMARTIRESJ. SEPTIEMBRE 2025</v>
      </c>
      <c r="N1410" s="127">
        <v>0</v>
      </c>
      <c r="O1410" s="127" cm="1">
        <f t="array" ref="O1410">IFERROR(S1410/Q1410:Q1410,0)</f>
        <v>0</v>
      </c>
      <c r="P1410" s="127"/>
      <c r="Q1410" s="81">
        <v>0</v>
      </c>
      <c r="R1410" s="98"/>
      <c r="S1410" s="99">
        <v>0</v>
      </c>
      <c r="T1410" s="98"/>
      <c r="U1410" s="81">
        <v>0</v>
      </c>
      <c r="V1410" s="98"/>
      <c r="W1410" s="82">
        <v>0</v>
      </c>
    </row>
    <row r="1411" spans="2:23" ht="60" x14ac:dyDescent="0.35">
      <c r="B1411" s="80">
        <v>1756</v>
      </c>
      <c r="C1411" s="91" t="s">
        <v>70</v>
      </c>
      <c r="D1411" s="8" t="str">
        <f t="shared" si="44"/>
        <v>1756Vigilancia de la salud ambiental</v>
      </c>
      <c r="E1411" s="8" t="s">
        <v>285</v>
      </c>
      <c r="F1411" s="80" t="s">
        <v>288</v>
      </c>
      <c r="G1411" s="80" t="s">
        <v>364</v>
      </c>
      <c r="H1411" s="80" t="s">
        <v>406</v>
      </c>
      <c r="I1411" s="136" t="s">
        <v>504</v>
      </c>
      <c r="J1411" s="136" t="s">
        <v>504</v>
      </c>
      <c r="K1411" s="80" t="s">
        <v>442</v>
      </c>
      <c r="L1411" s="80" t="s">
        <v>522</v>
      </c>
      <c r="M1411" s="8" t="str">
        <f t="shared" ref="M1411:M1474" si="45">+D1411&amp;K1411&amp;L1411</f>
        <v>1756Vigilancia de la salud ambientalANTONIO NARIÑOJ. SEPTIEMBRE 2025</v>
      </c>
      <c r="N1411" s="127">
        <v>0</v>
      </c>
      <c r="O1411" s="127" cm="1">
        <f t="array" ref="O1411">IFERROR(S1411/Q1411:Q1411,0)</f>
        <v>60112</v>
      </c>
      <c r="P1411" s="127"/>
      <c r="Q1411" s="81">
        <v>1</v>
      </c>
      <c r="R1411" s="98"/>
      <c r="S1411" s="99">
        <v>60112</v>
      </c>
      <c r="T1411" s="98"/>
      <c r="U1411" s="81">
        <v>0</v>
      </c>
      <c r="V1411" s="98"/>
      <c r="W1411" s="82">
        <v>0</v>
      </c>
    </row>
    <row r="1412" spans="2:23" ht="60" x14ac:dyDescent="0.35">
      <c r="B1412" s="80">
        <v>1756</v>
      </c>
      <c r="C1412" s="91" t="s">
        <v>70</v>
      </c>
      <c r="D1412" s="8" t="str">
        <f t="shared" ref="D1412:D1475" si="46">+B1412&amp;C1412</f>
        <v>1756Vigilancia de la salud ambiental</v>
      </c>
      <c r="E1412" s="8" t="s">
        <v>285</v>
      </c>
      <c r="F1412" s="80" t="s">
        <v>288</v>
      </c>
      <c r="G1412" s="80" t="s">
        <v>364</v>
      </c>
      <c r="H1412" s="80" t="s">
        <v>406</v>
      </c>
      <c r="I1412" s="136" t="s">
        <v>504</v>
      </c>
      <c r="J1412" s="136" t="s">
        <v>504</v>
      </c>
      <c r="K1412" s="80" t="s">
        <v>445</v>
      </c>
      <c r="L1412" s="80" t="s">
        <v>522</v>
      </c>
      <c r="M1412" s="8" t="str">
        <f t="shared" si="45"/>
        <v>1756Vigilancia de la salud ambientalRAFAEL URIBE URIBEJ. SEPTIEMBRE 2025</v>
      </c>
      <c r="N1412" s="127">
        <v>0</v>
      </c>
      <c r="O1412" s="127" cm="1">
        <f t="array" ref="O1412">IFERROR(S1412/Q1412:Q1412,0)</f>
        <v>60112</v>
      </c>
      <c r="P1412" s="127"/>
      <c r="Q1412" s="81">
        <v>1</v>
      </c>
      <c r="R1412" s="98"/>
      <c r="S1412" s="99">
        <v>60112</v>
      </c>
      <c r="T1412" s="98"/>
      <c r="U1412" s="81">
        <v>0</v>
      </c>
      <c r="V1412" s="98"/>
      <c r="W1412" s="82">
        <v>0</v>
      </c>
    </row>
    <row r="1413" spans="2:23" ht="69" x14ac:dyDescent="0.35">
      <c r="B1413" s="80">
        <v>1758</v>
      </c>
      <c r="C1413" s="91" t="s">
        <v>70</v>
      </c>
      <c r="D1413" s="8" t="str">
        <f t="shared" si="46"/>
        <v>1758Vigilancia de la salud ambiental</v>
      </c>
      <c r="E1413" s="8" t="s">
        <v>285</v>
      </c>
      <c r="F1413" s="80" t="s">
        <v>288</v>
      </c>
      <c r="G1413" s="80" t="s">
        <v>365</v>
      </c>
      <c r="H1413" s="80" t="s">
        <v>406</v>
      </c>
      <c r="I1413" s="136" t="s">
        <v>504</v>
      </c>
      <c r="J1413" s="136" t="s">
        <v>504</v>
      </c>
      <c r="K1413" s="80" t="s">
        <v>446</v>
      </c>
      <c r="L1413" s="80" t="s">
        <v>522</v>
      </c>
      <c r="M1413" s="8" t="str">
        <f t="shared" si="45"/>
        <v>1758Vigilancia de la salud ambientalSAN CRISTOBALJ. SEPTIEMBRE 2025</v>
      </c>
      <c r="N1413" s="127">
        <v>0</v>
      </c>
      <c r="O1413" s="127" cm="1">
        <f t="array" ref="O1413">IFERROR(S1413/Q1413:Q1413,0)</f>
        <v>0</v>
      </c>
      <c r="P1413" s="127"/>
      <c r="Q1413" s="81">
        <v>0</v>
      </c>
      <c r="R1413" s="98"/>
      <c r="S1413" s="99">
        <v>0</v>
      </c>
      <c r="T1413" s="98"/>
      <c r="U1413" s="81">
        <v>0</v>
      </c>
      <c r="V1413" s="98"/>
      <c r="W1413" s="82">
        <v>0</v>
      </c>
    </row>
    <row r="1414" spans="2:23" ht="69" x14ac:dyDescent="0.35">
      <c r="B1414" s="80">
        <v>1758</v>
      </c>
      <c r="C1414" s="91" t="s">
        <v>70</v>
      </c>
      <c r="D1414" s="8" t="str">
        <f t="shared" si="46"/>
        <v>1758Vigilancia de la salud ambiental</v>
      </c>
      <c r="E1414" s="8" t="s">
        <v>285</v>
      </c>
      <c r="F1414" s="80" t="s">
        <v>288</v>
      </c>
      <c r="G1414" s="80" t="s">
        <v>365</v>
      </c>
      <c r="H1414" s="80" t="s">
        <v>406</v>
      </c>
      <c r="I1414" s="136" t="s">
        <v>504</v>
      </c>
      <c r="J1414" s="136" t="s">
        <v>504</v>
      </c>
      <c r="K1414" s="80" t="s">
        <v>444</v>
      </c>
      <c r="L1414" s="80" t="s">
        <v>522</v>
      </c>
      <c r="M1414" s="8" t="str">
        <f t="shared" si="45"/>
        <v>1758Vigilancia de la salud ambientalMARTIRESJ. SEPTIEMBRE 2025</v>
      </c>
      <c r="N1414" s="127">
        <v>0</v>
      </c>
      <c r="O1414" s="127" cm="1">
        <f t="array" ref="O1414">IFERROR(S1414/Q1414:Q1414,0)</f>
        <v>0</v>
      </c>
      <c r="P1414" s="127"/>
      <c r="Q1414" s="81">
        <v>0</v>
      </c>
      <c r="R1414" s="98"/>
      <c r="S1414" s="99">
        <v>0</v>
      </c>
      <c r="T1414" s="98"/>
      <c r="U1414" s="81">
        <v>0</v>
      </c>
      <c r="V1414" s="98"/>
      <c r="W1414" s="82">
        <v>0</v>
      </c>
    </row>
    <row r="1415" spans="2:23" ht="69" x14ac:dyDescent="0.35">
      <c r="B1415" s="80">
        <v>1758</v>
      </c>
      <c r="C1415" s="91" t="s">
        <v>70</v>
      </c>
      <c r="D1415" s="8" t="str">
        <f t="shared" si="46"/>
        <v>1758Vigilancia de la salud ambiental</v>
      </c>
      <c r="E1415" s="8" t="s">
        <v>285</v>
      </c>
      <c r="F1415" s="80" t="s">
        <v>288</v>
      </c>
      <c r="G1415" s="80" t="s">
        <v>365</v>
      </c>
      <c r="H1415" s="80" t="s">
        <v>406</v>
      </c>
      <c r="I1415" s="136" t="s">
        <v>504</v>
      </c>
      <c r="J1415" s="136" t="s">
        <v>504</v>
      </c>
      <c r="K1415" s="80" t="s">
        <v>442</v>
      </c>
      <c r="L1415" s="80" t="s">
        <v>522</v>
      </c>
      <c r="M1415" s="8" t="str">
        <f t="shared" si="45"/>
        <v>1758Vigilancia de la salud ambientalANTONIO NARIÑOJ. SEPTIEMBRE 2025</v>
      </c>
      <c r="N1415" s="127">
        <v>0</v>
      </c>
      <c r="O1415" s="127" cm="1">
        <f t="array" ref="O1415">IFERROR(S1415/Q1415:Q1415,0)</f>
        <v>90168</v>
      </c>
      <c r="P1415" s="127"/>
      <c r="Q1415" s="81">
        <v>1</v>
      </c>
      <c r="R1415" s="98"/>
      <c r="S1415" s="99">
        <v>90168</v>
      </c>
      <c r="T1415" s="98"/>
      <c r="U1415" s="81">
        <v>1</v>
      </c>
      <c r="V1415" s="98"/>
      <c r="W1415" s="82">
        <v>90168</v>
      </c>
    </row>
    <row r="1416" spans="2:23" ht="69" x14ac:dyDescent="0.35">
      <c r="B1416" s="80">
        <v>1759</v>
      </c>
      <c r="C1416" s="91" t="s">
        <v>70</v>
      </c>
      <c r="D1416" s="8" t="str">
        <f t="shared" si="46"/>
        <v>1759Vigilancia de la salud ambiental</v>
      </c>
      <c r="E1416" s="8" t="s">
        <v>285</v>
      </c>
      <c r="F1416" s="80" t="s">
        <v>288</v>
      </c>
      <c r="G1416" s="80" t="s">
        <v>366</v>
      </c>
      <c r="H1416" s="80" t="s">
        <v>406</v>
      </c>
      <c r="I1416" s="136" t="s">
        <v>504</v>
      </c>
      <c r="J1416" s="136" t="s">
        <v>504</v>
      </c>
      <c r="K1416" s="80" t="s">
        <v>447</v>
      </c>
      <c r="L1416" s="80" t="s">
        <v>522</v>
      </c>
      <c r="M1416" s="8" t="str">
        <f t="shared" si="45"/>
        <v>1759Vigilancia de la salud ambientalSANTA FEJ. SEPTIEMBRE 2025</v>
      </c>
      <c r="N1416" s="127">
        <v>0</v>
      </c>
      <c r="O1416" s="127" cm="1">
        <f t="array" ref="O1416">IFERROR(S1416/Q1416:Q1416,0)</f>
        <v>60112</v>
      </c>
      <c r="P1416" s="127"/>
      <c r="Q1416" s="81">
        <v>6</v>
      </c>
      <c r="R1416" s="98"/>
      <c r="S1416" s="99">
        <v>360672</v>
      </c>
      <c r="T1416" s="98"/>
      <c r="U1416" s="81">
        <v>3</v>
      </c>
      <c r="V1416" s="98"/>
      <c r="W1416" s="82">
        <v>180336</v>
      </c>
    </row>
    <row r="1417" spans="2:23" ht="69" x14ac:dyDescent="0.35">
      <c r="B1417" s="80">
        <v>1759</v>
      </c>
      <c r="C1417" s="91" t="s">
        <v>70</v>
      </c>
      <c r="D1417" s="8" t="str">
        <f t="shared" si="46"/>
        <v>1759Vigilancia de la salud ambiental</v>
      </c>
      <c r="E1417" s="8" t="s">
        <v>285</v>
      </c>
      <c r="F1417" s="80" t="s">
        <v>288</v>
      </c>
      <c r="G1417" s="80" t="s">
        <v>366</v>
      </c>
      <c r="H1417" s="80" t="s">
        <v>406</v>
      </c>
      <c r="I1417" s="136" t="s">
        <v>504</v>
      </c>
      <c r="J1417" s="136" t="s">
        <v>504</v>
      </c>
      <c r="K1417" s="80" t="s">
        <v>446</v>
      </c>
      <c r="L1417" s="80" t="s">
        <v>522</v>
      </c>
      <c r="M1417" s="8" t="str">
        <f t="shared" si="45"/>
        <v>1759Vigilancia de la salud ambientalSAN CRISTOBALJ. SEPTIEMBRE 2025</v>
      </c>
      <c r="N1417" s="127">
        <v>0</v>
      </c>
      <c r="O1417" s="127" cm="1">
        <f t="array" ref="O1417">IFERROR(S1417/Q1417:Q1417,0)</f>
        <v>60112</v>
      </c>
      <c r="P1417" s="127"/>
      <c r="Q1417" s="81">
        <v>25</v>
      </c>
      <c r="R1417" s="98"/>
      <c r="S1417" s="99">
        <v>1502800</v>
      </c>
      <c r="T1417" s="98"/>
      <c r="U1417" s="81">
        <v>23</v>
      </c>
      <c r="V1417" s="98"/>
      <c r="W1417" s="82">
        <v>1382576</v>
      </c>
    </row>
    <row r="1418" spans="2:23" ht="69" x14ac:dyDescent="0.35">
      <c r="B1418" s="80">
        <v>1759</v>
      </c>
      <c r="C1418" s="91" t="s">
        <v>70</v>
      </c>
      <c r="D1418" s="8" t="str">
        <f t="shared" si="46"/>
        <v>1759Vigilancia de la salud ambiental</v>
      </c>
      <c r="E1418" s="8" t="s">
        <v>285</v>
      </c>
      <c r="F1418" s="80" t="s">
        <v>288</v>
      </c>
      <c r="G1418" s="80" t="s">
        <v>366</v>
      </c>
      <c r="H1418" s="80" t="s">
        <v>406</v>
      </c>
      <c r="I1418" s="136" t="s">
        <v>504</v>
      </c>
      <c r="J1418" s="136" t="s">
        <v>504</v>
      </c>
      <c r="K1418" s="80" t="s">
        <v>444</v>
      </c>
      <c r="L1418" s="80" t="s">
        <v>522</v>
      </c>
      <c r="M1418" s="8" t="str">
        <f t="shared" si="45"/>
        <v>1759Vigilancia de la salud ambientalMARTIRESJ. SEPTIEMBRE 2025</v>
      </c>
      <c r="N1418" s="127">
        <v>0</v>
      </c>
      <c r="O1418" s="127" cm="1">
        <f t="array" ref="O1418">IFERROR(S1418/Q1418:Q1418,0)</f>
        <v>60112</v>
      </c>
      <c r="P1418" s="127"/>
      <c r="Q1418" s="81">
        <v>128</v>
      </c>
      <c r="R1418" s="98"/>
      <c r="S1418" s="99">
        <v>7694336</v>
      </c>
      <c r="T1418" s="98"/>
      <c r="U1418" s="81">
        <v>113</v>
      </c>
      <c r="V1418" s="98"/>
      <c r="W1418" s="82">
        <v>6792656</v>
      </c>
    </row>
    <row r="1419" spans="2:23" ht="69" x14ac:dyDescent="0.35">
      <c r="B1419" s="80">
        <v>1759</v>
      </c>
      <c r="C1419" s="91" t="s">
        <v>70</v>
      </c>
      <c r="D1419" s="8" t="str">
        <f t="shared" si="46"/>
        <v>1759Vigilancia de la salud ambiental</v>
      </c>
      <c r="E1419" s="8" t="s">
        <v>285</v>
      </c>
      <c r="F1419" s="80" t="s">
        <v>288</v>
      </c>
      <c r="G1419" s="80" t="s">
        <v>366</v>
      </c>
      <c r="H1419" s="80" t="s">
        <v>406</v>
      </c>
      <c r="I1419" s="136" t="s">
        <v>504</v>
      </c>
      <c r="J1419" s="136" t="s">
        <v>504</v>
      </c>
      <c r="K1419" s="80" t="s">
        <v>442</v>
      </c>
      <c r="L1419" s="80" t="s">
        <v>522</v>
      </c>
      <c r="M1419" s="8" t="str">
        <f t="shared" si="45"/>
        <v>1759Vigilancia de la salud ambientalANTONIO NARIÑOJ. SEPTIEMBRE 2025</v>
      </c>
      <c r="N1419" s="127">
        <v>0</v>
      </c>
      <c r="O1419" s="127" cm="1">
        <f t="array" ref="O1419">IFERROR(S1419/Q1419:Q1419,0)</f>
        <v>60112</v>
      </c>
      <c r="P1419" s="127"/>
      <c r="Q1419" s="81">
        <v>46</v>
      </c>
      <c r="R1419" s="98"/>
      <c r="S1419" s="99">
        <v>2765152</v>
      </c>
      <c r="T1419" s="98"/>
      <c r="U1419" s="81">
        <v>40</v>
      </c>
      <c r="V1419" s="98"/>
      <c r="W1419" s="82">
        <v>2404480</v>
      </c>
    </row>
    <row r="1420" spans="2:23" ht="69" x14ac:dyDescent="0.35">
      <c r="B1420" s="80">
        <v>1759</v>
      </c>
      <c r="C1420" s="91" t="s">
        <v>70</v>
      </c>
      <c r="D1420" s="8" t="str">
        <f t="shared" si="46"/>
        <v>1759Vigilancia de la salud ambiental</v>
      </c>
      <c r="E1420" s="8" t="s">
        <v>285</v>
      </c>
      <c r="F1420" s="80" t="s">
        <v>288</v>
      </c>
      <c r="G1420" s="80" t="s">
        <v>366</v>
      </c>
      <c r="H1420" s="80" t="s">
        <v>406</v>
      </c>
      <c r="I1420" s="136" t="s">
        <v>504</v>
      </c>
      <c r="J1420" s="136" t="s">
        <v>504</v>
      </c>
      <c r="K1420" s="80" t="s">
        <v>445</v>
      </c>
      <c r="L1420" s="80" t="s">
        <v>522</v>
      </c>
      <c r="M1420" s="8" t="str">
        <f t="shared" si="45"/>
        <v>1759Vigilancia de la salud ambientalRAFAEL URIBE URIBEJ. SEPTIEMBRE 2025</v>
      </c>
      <c r="N1420" s="127">
        <v>0</v>
      </c>
      <c r="O1420" s="127" cm="1">
        <f t="array" ref="O1420">IFERROR(S1420/Q1420:Q1420,0)</f>
        <v>60112</v>
      </c>
      <c r="P1420" s="127"/>
      <c r="Q1420" s="81">
        <v>53</v>
      </c>
      <c r="R1420" s="98"/>
      <c r="S1420" s="99">
        <v>3185936</v>
      </c>
      <c r="T1420" s="98"/>
      <c r="U1420" s="81">
        <v>42</v>
      </c>
      <c r="V1420" s="98"/>
      <c r="W1420" s="82">
        <v>2524704</v>
      </c>
    </row>
    <row r="1421" spans="2:23" ht="48" x14ac:dyDescent="0.35">
      <c r="B1421" s="80">
        <v>1760</v>
      </c>
      <c r="C1421" s="91" t="s">
        <v>70</v>
      </c>
      <c r="D1421" s="8" t="str">
        <f t="shared" si="46"/>
        <v>1760Vigilancia de la salud ambiental</v>
      </c>
      <c r="E1421" s="8" t="s">
        <v>285</v>
      </c>
      <c r="F1421" s="80" t="s">
        <v>288</v>
      </c>
      <c r="G1421" s="80" t="s">
        <v>508</v>
      </c>
      <c r="H1421" s="80" t="s">
        <v>406</v>
      </c>
      <c r="I1421" s="136" t="s">
        <v>504</v>
      </c>
      <c r="J1421" s="136" t="s">
        <v>504</v>
      </c>
      <c r="K1421" s="80" t="s">
        <v>444</v>
      </c>
      <c r="L1421" s="80" t="s">
        <v>522</v>
      </c>
      <c r="M1421" s="8" t="str">
        <f t="shared" si="45"/>
        <v>1760Vigilancia de la salud ambientalMARTIRESJ. SEPTIEMBRE 2025</v>
      </c>
      <c r="N1421" s="127">
        <v>0</v>
      </c>
      <c r="O1421" s="127" cm="1">
        <f t="array" ref="O1421">IFERROR(S1421/Q1421:Q1421,0)</f>
        <v>0</v>
      </c>
      <c r="P1421" s="127"/>
      <c r="Q1421" s="81">
        <v>0</v>
      </c>
      <c r="R1421" s="98"/>
      <c r="S1421" s="99">
        <v>0</v>
      </c>
      <c r="T1421" s="98"/>
      <c r="U1421" s="81">
        <v>0</v>
      </c>
      <c r="V1421" s="98"/>
      <c r="W1421" s="82">
        <v>0</v>
      </c>
    </row>
    <row r="1422" spans="2:23" ht="60" x14ac:dyDescent="0.35">
      <c r="B1422" s="80">
        <v>1760</v>
      </c>
      <c r="C1422" s="91" t="s">
        <v>70</v>
      </c>
      <c r="D1422" s="8" t="str">
        <f t="shared" si="46"/>
        <v>1760Vigilancia de la salud ambiental</v>
      </c>
      <c r="E1422" s="8" t="s">
        <v>285</v>
      </c>
      <c r="F1422" s="80" t="s">
        <v>288</v>
      </c>
      <c r="G1422" s="80" t="s">
        <v>508</v>
      </c>
      <c r="H1422" s="80" t="s">
        <v>406</v>
      </c>
      <c r="I1422" s="136" t="s">
        <v>504</v>
      </c>
      <c r="J1422" s="136" t="s">
        <v>504</v>
      </c>
      <c r="K1422" s="80" t="s">
        <v>445</v>
      </c>
      <c r="L1422" s="80" t="s">
        <v>522</v>
      </c>
      <c r="M1422" s="8" t="str">
        <f t="shared" si="45"/>
        <v>1760Vigilancia de la salud ambientalRAFAEL URIBE URIBEJ. SEPTIEMBRE 2025</v>
      </c>
      <c r="N1422" s="127">
        <v>0</v>
      </c>
      <c r="O1422" s="127" cm="1">
        <f t="array" ref="O1422">IFERROR(S1422/Q1422:Q1422,0)</f>
        <v>90168</v>
      </c>
      <c r="P1422" s="127"/>
      <c r="Q1422" s="81">
        <v>1</v>
      </c>
      <c r="R1422" s="98"/>
      <c r="S1422" s="99">
        <v>90168</v>
      </c>
      <c r="T1422" s="98"/>
      <c r="U1422" s="81">
        <v>0</v>
      </c>
      <c r="V1422" s="98"/>
      <c r="W1422" s="82">
        <v>0</v>
      </c>
    </row>
    <row r="1423" spans="2:23" ht="43.5" x14ac:dyDescent="0.35">
      <c r="B1423" s="80">
        <v>1761</v>
      </c>
      <c r="C1423" s="91" t="s">
        <v>70</v>
      </c>
      <c r="D1423" s="8" t="str">
        <f t="shared" si="46"/>
        <v>1761Vigilancia de la salud ambiental</v>
      </c>
      <c r="E1423" s="8" t="s">
        <v>285</v>
      </c>
      <c r="F1423" s="80" t="s">
        <v>288</v>
      </c>
      <c r="G1423" s="80" t="s">
        <v>367</v>
      </c>
      <c r="H1423" s="80" t="s">
        <v>406</v>
      </c>
      <c r="I1423" s="136" t="s">
        <v>504</v>
      </c>
      <c r="J1423" s="136" t="s">
        <v>504</v>
      </c>
      <c r="K1423" s="80" t="s">
        <v>447</v>
      </c>
      <c r="L1423" s="80" t="s">
        <v>522</v>
      </c>
      <c r="M1423" s="8" t="str">
        <f t="shared" si="45"/>
        <v>1761Vigilancia de la salud ambientalSANTA FEJ. SEPTIEMBRE 2025</v>
      </c>
      <c r="N1423" s="127">
        <v>0</v>
      </c>
      <c r="O1423" s="127" cm="1">
        <f t="array" ref="O1423">IFERROR(S1423/Q1423:Q1423,0)</f>
        <v>60112</v>
      </c>
      <c r="P1423" s="127"/>
      <c r="Q1423" s="81">
        <v>1</v>
      </c>
      <c r="R1423" s="98"/>
      <c r="S1423" s="99">
        <v>60112</v>
      </c>
      <c r="T1423" s="98"/>
      <c r="U1423" s="81">
        <v>1</v>
      </c>
      <c r="V1423" s="98"/>
      <c r="W1423" s="82">
        <v>60112</v>
      </c>
    </row>
    <row r="1424" spans="2:23" ht="48" x14ac:dyDescent="0.35">
      <c r="B1424" s="80">
        <v>1761</v>
      </c>
      <c r="C1424" s="91" t="s">
        <v>70</v>
      </c>
      <c r="D1424" s="8" t="str">
        <f t="shared" si="46"/>
        <v>1761Vigilancia de la salud ambiental</v>
      </c>
      <c r="E1424" s="8" t="s">
        <v>285</v>
      </c>
      <c r="F1424" s="80" t="s">
        <v>288</v>
      </c>
      <c r="G1424" s="80" t="s">
        <v>367</v>
      </c>
      <c r="H1424" s="80" t="s">
        <v>406</v>
      </c>
      <c r="I1424" s="136" t="s">
        <v>504</v>
      </c>
      <c r="J1424" s="136" t="s">
        <v>504</v>
      </c>
      <c r="K1424" s="80" t="s">
        <v>446</v>
      </c>
      <c r="L1424" s="80" t="s">
        <v>522</v>
      </c>
      <c r="M1424" s="8" t="str">
        <f t="shared" si="45"/>
        <v>1761Vigilancia de la salud ambientalSAN CRISTOBALJ. SEPTIEMBRE 2025</v>
      </c>
      <c r="N1424" s="127">
        <v>0</v>
      </c>
      <c r="O1424" s="127" cm="1">
        <f t="array" ref="O1424">IFERROR(S1424/Q1424:Q1424,0)</f>
        <v>60112</v>
      </c>
      <c r="P1424" s="127"/>
      <c r="Q1424" s="81">
        <v>3</v>
      </c>
      <c r="R1424" s="98"/>
      <c r="S1424" s="99">
        <v>180336</v>
      </c>
      <c r="T1424" s="98"/>
      <c r="U1424" s="81">
        <v>3</v>
      </c>
      <c r="V1424" s="98"/>
      <c r="W1424" s="82">
        <v>180336</v>
      </c>
    </row>
    <row r="1425" spans="2:23" ht="48" x14ac:dyDescent="0.35">
      <c r="B1425" s="80">
        <v>1761</v>
      </c>
      <c r="C1425" s="91" t="s">
        <v>70</v>
      </c>
      <c r="D1425" s="8" t="str">
        <f t="shared" si="46"/>
        <v>1761Vigilancia de la salud ambiental</v>
      </c>
      <c r="E1425" s="8" t="s">
        <v>285</v>
      </c>
      <c r="F1425" s="80" t="s">
        <v>288</v>
      </c>
      <c r="G1425" s="80" t="s">
        <v>367</v>
      </c>
      <c r="H1425" s="80" t="s">
        <v>406</v>
      </c>
      <c r="I1425" s="136" t="s">
        <v>504</v>
      </c>
      <c r="J1425" s="136" t="s">
        <v>504</v>
      </c>
      <c r="K1425" s="80" t="s">
        <v>444</v>
      </c>
      <c r="L1425" s="80" t="s">
        <v>522</v>
      </c>
      <c r="M1425" s="8" t="str">
        <f t="shared" si="45"/>
        <v>1761Vigilancia de la salud ambientalMARTIRESJ. SEPTIEMBRE 2025</v>
      </c>
      <c r="N1425" s="127">
        <v>0</v>
      </c>
      <c r="O1425" s="127" cm="1">
        <f t="array" ref="O1425">IFERROR(S1425/Q1425:Q1425,0)</f>
        <v>0</v>
      </c>
      <c r="P1425" s="127"/>
      <c r="Q1425" s="81">
        <v>0</v>
      </c>
      <c r="R1425" s="98"/>
      <c r="S1425" s="99">
        <v>0</v>
      </c>
      <c r="T1425" s="98"/>
      <c r="U1425" s="81">
        <v>0</v>
      </c>
      <c r="V1425" s="98"/>
      <c r="W1425" s="82">
        <v>0</v>
      </c>
    </row>
    <row r="1426" spans="2:23" ht="60" x14ac:dyDescent="0.35">
      <c r="B1426" s="80">
        <v>1761</v>
      </c>
      <c r="C1426" s="91" t="s">
        <v>70</v>
      </c>
      <c r="D1426" s="8" t="str">
        <f t="shared" si="46"/>
        <v>1761Vigilancia de la salud ambiental</v>
      </c>
      <c r="E1426" s="8" t="s">
        <v>285</v>
      </c>
      <c r="F1426" s="80" t="s">
        <v>288</v>
      </c>
      <c r="G1426" s="80" t="s">
        <v>367</v>
      </c>
      <c r="H1426" s="80" t="s">
        <v>406</v>
      </c>
      <c r="I1426" s="136" t="s">
        <v>504</v>
      </c>
      <c r="J1426" s="136" t="s">
        <v>504</v>
      </c>
      <c r="K1426" s="80" t="s">
        <v>442</v>
      </c>
      <c r="L1426" s="80" t="s">
        <v>522</v>
      </c>
      <c r="M1426" s="8" t="str">
        <f t="shared" si="45"/>
        <v>1761Vigilancia de la salud ambientalANTONIO NARIÑOJ. SEPTIEMBRE 2025</v>
      </c>
      <c r="N1426" s="127">
        <v>0</v>
      </c>
      <c r="O1426" s="127" cm="1">
        <f t="array" ref="O1426">IFERROR(S1426/Q1426:Q1426,0)</f>
        <v>60112</v>
      </c>
      <c r="P1426" s="127"/>
      <c r="Q1426" s="81">
        <v>1</v>
      </c>
      <c r="R1426" s="98"/>
      <c r="S1426" s="99">
        <v>60112</v>
      </c>
      <c r="T1426" s="98"/>
      <c r="U1426" s="81">
        <v>0</v>
      </c>
      <c r="V1426" s="98"/>
      <c r="W1426" s="82">
        <v>0</v>
      </c>
    </row>
    <row r="1427" spans="2:23" ht="48" x14ac:dyDescent="0.35">
      <c r="B1427" s="80">
        <v>1761</v>
      </c>
      <c r="C1427" s="91" t="s">
        <v>70</v>
      </c>
      <c r="D1427" s="8" t="str">
        <f t="shared" si="46"/>
        <v>1761Vigilancia de la salud ambiental</v>
      </c>
      <c r="E1427" s="8" t="s">
        <v>285</v>
      </c>
      <c r="F1427" s="80" t="s">
        <v>288</v>
      </c>
      <c r="G1427" s="80" t="s">
        <v>367</v>
      </c>
      <c r="H1427" s="80" t="s">
        <v>406</v>
      </c>
      <c r="I1427" s="136" t="s">
        <v>504</v>
      </c>
      <c r="J1427" s="136" t="s">
        <v>504</v>
      </c>
      <c r="K1427" s="80" t="s">
        <v>443</v>
      </c>
      <c r="L1427" s="80" t="s">
        <v>522</v>
      </c>
      <c r="M1427" s="8" t="str">
        <f t="shared" si="45"/>
        <v>1761Vigilancia de la salud ambientalCANDELARIAJ. SEPTIEMBRE 2025</v>
      </c>
      <c r="N1427" s="127">
        <v>0</v>
      </c>
      <c r="O1427" s="127" cm="1">
        <f t="array" ref="O1427">IFERROR(S1427/Q1427:Q1427,0)</f>
        <v>60112</v>
      </c>
      <c r="P1427" s="127"/>
      <c r="Q1427" s="81">
        <v>1</v>
      </c>
      <c r="R1427" s="98"/>
      <c r="S1427" s="99">
        <v>60112</v>
      </c>
      <c r="T1427" s="98"/>
      <c r="U1427" s="81">
        <v>0</v>
      </c>
      <c r="V1427" s="98"/>
      <c r="W1427" s="82">
        <v>0</v>
      </c>
    </row>
    <row r="1428" spans="2:23" ht="60" x14ac:dyDescent="0.35">
      <c r="B1428" s="80">
        <v>1761</v>
      </c>
      <c r="C1428" s="91" t="s">
        <v>70</v>
      </c>
      <c r="D1428" s="8" t="str">
        <f t="shared" si="46"/>
        <v>1761Vigilancia de la salud ambiental</v>
      </c>
      <c r="E1428" s="8" t="s">
        <v>285</v>
      </c>
      <c r="F1428" s="80" t="s">
        <v>288</v>
      </c>
      <c r="G1428" s="80" t="s">
        <v>367</v>
      </c>
      <c r="H1428" s="80" t="s">
        <v>406</v>
      </c>
      <c r="I1428" s="136" t="s">
        <v>504</v>
      </c>
      <c r="J1428" s="136" t="s">
        <v>504</v>
      </c>
      <c r="K1428" s="80" t="s">
        <v>445</v>
      </c>
      <c r="L1428" s="80" t="s">
        <v>522</v>
      </c>
      <c r="M1428" s="8" t="str">
        <f t="shared" si="45"/>
        <v>1761Vigilancia de la salud ambientalRAFAEL URIBE URIBEJ. SEPTIEMBRE 2025</v>
      </c>
      <c r="N1428" s="127">
        <v>0</v>
      </c>
      <c r="O1428" s="127" cm="1">
        <f t="array" ref="O1428">IFERROR(S1428/Q1428:Q1428,0)</f>
        <v>60112</v>
      </c>
      <c r="P1428" s="127"/>
      <c r="Q1428" s="81">
        <v>3</v>
      </c>
      <c r="R1428" s="98"/>
      <c r="S1428" s="99">
        <v>180336</v>
      </c>
      <c r="T1428" s="98"/>
      <c r="U1428" s="81">
        <v>2</v>
      </c>
      <c r="V1428" s="98"/>
      <c r="W1428" s="82">
        <v>120224</v>
      </c>
    </row>
    <row r="1429" spans="2:23" ht="46" x14ac:dyDescent="0.35">
      <c r="B1429" s="80">
        <v>1762</v>
      </c>
      <c r="C1429" s="91" t="s">
        <v>70</v>
      </c>
      <c r="D1429" s="8" t="str">
        <f t="shared" si="46"/>
        <v>1762Vigilancia de la salud ambiental</v>
      </c>
      <c r="E1429" s="8" t="s">
        <v>285</v>
      </c>
      <c r="F1429" s="80" t="s">
        <v>288</v>
      </c>
      <c r="G1429" s="80" t="s">
        <v>368</v>
      </c>
      <c r="H1429" s="80" t="s">
        <v>406</v>
      </c>
      <c r="I1429" s="136" t="s">
        <v>504</v>
      </c>
      <c r="J1429" s="136" t="s">
        <v>504</v>
      </c>
      <c r="K1429" s="80" t="s">
        <v>447</v>
      </c>
      <c r="L1429" s="80" t="s">
        <v>522</v>
      </c>
      <c r="M1429" s="8" t="str">
        <f t="shared" si="45"/>
        <v>1762Vigilancia de la salud ambientalSANTA FEJ. SEPTIEMBRE 2025</v>
      </c>
      <c r="N1429" s="127">
        <v>0</v>
      </c>
      <c r="O1429" s="127" cm="1">
        <f t="array" ref="O1429">IFERROR(S1429/Q1429:Q1429,0)</f>
        <v>0</v>
      </c>
      <c r="P1429" s="127"/>
      <c r="Q1429" s="81">
        <v>0</v>
      </c>
      <c r="R1429" s="98"/>
      <c r="S1429" s="99">
        <v>0</v>
      </c>
      <c r="T1429" s="98"/>
      <c r="U1429" s="81">
        <v>0</v>
      </c>
      <c r="V1429" s="98"/>
      <c r="W1429" s="82">
        <v>0</v>
      </c>
    </row>
    <row r="1430" spans="2:23" ht="48" x14ac:dyDescent="0.35">
      <c r="B1430" s="80">
        <v>1762</v>
      </c>
      <c r="C1430" s="91" t="s">
        <v>70</v>
      </c>
      <c r="D1430" s="8" t="str">
        <f t="shared" si="46"/>
        <v>1762Vigilancia de la salud ambiental</v>
      </c>
      <c r="E1430" s="8" t="s">
        <v>285</v>
      </c>
      <c r="F1430" s="80" t="s">
        <v>288</v>
      </c>
      <c r="G1430" s="80" t="s">
        <v>368</v>
      </c>
      <c r="H1430" s="80" t="s">
        <v>406</v>
      </c>
      <c r="I1430" s="136" t="s">
        <v>504</v>
      </c>
      <c r="J1430" s="136" t="s">
        <v>504</v>
      </c>
      <c r="K1430" s="80" t="s">
        <v>446</v>
      </c>
      <c r="L1430" s="80" t="s">
        <v>522</v>
      </c>
      <c r="M1430" s="8" t="str">
        <f t="shared" si="45"/>
        <v>1762Vigilancia de la salud ambientalSAN CRISTOBALJ. SEPTIEMBRE 2025</v>
      </c>
      <c r="N1430" s="127">
        <v>0</v>
      </c>
      <c r="O1430" s="127" cm="1">
        <f t="array" ref="O1430">IFERROR(S1430/Q1430:Q1430,0)</f>
        <v>90168</v>
      </c>
      <c r="P1430" s="127"/>
      <c r="Q1430" s="81">
        <v>3</v>
      </c>
      <c r="R1430" s="98"/>
      <c r="S1430" s="99">
        <v>270504</v>
      </c>
      <c r="T1430" s="98"/>
      <c r="U1430" s="81">
        <v>3</v>
      </c>
      <c r="V1430" s="98"/>
      <c r="W1430" s="82">
        <v>270504</v>
      </c>
    </row>
    <row r="1431" spans="2:23" ht="48" x14ac:dyDescent="0.35">
      <c r="B1431" s="80">
        <v>1762</v>
      </c>
      <c r="C1431" s="91" t="s">
        <v>70</v>
      </c>
      <c r="D1431" s="8" t="str">
        <f t="shared" si="46"/>
        <v>1762Vigilancia de la salud ambiental</v>
      </c>
      <c r="E1431" s="8" t="s">
        <v>285</v>
      </c>
      <c r="F1431" s="80" t="s">
        <v>288</v>
      </c>
      <c r="G1431" s="80" t="s">
        <v>368</v>
      </c>
      <c r="H1431" s="80" t="s">
        <v>406</v>
      </c>
      <c r="I1431" s="136" t="s">
        <v>504</v>
      </c>
      <c r="J1431" s="136" t="s">
        <v>504</v>
      </c>
      <c r="K1431" s="80" t="s">
        <v>444</v>
      </c>
      <c r="L1431" s="80" t="s">
        <v>522</v>
      </c>
      <c r="M1431" s="8" t="str">
        <f t="shared" si="45"/>
        <v>1762Vigilancia de la salud ambientalMARTIRESJ. SEPTIEMBRE 2025</v>
      </c>
      <c r="N1431" s="127">
        <v>0</v>
      </c>
      <c r="O1431" s="127" cm="1">
        <f t="array" ref="O1431">IFERROR(S1431/Q1431:Q1431,0)</f>
        <v>0</v>
      </c>
      <c r="P1431" s="127"/>
      <c r="Q1431" s="81">
        <v>0</v>
      </c>
      <c r="R1431" s="98"/>
      <c r="S1431" s="99">
        <v>0</v>
      </c>
      <c r="T1431" s="98"/>
      <c r="U1431" s="81">
        <v>0</v>
      </c>
      <c r="V1431" s="98"/>
      <c r="W1431" s="82">
        <v>0</v>
      </c>
    </row>
    <row r="1432" spans="2:23" ht="60" x14ac:dyDescent="0.35">
      <c r="B1432" s="80">
        <v>1762</v>
      </c>
      <c r="C1432" s="91" t="s">
        <v>70</v>
      </c>
      <c r="D1432" s="8" t="str">
        <f t="shared" si="46"/>
        <v>1762Vigilancia de la salud ambiental</v>
      </c>
      <c r="E1432" s="8" t="s">
        <v>285</v>
      </c>
      <c r="F1432" s="80" t="s">
        <v>288</v>
      </c>
      <c r="G1432" s="80" t="s">
        <v>368</v>
      </c>
      <c r="H1432" s="80" t="s">
        <v>406</v>
      </c>
      <c r="I1432" s="136" t="s">
        <v>504</v>
      </c>
      <c r="J1432" s="136" t="s">
        <v>504</v>
      </c>
      <c r="K1432" s="80" t="s">
        <v>442</v>
      </c>
      <c r="L1432" s="80" t="s">
        <v>522</v>
      </c>
      <c r="M1432" s="8" t="str">
        <f t="shared" si="45"/>
        <v>1762Vigilancia de la salud ambientalANTONIO NARIÑOJ. SEPTIEMBRE 2025</v>
      </c>
      <c r="N1432" s="127">
        <v>0</v>
      </c>
      <c r="O1432" s="127" cm="1">
        <f t="array" ref="O1432">IFERROR(S1432/Q1432:Q1432,0)</f>
        <v>90168</v>
      </c>
      <c r="P1432" s="127"/>
      <c r="Q1432" s="81">
        <v>1</v>
      </c>
      <c r="R1432" s="98"/>
      <c r="S1432" s="99">
        <v>90168</v>
      </c>
      <c r="T1432" s="98"/>
      <c r="U1432" s="81">
        <v>1</v>
      </c>
      <c r="V1432" s="98"/>
      <c r="W1432" s="82">
        <v>90168</v>
      </c>
    </row>
    <row r="1433" spans="2:23" ht="48" x14ac:dyDescent="0.35">
      <c r="B1433" s="80">
        <v>1762</v>
      </c>
      <c r="C1433" s="91" t="s">
        <v>70</v>
      </c>
      <c r="D1433" s="8" t="str">
        <f t="shared" si="46"/>
        <v>1762Vigilancia de la salud ambiental</v>
      </c>
      <c r="E1433" s="8" t="s">
        <v>285</v>
      </c>
      <c r="F1433" s="80" t="s">
        <v>288</v>
      </c>
      <c r="G1433" s="80" t="s">
        <v>368</v>
      </c>
      <c r="H1433" s="80" t="s">
        <v>406</v>
      </c>
      <c r="I1433" s="136" t="s">
        <v>504</v>
      </c>
      <c r="J1433" s="136" t="s">
        <v>504</v>
      </c>
      <c r="K1433" s="80" t="s">
        <v>443</v>
      </c>
      <c r="L1433" s="80" t="s">
        <v>522</v>
      </c>
      <c r="M1433" s="8" t="str">
        <f t="shared" si="45"/>
        <v>1762Vigilancia de la salud ambientalCANDELARIAJ. SEPTIEMBRE 2025</v>
      </c>
      <c r="N1433" s="127">
        <v>0</v>
      </c>
      <c r="O1433" s="127" cm="1">
        <f t="array" ref="O1433">IFERROR(S1433/Q1433:Q1433,0)</f>
        <v>0</v>
      </c>
      <c r="P1433" s="127"/>
      <c r="Q1433" s="81">
        <v>0</v>
      </c>
      <c r="R1433" s="98"/>
      <c r="S1433" s="99">
        <v>0</v>
      </c>
      <c r="T1433" s="98"/>
      <c r="U1433" s="81">
        <v>0</v>
      </c>
      <c r="V1433" s="98"/>
      <c r="W1433" s="82">
        <v>0</v>
      </c>
    </row>
    <row r="1434" spans="2:23" ht="60" x14ac:dyDescent="0.35">
      <c r="B1434" s="80">
        <v>1762</v>
      </c>
      <c r="C1434" s="91" t="s">
        <v>70</v>
      </c>
      <c r="D1434" s="8" t="str">
        <f t="shared" si="46"/>
        <v>1762Vigilancia de la salud ambiental</v>
      </c>
      <c r="E1434" s="8" t="s">
        <v>285</v>
      </c>
      <c r="F1434" s="80" t="s">
        <v>288</v>
      </c>
      <c r="G1434" s="80" t="s">
        <v>368</v>
      </c>
      <c r="H1434" s="80" t="s">
        <v>406</v>
      </c>
      <c r="I1434" s="136" t="s">
        <v>504</v>
      </c>
      <c r="J1434" s="136" t="s">
        <v>504</v>
      </c>
      <c r="K1434" s="80" t="s">
        <v>445</v>
      </c>
      <c r="L1434" s="80" t="s">
        <v>522</v>
      </c>
      <c r="M1434" s="8" t="str">
        <f t="shared" si="45"/>
        <v>1762Vigilancia de la salud ambientalRAFAEL URIBE URIBEJ. SEPTIEMBRE 2025</v>
      </c>
      <c r="N1434" s="127">
        <v>0</v>
      </c>
      <c r="O1434" s="127" cm="1">
        <f t="array" ref="O1434">IFERROR(S1434/Q1434:Q1434,0)</f>
        <v>0</v>
      </c>
      <c r="P1434" s="127"/>
      <c r="Q1434" s="81">
        <v>0</v>
      </c>
      <c r="R1434" s="98"/>
      <c r="S1434" s="99">
        <v>0</v>
      </c>
      <c r="T1434" s="98"/>
      <c r="U1434" s="81">
        <v>0</v>
      </c>
      <c r="V1434" s="98"/>
      <c r="W1434" s="82">
        <v>0</v>
      </c>
    </row>
    <row r="1435" spans="2:23" ht="69" x14ac:dyDescent="0.35">
      <c r="B1435" s="80">
        <v>1763</v>
      </c>
      <c r="C1435" s="91" t="s">
        <v>70</v>
      </c>
      <c r="D1435" s="8" t="str">
        <f t="shared" si="46"/>
        <v>1763Vigilancia de la salud ambiental</v>
      </c>
      <c r="E1435" s="8" t="s">
        <v>285</v>
      </c>
      <c r="F1435" s="80" t="s">
        <v>290</v>
      </c>
      <c r="G1435" s="80" t="s">
        <v>425</v>
      </c>
      <c r="H1435" s="80" t="s">
        <v>406</v>
      </c>
      <c r="I1435" s="136" t="s">
        <v>504</v>
      </c>
      <c r="J1435" s="136" t="s">
        <v>504</v>
      </c>
      <c r="K1435" s="80" t="s">
        <v>447</v>
      </c>
      <c r="L1435" s="80" t="s">
        <v>522</v>
      </c>
      <c r="M1435" s="8" t="str">
        <f t="shared" si="45"/>
        <v>1763Vigilancia de la salud ambientalSANTA FEJ. SEPTIEMBRE 2025</v>
      </c>
      <c r="N1435" s="127">
        <v>0</v>
      </c>
      <c r="O1435" s="127" cm="1">
        <f t="array" ref="O1435">IFERROR(S1435/Q1435:Q1435,0)</f>
        <v>258946</v>
      </c>
      <c r="P1435" s="127"/>
      <c r="Q1435" s="81">
        <v>2</v>
      </c>
      <c r="R1435" s="98"/>
      <c r="S1435" s="99">
        <v>517892</v>
      </c>
      <c r="T1435" s="98"/>
      <c r="U1435" s="81">
        <v>2</v>
      </c>
      <c r="V1435" s="98"/>
      <c r="W1435" s="82">
        <v>517892</v>
      </c>
    </row>
    <row r="1436" spans="2:23" ht="69" x14ac:dyDescent="0.35">
      <c r="B1436" s="80">
        <v>1763</v>
      </c>
      <c r="C1436" s="91" t="s">
        <v>70</v>
      </c>
      <c r="D1436" s="8" t="str">
        <f t="shared" si="46"/>
        <v>1763Vigilancia de la salud ambiental</v>
      </c>
      <c r="E1436" s="8" t="s">
        <v>285</v>
      </c>
      <c r="F1436" s="80" t="s">
        <v>290</v>
      </c>
      <c r="G1436" s="80" t="s">
        <v>425</v>
      </c>
      <c r="H1436" s="80" t="s">
        <v>406</v>
      </c>
      <c r="I1436" s="136" t="s">
        <v>504</v>
      </c>
      <c r="J1436" s="136" t="s">
        <v>504</v>
      </c>
      <c r="K1436" s="80" t="s">
        <v>444</v>
      </c>
      <c r="L1436" s="80" t="s">
        <v>522</v>
      </c>
      <c r="M1436" s="8" t="str">
        <f t="shared" si="45"/>
        <v>1763Vigilancia de la salud ambientalMARTIRESJ. SEPTIEMBRE 2025</v>
      </c>
      <c r="N1436" s="127">
        <v>0</v>
      </c>
      <c r="O1436" s="127" cm="1">
        <f t="array" ref="O1436">IFERROR(S1436/Q1436:Q1436,0)</f>
        <v>258946</v>
      </c>
      <c r="P1436" s="127"/>
      <c r="Q1436" s="81">
        <v>1</v>
      </c>
      <c r="R1436" s="98"/>
      <c r="S1436" s="99">
        <v>258946</v>
      </c>
      <c r="T1436" s="98"/>
      <c r="U1436" s="81">
        <v>1</v>
      </c>
      <c r="V1436" s="98"/>
      <c r="W1436" s="82">
        <v>258946</v>
      </c>
    </row>
    <row r="1437" spans="2:23" ht="69" x14ac:dyDescent="0.35">
      <c r="B1437" s="80">
        <v>1763</v>
      </c>
      <c r="C1437" s="91" t="s">
        <v>70</v>
      </c>
      <c r="D1437" s="8" t="str">
        <f t="shared" si="46"/>
        <v>1763Vigilancia de la salud ambiental</v>
      </c>
      <c r="E1437" s="8" t="s">
        <v>285</v>
      </c>
      <c r="F1437" s="80" t="s">
        <v>290</v>
      </c>
      <c r="G1437" s="80" t="s">
        <v>425</v>
      </c>
      <c r="H1437" s="80" t="s">
        <v>406</v>
      </c>
      <c r="I1437" s="136" t="s">
        <v>504</v>
      </c>
      <c r="J1437" s="136" t="s">
        <v>504</v>
      </c>
      <c r="K1437" s="80" t="s">
        <v>442</v>
      </c>
      <c r="L1437" s="80" t="s">
        <v>522</v>
      </c>
      <c r="M1437" s="8" t="str">
        <f t="shared" si="45"/>
        <v>1763Vigilancia de la salud ambientalANTONIO NARIÑOJ. SEPTIEMBRE 2025</v>
      </c>
      <c r="N1437" s="127">
        <v>0</v>
      </c>
      <c r="O1437" s="127" cm="1">
        <f t="array" ref="O1437">IFERROR(S1437/Q1437:Q1437,0)</f>
        <v>258946</v>
      </c>
      <c r="P1437" s="127"/>
      <c r="Q1437" s="81">
        <v>3</v>
      </c>
      <c r="R1437" s="98"/>
      <c r="S1437" s="99">
        <v>776838</v>
      </c>
      <c r="T1437" s="98"/>
      <c r="U1437" s="81">
        <v>3</v>
      </c>
      <c r="V1437" s="98"/>
      <c r="W1437" s="82">
        <v>776838</v>
      </c>
    </row>
    <row r="1438" spans="2:23" ht="48" x14ac:dyDescent="0.35">
      <c r="B1438" s="80">
        <v>1767</v>
      </c>
      <c r="C1438" s="91" t="s">
        <v>70</v>
      </c>
      <c r="D1438" s="8" t="str">
        <f t="shared" si="46"/>
        <v>1767Vigilancia de la salud ambiental</v>
      </c>
      <c r="E1438" s="8" t="s">
        <v>285</v>
      </c>
      <c r="F1438" s="80" t="s">
        <v>289</v>
      </c>
      <c r="G1438" s="80" t="s">
        <v>426</v>
      </c>
      <c r="H1438" s="80" t="s">
        <v>406</v>
      </c>
      <c r="I1438" s="136" t="s">
        <v>504</v>
      </c>
      <c r="J1438" s="136" t="s">
        <v>504</v>
      </c>
      <c r="K1438" s="80" t="s">
        <v>444</v>
      </c>
      <c r="L1438" s="80" t="s">
        <v>522</v>
      </c>
      <c r="M1438" s="8" t="str">
        <f t="shared" si="45"/>
        <v>1767Vigilancia de la salud ambientalMARTIRESJ. SEPTIEMBRE 2025</v>
      </c>
      <c r="N1438" s="127">
        <v>0</v>
      </c>
      <c r="O1438" s="127" cm="1">
        <f t="array" ref="O1438">IFERROR(S1438/Q1438:Q1438,0)</f>
        <v>360672</v>
      </c>
      <c r="P1438" s="127"/>
      <c r="Q1438" s="81">
        <v>1</v>
      </c>
      <c r="R1438" s="98"/>
      <c r="S1438" s="99">
        <v>360672</v>
      </c>
      <c r="T1438" s="98"/>
      <c r="U1438" s="81">
        <v>1</v>
      </c>
      <c r="V1438" s="98"/>
      <c r="W1438" s="82">
        <v>360672</v>
      </c>
    </row>
    <row r="1439" spans="2:23" ht="46" x14ac:dyDescent="0.35">
      <c r="B1439" s="80">
        <v>1771</v>
      </c>
      <c r="C1439" s="91" t="s">
        <v>70</v>
      </c>
      <c r="D1439" s="8" t="str">
        <f t="shared" si="46"/>
        <v>1771Vigilancia de la salud ambiental</v>
      </c>
      <c r="E1439" s="8" t="s">
        <v>285</v>
      </c>
      <c r="F1439" s="80" t="s">
        <v>290</v>
      </c>
      <c r="G1439" s="80" t="s">
        <v>369</v>
      </c>
      <c r="H1439" s="80" t="s">
        <v>406</v>
      </c>
      <c r="I1439" s="136" t="s">
        <v>504</v>
      </c>
      <c r="J1439" s="136" t="s">
        <v>504</v>
      </c>
      <c r="K1439" s="80" t="s">
        <v>447</v>
      </c>
      <c r="L1439" s="80" t="s">
        <v>522</v>
      </c>
      <c r="M1439" s="8" t="str">
        <f t="shared" si="45"/>
        <v>1771Vigilancia de la salud ambientalSANTA FEJ. SEPTIEMBRE 2025</v>
      </c>
      <c r="N1439" s="127">
        <v>0</v>
      </c>
      <c r="O1439" s="127" cm="1">
        <f t="array" ref="O1439">IFERROR(S1439/Q1439:Q1439,0)</f>
        <v>104040</v>
      </c>
      <c r="P1439" s="127"/>
      <c r="Q1439" s="81">
        <v>1</v>
      </c>
      <c r="R1439" s="98"/>
      <c r="S1439" s="99">
        <v>104040</v>
      </c>
      <c r="T1439" s="98"/>
      <c r="U1439" s="81">
        <v>1</v>
      </c>
      <c r="V1439" s="98"/>
      <c r="W1439" s="82">
        <v>104040</v>
      </c>
    </row>
    <row r="1440" spans="2:23" ht="48" x14ac:dyDescent="0.35">
      <c r="B1440" s="80">
        <v>1771</v>
      </c>
      <c r="C1440" s="91" t="s">
        <v>70</v>
      </c>
      <c r="D1440" s="8" t="str">
        <f t="shared" si="46"/>
        <v>1771Vigilancia de la salud ambiental</v>
      </c>
      <c r="E1440" s="8" t="s">
        <v>285</v>
      </c>
      <c r="F1440" s="80" t="s">
        <v>290</v>
      </c>
      <c r="G1440" s="80" t="s">
        <v>369</v>
      </c>
      <c r="H1440" s="80" t="s">
        <v>406</v>
      </c>
      <c r="I1440" s="136" t="s">
        <v>504</v>
      </c>
      <c r="J1440" s="136" t="s">
        <v>504</v>
      </c>
      <c r="K1440" s="80" t="s">
        <v>446</v>
      </c>
      <c r="L1440" s="80" t="s">
        <v>522</v>
      </c>
      <c r="M1440" s="8" t="str">
        <f t="shared" si="45"/>
        <v>1771Vigilancia de la salud ambientalSAN CRISTOBALJ. SEPTIEMBRE 2025</v>
      </c>
      <c r="N1440" s="127">
        <v>0</v>
      </c>
      <c r="O1440" s="127" cm="1">
        <f t="array" ref="O1440">IFERROR(S1440/Q1440:Q1440,0)</f>
        <v>104040</v>
      </c>
      <c r="P1440" s="127"/>
      <c r="Q1440" s="81">
        <v>1</v>
      </c>
      <c r="R1440" s="98"/>
      <c r="S1440" s="99">
        <v>104040</v>
      </c>
      <c r="T1440" s="98"/>
      <c r="U1440" s="81">
        <v>1</v>
      </c>
      <c r="V1440" s="98"/>
      <c r="W1440" s="82">
        <v>104040</v>
      </c>
    </row>
    <row r="1441" spans="2:23" ht="48" x14ac:dyDescent="0.35">
      <c r="B1441" s="80">
        <v>1771</v>
      </c>
      <c r="C1441" s="91" t="s">
        <v>70</v>
      </c>
      <c r="D1441" s="8" t="str">
        <f t="shared" si="46"/>
        <v>1771Vigilancia de la salud ambiental</v>
      </c>
      <c r="E1441" s="8" t="s">
        <v>285</v>
      </c>
      <c r="F1441" s="80" t="s">
        <v>290</v>
      </c>
      <c r="G1441" s="80" t="s">
        <v>369</v>
      </c>
      <c r="H1441" s="80" t="s">
        <v>406</v>
      </c>
      <c r="I1441" s="136" t="s">
        <v>504</v>
      </c>
      <c r="J1441" s="136" t="s">
        <v>504</v>
      </c>
      <c r="K1441" s="80" t="s">
        <v>444</v>
      </c>
      <c r="L1441" s="80" t="s">
        <v>522</v>
      </c>
      <c r="M1441" s="8" t="str">
        <f t="shared" si="45"/>
        <v>1771Vigilancia de la salud ambientalMARTIRESJ. SEPTIEMBRE 2025</v>
      </c>
      <c r="N1441" s="127">
        <v>0</v>
      </c>
      <c r="O1441" s="127" cm="1">
        <f t="array" ref="O1441">IFERROR(S1441/Q1441:Q1441,0)</f>
        <v>104040</v>
      </c>
      <c r="P1441" s="127"/>
      <c r="Q1441" s="81">
        <v>1</v>
      </c>
      <c r="R1441" s="98"/>
      <c r="S1441" s="99">
        <v>104040</v>
      </c>
      <c r="T1441" s="98"/>
      <c r="U1441" s="81">
        <v>1</v>
      </c>
      <c r="V1441" s="98"/>
      <c r="W1441" s="82">
        <v>104040</v>
      </c>
    </row>
    <row r="1442" spans="2:23" ht="60" x14ac:dyDescent="0.35">
      <c r="B1442" s="80">
        <v>1771</v>
      </c>
      <c r="C1442" s="91" t="s">
        <v>70</v>
      </c>
      <c r="D1442" s="8" t="str">
        <f t="shared" si="46"/>
        <v>1771Vigilancia de la salud ambiental</v>
      </c>
      <c r="E1442" s="8" t="s">
        <v>285</v>
      </c>
      <c r="F1442" s="80" t="s">
        <v>290</v>
      </c>
      <c r="G1442" s="80" t="s">
        <v>369</v>
      </c>
      <c r="H1442" s="80" t="s">
        <v>406</v>
      </c>
      <c r="I1442" s="136" t="s">
        <v>504</v>
      </c>
      <c r="J1442" s="136" t="s">
        <v>504</v>
      </c>
      <c r="K1442" s="80" t="s">
        <v>442</v>
      </c>
      <c r="L1442" s="80" t="s">
        <v>522</v>
      </c>
      <c r="M1442" s="8" t="str">
        <f t="shared" si="45"/>
        <v>1771Vigilancia de la salud ambientalANTONIO NARIÑOJ. SEPTIEMBRE 2025</v>
      </c>
      <c r="N1442" s="127">
        <v>0</v>
      </c>
      <c r="O1442" s="127" cm="1">
        <f t="array" ref="O1442">IFERROR(S1442/Q1442:Q1442,0)</f>
        <v>104040</v>
      </c>
      <c r="P1442" s="127"/>
      <c r="Q1442" s="81">
        <v>1</v>
      </c>
      <c r="R1442" s="98"/>
      <c r="S1442" s="99">
        <v>104040</v>
      </c>
      <c r="T1442" s="98"/>
      <c r="U1442" s="81">
        <v>1</v>
      </c>
      <c r="V1442" s="98"/>
      <c r="W1442" s="82">
        <v>104040</v>
      </c>
    </row>
    <row r="1443" spans="2:23" ht="48" x14ac:dyDescent="0.35">
      <c r="B1443" s="80">
        <v>1771</v>
      </c>
      <c r="C1443" s="91" t="s">
        <v>70</v>
      </c>
      <c r="D1443" s="8" t="str">
        <f t="shared" si="46"/>
        <v>1771Vigilancia de la salud ambiental</v>
      </c>
      <c r="E1443" s="8" t="s">
        <v>285</v>
      </c>
      <c r="F1443" s="80" t="s">
        <v>290</v>
      </c>
      <c r="G1443" s="80" t="s">
        <v>369</v>
      </c>
      <c r="H1443" s="80" t="s">
        <v>406</v>
      </c>
      <c r="I1443" s="136" t="s">
        <v>504</v>
      </c>
      <c r="J1443" s="136" t="s">
        <v>504</v>
      </c>
      <c r="K1443" s="80" t="s">
        <v>443</v>
      </c>
      <c r="L1443" s="80" t="s">
        <v>522</v>
      </c>
      <c r="M1443" s="8" t="str">
        <f t="shared" si="45"/>
        <v>1771Vigilancia de la salud ambientalCANDELARIAJ. SEPTIEMBRE 2025</v>
      </c>
      <c r="N1443" s="127">
        <v>0</v>
      </c>
      <c r="O1443" s="127" cm="1">
        <f t="array" ref="O1443">IFERROR(S1443/Q1443:Q1443,0)</f>
        <v>104040</v>
      </c>
      <c r="P1443" s="127"/>
      <c r="Q1443" s="81">
        <v>1</v>
      </c>
      <c r="R1443" s="98"/>
      <c r="S1443" s="99">
        <v>104040</v>
      </c>
      <c r="T1443" s="98"/>
      <c r="U1443" s="81">
        <v>1</v>
      </c>
      <c r="V1443" s="98"/>
      <c r="W1443" s="82">
        <v>104040</v>
      </c>
    </row>
    <row r="1444" spans="2:23" ht="60" x14ac:dyDescent="0.35">
      <c r="B1444" s="80">
        <v>1771</v>
      </c>
      <c r="C1444" s="91" t="s">
        <v>70</v>
      </c>
      <c r="D1444" s="8" t="str">
        <f t="shared" si="46"/>
        <v>1771Vigilancia de la salud ambiental</v>
      </c>
      <c r="E1444" s="8" t="s">
        <v>285</v>
      </c>
      <c r="F1444" s="80" t="s">
        <v>290</v>
      </c>
      <c r="G1444" s="80" t="s">
        <v>369</v>
      </c>
      <c r="H1444" s="80" t="s">
        <v>406</v>
      </c>
      <c r="I1444" s="136" t="s">
        <v>504</v>
      </c>
      <c r="J1444" s="136" t="s">
        <v>504</v>
      </c>
      <c r="K1444" s="80" t="s">
        <v>445</v>
      </c>
      <c r="L1444" s="80" t="s">
        <v>522</v>
      </c>
      <c r="M1444" s="8" t="str">
        <f t="shared" si="45"/>
        <v>1771Vigilancia de la salud ambientalRAFAEL URIBE URIBEJ. SEPTIEMBRE 2025</v>
      </c>
      <c r="N1444" s="127">
        <v>0</v>
      </c>
      <c r="O1444" s="127" cm="1">
        <f t="array" ref="O1444">IFERROR(S1444/Q1444:Q1444,0)</f>
        <v>104040</v>
      </c>
      <c r="P1444" s="127"/>
      <c r="Q1444" s="81">
        <v>1</v>
      </c>
      <c r="R1444" s="98"/>
      <c r="S1444" s="99">
        <v>104040</v>
      </c>
      <c r="T1444" s="98"/>
      <c r="U1444" s="81">
        <v>1</v>
      </c>
      <c r="V1444" s="98"/>
      <c r="W1444" s="82">
        <v>104040</v>
      </c>
    </row>
    <row r="1445" spans="2:23" ht="43.5" x14ac:dyDescent="0.35">
      <c r="B1445" s="80">
        <v>1777</v>
      </c>
      <c r="C1445" s="91" t="s">
        <v>70</v>
      </c>
      <c r="D1445" s="8" t="str">
        <f t="shared" si="46"/>
        <v>1777Vigilancia de la salud ambiental</v>
      </c>
      <c r="E1445" s="8" t="s">
        <v>285</v>
      </c>
      <c r="F1445" s="80" t="s">
        <v>288</v>
      </c>
      <c r="G1445" s="80" t="s">
        <v>370</v>
      </c>
      <c r="H1445" s="80" t="s">
        <v>406</v>
      </c>
      <c r="I1445" s="136" t="s">
        <v>504</v>
      </c>
      <c r="J1445" s="136" t="s">
        <v>504</v>
      </c>
      <c r="K1445" s="80" t="s">
        <v>447</v>
      </c>
      <c r="L1445" s="80" t="s">
        <v>522</v>
      </c>
      <c r="M1445" s="8" t="str">
        <f t="shared" si="45"/>
        <v>1777Vigilancia de la salud ambientalSANTA FEJ. SEPTIEMBRE 2025</v>
      </c>
      <c r="N1445" s="127">
        <v>0</v>
      </c>
      <c r="O1445" s="127" cm="1">
        <f t="array" ref="O1445">IFERROR(S1445/Q1445:Q1445,0)</f>
        <v>1</v>
      </c>
      <c r="P1445" s="127"/>
      <c r="Q1445" s="81">
        <v>36</v>
      </c>
      <c r="R1445" s="98"/>
      <c r="S1445" s="99">
        <v>36</v>
      </c>
      <c r="T1445" s="98"/>
      <c r="U1445" s="81">
        <v>0</v>
      </c>
      <c r="V1445" s="98"/>
      <c r="W1445" s="82">
        <v>0</v>
      </c>
    </row>
    <row r="1446" spans="2:23" ht="48" x14ac:dyDescent="0.35">
      <c r="B1446" s="80">
        <v>1777</v>
      </c>
      <c r="C1446" s="91" t="s">
        <v>70</v>
      </c>
      <c r="D1446" s="8" t="str">
        <f t="shared" si="46"/>
        <v>1777Vigilancia de la salud ambiental</v>
      </c>
      <c r="E1446" s="8" t="s">
        <v>285</v>
      </c>
      <c r="F1446" s="80" t="s">
        <v>288</v>
      </c>
      <c r="G1446" s="80" t="s">
        <v>370</v>
      </c>
      <c r="H1446" s="80" t="s">
        <v>406</v>
      </c>
      <c r="I1446" s="136" t="s">
        <v>504</v>
      </c>
      <c r="J1446" s="136" t="s">
        <v>504</v>
      </c>
      <c r="K1446" s="80" t="s">
        <v>446</v>
      </c>
      <c r="L1446" s="80" t="s">
        <v>522</v>
      </c>
      <c r="M1446" s="8" t="str">
        <f t="shared" si="45"/>
        <v>1777Vigilancia de la salud ambientalSAN CRISTOBALJ. SEPTIEMBRE 2025</v>
      </c>
      <c r="N1446" s="127">
        <v>0</v>
      </c>
      <c r="O1446" s="127" cm="1">
        <f t="array" ref="O1446">IFERROR(S1446/Q1446:Q1446,0)</f>
        <v>1</v>
      </c>
      <c r="P1446" s="127"/>
      <c r="Q1446" s="81">
        <v>154</v>
      </c>
      <c r="R1446" s="98"/>
      <c r="S1446" s="99">
        <v>154</v>
      </c>
      <c r="T1446" s="98"/>
      <c r="U1446" s="81">
        <v>0</v>
      </c>
      <c r="V1446" s="98"/>
      <c r="W1446" s="82">
        <v>0</v>
      </c>
    </row>
    <row r="1447" spans="2:23" ht="48" x14ac:dyDescent="0.35">
      <c r="B1447" s="80">
        <v>1777</v>
      </c>
      <c r="C1447" s="91" t="s">
        <v>70</v>
      </c>
      <c r="D1447" s="8" t="str">
        <f t="shared" si="46"/>
        <v>1777Vigilancia de la salud ambiental</v>
      </c>
      <c r="E1447" s="8" t="s">
        <v>285</v>
      </c>
      <c r="F1447" s="80" t="s">
        <v>288</v>
      </c>
      <c r="G1447" s="80" t="s">
        <v>370</v>
      </c>
      <c r="H1447" s="80" t="s">
        <v>406</v>
      </c>
      <c r="I1447" s="136" t="s">
        <v>504</v>
      </c>
      <c r="J1447" s="136" t="s">
        <v>504</v>
      </c>
      <c r="K1447" s="80" t="s">
        <v>444</v>
      </c>
      <c r="L1447" s="80" t="s">
        <v>522</v>
      </c>
      <c r="M1447" s="8" t="str">
        <f t="shared" si="45"/>
        <v>1777Vigilancia de la salud ambientalMARTIRESJ. SEPTIEMBRE 2025</v>
      </c>
      <c r="N1447" s="127">
        <v>0</v>
      </c>
      <c r="O1447" s="127" cm="1">
        <f t="array" ref="O1447">IFERROR(S1447/Q1447:Q1447,0)</f>
        <v>1</v>
      </c>
      <c r="P1447" s="127"/>
      <c r="Q1447" s="81">
        <v>526</v>
      </c>
      <c r="R1447" s="98"/>
      <c r="S1447" s="99">
        <v>526</v>
      </c>
      <c r="T1447" s="98"/>
      <c r="U1447" s="81">
        <v>0</v>
      </c>
      <c r="V1447" s="98"/>
      <c r="W1447" s="82">
        <v>0</v>
      </c>
    </row>
    <row r="1448" spans="2:23" ht="60" x14ac:dyDescent="0.35">
      <c r="B1448" s="80">
        <v>1777</v>
      </c>
      <c r="C1448" s="91" t="s">
        <v>70</v>
      </c>
      <c r="D1448" s="8" t="str">
        <f t="shared" si="46"/>
        <v>1777Vigilancia de la salud ambiental</v>
      </c>
      <c r="E1448" s="8" t="s">
        <v>285</v>
      </c>
      <c r="F1448" s="80" t="s">
        <v>288</v>
      </c>
      <c r="G1448" s="80" t="s">
        <v>370</v>
      </c>
      <c r="H1448" s="80" t="s">
        <v>406</v>
      </c>
      <c r="I1448" s="136" t="s">
        <v>504</v>
      </c>
      <c r="J1448" s="136" t="s">
        <v>504</v>
      </c>
      <c r="K1448" s="80" t="s">
        <v>442</v>
      </c>
      <c r="L1448" s="80" t="s">
        <v>522</v>
      </c>
      <c r="M1448" s="8" t="str">
        <f t="shared" si="45"/>
        <v>1777Vigilancia de la salud ambientalANTONIO NARIÑOJ. SEPTIEMBRE 2025</v>
      </c>
      <c r="N1448" s="127">
        <v>0</v>
      </c>
      <c r="O1448" s="127" cm="1">
        <f t="array" ref="O1448">IFERROR(S1448/Q1448:Q1448,0)</f>
        <v>1</v>
      </c>
      <c r="P1448" s="127"/>
      <c r="Q1448" s="81">
        <v>145</v>
      </c>
      <c r="R1448" s="98"/>
      <c r="S1448" s="99">
        <v>145</v>
      </c>
      <c r="T1448" s="98"/>
      <c r="U1448" s="81">
        <v>0</v>
      </c>
      <c r="V1448" s="98"/>
      <c r="W1448" s="82">
        <v>0</v>
      </c>
    </row>
    <row r="1449" spans="2:23" ht="48" x14ac:dyDescent="0.35">
      <c r="B1449" s="80">
        <v>1777</v>
      </c>
      <c r="C1449" s="91" t="s">
        <v>70</v>
      </c>
      <c r="D1449" s="8" t="str">
        <f t="shared" si="46"/>
        <v>1777Vigilancia de la salud ambiental</v>
      </c>
      <c r="E1449" s="8" t="s">
        <v>285</v>
      </c>
      <c r="F1449" s="80" t="s">
        <v>288</v>
      </c>
      <c r="G1449" s="80" t="s">
        <v>370</v>
      </c>
      <c r="H1449" s="80" t="s">
        <v>406</v>
      </c>
      <c r="I1449" s="136" t="s">
        <v>504</v>
      </c>
      <c r="J1449" s="136" t="s">
        <v>504</v>
      </c>
      <c r="K1449" s="80" t="s">
        <v>443</v>
      </c>
      <c r="L1449" s="80" t="s">
        <v>522</v>
      </c>
      <c r="M1449" s="8" t="str">
        <f t="shared" si="45"/>
        <v>1777Vigilancia de la salud ambientalCANDELARIAJ. SEPTIEMBRE 2025</v>
      </c>
      <c r="N1449" s="127">
        <v>0</v>
      </c>
      <c r="O1449" s="127" cm="1">
        <f t="array" ref="O1449">IFERROR(S1449/Q1449:Q1449,0)</f>
        <v>1</v>
      </c>
      <c r="P1449" s="127"/>
      <c r="Q1449" s="81">
        <v>174</v>
      </c>
      <c r="R1449" s="98"/>
      <c r="S1449" s="99">
        <v>174</v>
      </c>
      <c r="T1449" s="98"/>
      <c r="U1449" s="81">
        <v>0</v>
      </c>
      <c r="V1449" s="98"/>
      <c r="W1449" s="82">
        <v>0</v>
      </c>
    </row>
    <row r="1450" spans="2:23" ht="60" x14ac:dyDescent="0.35">
      <c r="B1450" s="80">
        <v>1777</v>
      </c>
      <c r="C1450" s="91" t="s">
        <v>70</v>
      </c>
      <c r="D1450" s="8" t="str">
        <f t="shared" si="46"/>
        <v>1777Vigilancia de la salud ambiental</v>
      </c>
      <c r="E1450" s="8" t="s">
        <v>285</v>
      </c>
      <c r="F1450" s="80" t="s">
        <v>288</v>
      </c>
      <c r="G1450" s="80" t="s">
        <v>370</v>
      </c>
      <c r="H1450" s="80" t="s">
        <v>406</v>
      </c>
      <c r="I1450" s="136" t="s">
        <v>504</v>
      </c>
      <c r="J1450" s="136" t="s">
        <v>504</v>
      </c>
      <c r="K1450" s="80" t="s">
        <v>445</v>
      </c>
      <c r="L1450" s="80" t="s">
        <v>522</v>
      </c>
      <c r="M1450" s="8" t="str">
        <f t="shared" si="45"/>
        <v>1777Vigilancia de la salud ambientalRAFAEL URIBE URIBEJ. SEPTIEMBRE 2025</v>
      </c>
      <c r="N1450" s="127">
        <v>0</v>
      </c>
      <c r="O1450" s="127" cm="1">
        <f t="array" ref="O1450">IFERROR(S1450/Q1450:Q1450,0)</f>
        <v>1</v>
      </c>
      <c r="P1450" s="127"/>
      <c r="Q1450" s="81">
        <v>30843</v>
      </c>
      <c r="R1450" s="98"/>
      <c r="S1450" s="99">
        <v>30843</v>
      </c>
      <c r="T1450" s="98"/>
      <c r="U1450" s="81">
        <v>0</v>
      </c>
      <c r="V1450" s="98"/>
      <c r="W1450" s="82">
        <v>0</v>
      </c>
    </row>
    <row r="1451" spans="2:23" ht="43.5" x14ac:dyDescent="0.35">
      <c r="B1451" s="80">
        <v>1780</v>
      </c>
      <c r="C1451" s="91" t="s">
        <v>70</v>
      </c>
      <c r="D1451" s="8" t="str">
        <f t="shared" si="46"/>
        <v>1780Vigilancia de la salud ambiental</v>
      </c>
      <c r="E1451" s="8" t="s">
        <v>285</v>
      </c>
      <c r="F1451" s="80" t="s">
        <v>291</v>
      </c>
      <c r="G1451" s="80" t="s">
        <v>371</v>
      </c>
      <c r="H1451" s="80" t="s">
        <v>406</v>
      </c>
      <c r="I1451" s="136" t="s">
        <v>504</v>
      </c>
      <c r="J1451" s="136" t="s">
        <v>504</v>
      </c>
      <c r="K1451" s="80" t="s">
        <v>447</v>
      </c>
      <c r="L1451" s="80" t="s">
        <v>522</v>
      </c>
      <c r="M1451" s="8" t="str">
        <f t="shared" si="45"/>
        <v>1780Vigilancia de la salud ambientalSANTA FEJ. SEPTIEMBRE 2025</v>
      </c>
      <c r="N1451" s="127">
        <v>0</v>
      </c>
      <c r="O1451" s="127" cm="1">
        <f t="array" ref="O1451">IFERROR(S1451/Q1451:Q1451,0)</f>
        <v>1</v>
      </c>
      <c r="P1451" s="127"/>
      <c r="Q1451" s="81">
        <v>51400</v>
      </c>
      <c r="R1451" s="98"/>
      <c r="S1451" s="99">
        <v>51400</v>
      </c>
      <c r="T1451" s="98"/>
      <c r="U1451" s="81">
        <v>0</v>
      </c>
      <c r="V1451" s="98"/>
      <c r="W1451" s="82">
        <v>0</v>
      </c>
    </row>
    <row r="1452" spans="2:23" ht="48" x14ac:dyDescent="0.35">
      <c r="B1452" s="80">
        <v>1780</v>
      </c>
      <c r="C1452" s="91" t="s">
        <v>70</v>
      </c>
      <c r="D1452" s="8" t="str">
        <f t="shared" si="46"/>
        <v>1780Vigilancia de la salud ambiental</v>
      </c>
      <c r="E1452" s="8" t="s">
        <v>285</v>
      </c>
      <c r="F1452" s="80" t="s">
        <v>291</v>
      </c>
      <c r="G1452" s="80" t="s">
        <v>371</v>
      </c>
      <c r="H1452" s="80" t="s">
        <v>406</v>
      </c>
      <c r="I1452" s="136" t="s">
        <v>504</v>
      </c>
      <c r="J1452" s="136" t="s">
        <v>504</v>
      </c>
      <c r="K1452" s="80" t="s">
        <v>446</v>
      </c>
      <c r="L1452" s="80" t="s">
        <v>522</v>
      </c>
      <c r="M1452" s="8" t="str">
        <f t="shared" si="45"/>
        <v>1780Vigilancia de la salud ambientalSAN CRISTOBALJ. SEPTIEMBRE 2025</v>
      </c>
      <c r="N1452" s="127">
        <v>0</v>
      </c>
      <c r="O1452" s="127" cm="1">
        <f t="array" ref="O1452">IFERROR(S1452/Q1452:Q1452,0)</f>
        <v>1</v>
      </c>
      <c r="P1452" s="127"/>
      <c r="Q1452" s="81">
        <v>1607</v>
      </c>
      <c r="R1452" s="98"/>
      <c r="S1452" s="99">
        <v>1607</v>
      </c>
      <c r="T1452" s="98"/>
      <c r="U1452" s="81">
        <v>0</v>
      </c>
      <c r="V1452" s="98"/>
      <c r="W1452" s="82">
        <v>0</v>
      </c>
    </row>
    <row r="1453" spans="2:23" ht="48" x14ac:dyDescent="0.35">
      <c r="B1453" s="80">
        <v>1780</v>
      </c>
      <c r="C1453" s="91" t="s">
        <v>70</v>
      </c>
      <c r="D1453" s="8" t="str">
        <f t="shared" si="46"/>
        <v>1780Vigilancia de la salud ambiental</v>
      </c>
      <c r="E1453" s="8" t="s">
        <v>285</v>
      </c>
      <c r="F1453" s="80" t="s">
        <v>291</v>
      </c>
      <c r="G1453" s="80" t="s">
        <v>371</v>
      </c>
      <c r="H1453" s="80" t="s">
        <v>406</v>
      </c>
      <c r="I1453" s="136" t="s">
        <v>504</v>
      </c>
      <c r="J1453" s="136" t="s">
        <v>504</v>
      </c>
      <c r="K1453" s="80" t="s">
        <v>444</v>
      </c>
      <c r="L1453" s="80" t="s">
        <v>522</v>
      </c>
      <c r="M1453" s="8" t="str">
        <f t="shared" si="45"/>
        <v>1780Vigilancia de la salud ambientalMARTIRESJ. SEPTIEMBRE 2025</v>
      </c>
      <c r="N1453" s="127">
        <v>0</v>
      </c>
      <c r="O1453" s="127" cm="1">
        <f t="array" ref="O1453">IFERROR(S1453/Q1453:Q1453,0)</f>
        <v>1</v>
      </c>
      <c r="P1453" s="127"/>
      <c r="Q1453" s="81">
        <v>56953</v>
      </c>
      <c r="R1453" s="98"/>
      <c r="S1453" s="99">
        <v>56953</v>
      </c>
      <c r="T1453" s="98"/>
      <c r="U1453" s="81">
        <v>0</v>
      </c>
      <c r="V1453" s="98"/>
      <c r="W1453" s="82">
        <v>0</v>
      </c>
    </row>
    <row r="1454" spans="2:23" ht="60" x14ac:dyDescent="0.35">
      <c r="B1454" s="80">
        <v>1780</v>
      </c>
      <c r="C1454" s="91" t="s">
        <v>70</v>
      </c>
      <c r="D1454" s="8" t="str">
        <f t="shared" si="46"/>
        <v>1780Vigilancia de la salud ambiental</v>
      </c>
      <c r="E1454" s="8" t="s">
        <v>285</v>
      </c>
      <c r="F1454" s="80" t="s">
        <v>291</v>
      </c>
      <c r="G1454" s="80" t="s">
        <v>371</v>
      </c>
      <c r="H1454" s="80" t="s">
        <v>406</v>
      </c>
      <c r="I1454" s="136" t="s">
        <v>504</v>
      </c>
      <c r="J1454" s="136" t="s">
        <v>504</v>
      </c>
      <c r="K1454" s="80" t="s">
        <v>442</v>
      </c>
      <c r="L1454" s="80" t="s">
        <v>522</v>
      </c>
      <c r="M1454" s="8" t="str">
        <f t="shared" si="45"/>
        <v>1780Vigilancia de la salud ambientalANTONIO NARIÑOJ. SEPTIEMBRE 2025</v>
      </c>
      <c r="N1454" s="127">
        <v>0</v>
      </c>
      <c r="O1454" s="127" cm="1">
        <f t="array" ref="O1454">IFERROR(S1454/Q1454:Q1454,0)</f>
        <v>1</v>
      </c>
      <c r="P1454" s="127"/>
      <c r="Q1454" s="81">
        <v>4619</v>
      </c>
      <c r="R1454" s="98"/>
      <c r="S1454" s="99">
        <v>4619</v>
      </c>
      <c r="T1454" s="98"/>
      <c r="U1454" s="81">
        <v>0</v>
      </c>
      <c r="V1454" s="98"/>
      <c r="W1454" s="82">
        <v>0</v>
      </c>
    </row>
    <row r="1455" spans="2:23" ht="48" x14ac:dyDescent="0.35">
      <c r="B1455" s="80">
        <v>1780</v>
      </c>
      <c r="C1455" s="91" t="s">
        <v>70</v>
      </c>
      <c r="D1455" s="8" t="str">
        <f t="shared" si="46"/>
        <v>1780Vigilancia de la salud ambiental</v>
      </c>
      <c r="E1455" s="8" t="s">
        <v>285</v>
      </c>
      <c r="F1455" s="80" t="s">
        <v>291</v>
      </c>
      <c r="G1455" s="80" t="s">
        <v>371</v>
      </c>
      <c r="H1455" s="80" t="s">
        <v>406</v>
      </c>
      <c r="I1455" s="136" t="s">
        <v>504</v>
      </c>
      <c r="J1455" s="136" t="s">
        <v>504</v>
      </c>
      <c r="K1455" s="80" t="s">
        <v>443</v>
      </c>
      <c r="L1455" s="80" t="s">
        <v>522</v>
      </c>
      <c r="M1455" s="8" t="str">
        <f t="shared" si="45"/>
        <v>1780Vigilancia de la salud ambientalCANDELARIAJ. SEPTIEMBRE 2025</v>
      </c>
      <c r="N1455" s="127">
        <v>0</v>
      </c>
      <c r="O1455" s="127" cm="1">
        <f t="array" ref="O1455">IFERROR(S1455/Q1455:Q1455,0)</f>
        <v>1</v>
      </c>
      <c r="P1455" s="127"/>
      <c r="Q1455" s="81">
        <v>502</v>
      </c>
      <c r="R1455" s="98"/>
      <c r="S1455" s="99">
        <v>502</v>
      </c>
      <c r="T1455" s="98"/>
      <c r="U1455" s="81">
        <v>0</v>
      </c>
      <c r="V1455" s="98"/>
      <c r="W1455" s="82">
        <v>0</v>
      </c>
    </row>
    <row r="1456" spans="2:23" ht="60" x14ac:dyDescent="0.35">
      <c r="B1456" s="80">
        <v>1780</v>
      </c>
      <c r="C1456" s="91" t="s">
        <v>70</v>
      </c>
      <c r="D1456" s="8" t="str">
        <f t="shared" si="46"/>
        <v>1780Vigilancia de la salud ambiental</v>
      </c>
      <c r="E1456" s="8" t="s">
        <v>285</v>
      </c>
      <c r="F1456" s="80" t="s">
        <v>291</v>
      </c>
      <c r="G1456" s="80" t="s">
        <v>371</v>
      </c>
      <c r="H1456" s="80" t="s">
        <v>406</v>
      </c>
      <c r="I1456" s="136" t="s">
        <v>504</v>
      </c>
      <c r="J1456" s="136" t="s">
        <v>504</v>
      </c>
      <c r="K1456" s="80" t="s">
        <v>445</v>
      </c>
      <c r="L1456" s="80" t="s">
        <v>522</v>
      </c>
      <c r="M1456" s="8" t="str">
        <f t="shared" si="45"/>
        <v>1780Vigilancia de la salud ambientalRAFAEL URIBE URIBEJ. SEPTIEMBRE 2025</v>
      </c>
      <c r="N1456" s="127">
        <v>0</v>
      </c>
      <c r="O1456" s="127" cm="1">
        <f t="array" ref="O1456">IFERROR(S1456/Q1456:Q1456,0)</f>
        <v>1</v>
      </c>
      <c r="P1456" s="127"/>
      <c r="Q1456" s="81">
        <v>32836</v>
      </c>
      <c r="R1456" s="98"/>
      <c r="S1456" s="99">
        <v>32836</v>
      </c>
      <c r="T1456" s="98"/>
      <c r="U1456" s="81">
        <v>0</v>
      </c>
      <c r="V1456" s="98"/>
      <c r="W1456" s="82">
        <v>0</v>
      </c>
    </row>
    <row r="1457" spans="2:23" ht="43.5" x14ac:dyDescent="0.35">
      <c r="B1457" s="80">
        <v>1783</v>
      </c>
      <c r="C1457" s="91" t="s">
        <v>70</v>
      </c>
      <c r="D1457" s="8" t="str">
        <f t="shared" si="46"/>
        <v>1783Vigilancia de la salud ambiental</v>
      </c>
      <c r="E1457" s="8" t="s">
        <v>285</v>
      </c>
      <c r="F1457" s="80" t="s">
        <v>292</v>
      </c>
      <c r="G1457" s="80" t="s">
        <v>427</v>
      </c>
      <c r="H1457" s="80" t="s">
        <v>406</v>
      </c>
      <c r="I1457" s="136" t="s">
        <v>504</v>
      </c>
      <c r="J1457" s="136" t="s">
        <v>504</v>
      </c>
      <c r="K1457" s="80" t="s">
        <v>447</v>
      </c>
      <c r="L1457" s="80" t="s">
        <v>522</v>
      </c>
      <c r="M1457" s="8" t="str">
        <f t="shared" si="45"/>
        <v>1783Vigilancia de la salud ambientalSANTA FEJ. SEPTIEMBRE 2025</v>
      </c>
      <c r="N1457" s="127">
        <v>0</v>
      </c>
      <c r="O1457" s="127" cm="1">
        <f t="array" ref="O1457">IFERROR(S1457/Q1457:Q1457,0)</f>
        <v>1</v>
      </c>
      <c r="P1457" s="127"/>
      <c r="Q1457" s="81">
        <v>90458</v>
      </c>
      <c r="R1457" s="98"/>
      <c r="S1457" s="99">
        <v>90458</v>
      </c>
      <c r="T1457" s="98"/>
      <c r="U1457" s="81">
        <v>0</v>
      </c>
      <c r="V1457" s="98"/>
      <c r="W1457" s="82">
        <v>0</v>
      </c>
    </row>
    <row r="1458" spans="2:23" ht="48" x14ac:dyDescent="0.35">
      <c r="B1458" s="80">
        <v>1783</v>
      </c>
      <c r="C1458" s="91" t="s">
        <v>70</v>
      </c>
      <c r="D1458" s="8" t="str">
        <f t="shared" si="46"/>
        <v>1783Vigilancia de la salud ambiental</v>
      </c>
      <c r="E1458" s="8" t="s">
        <v>285</v>
      </c>
      <c r="F1458" s="80" t="s">
        <v>292</v>
      </c>
      <c r="G1458" s="80" t="s">
        <v>427</v>
      </c>
      <c r="H1458" s="80" t="s">
        <v>406</v>
      </c>
      <c r="I1458" s="136" t="s">
        <v>504</v>
      </c>
      <c r="J1458" s="136" t="s">
        <v>504</v>
      </c>
      <c r="K1458" s="80" t="s">
        <v>446</v>
      </c>
      <c r="L1458" s="80" t="s">
        <v>522</v>
      </c>
      <c r="M1458" s="8" t="str">
        <f t="shared" si="45"/>
        <v>1783Vigilancia de la salud ambientalSAN CRISTOBALJ. SEPTIEMBRE 2025</v>
      </c>
      <c r="N1458" s="127">
        <v>0</v>
      </c>
      <c r="O1458" s="127" cm="1">
        <f t="array" ref="O1458">IFERROR(S1458/Q1458:Q1458,0)</f>
        <v>1</v>
      </c>
      <c r="P1458" s="127"/>
      <c r="Q1458" s="81">
        <v>1115</v>
      </c>
      <c r="R1458" s="98"/>
      <c r="S1458" s="99">
        <v>1115</v>
      </c>
      <c r="T1458" s="98"/>
      <c r="U1458" s="81">
        <v>0</v>
      </c>
      <c r="V1458" s="98"/>
      <c r="W1458" s="82">
        <v>0</v>
      </c>
    </row>
    <row r="1459" spans="2:23" ht="48" x14ac:dyDescent="0.35">
      <c r="B1459" s="80">
        <v>1783</v>
      </c>
      <c r="C1459" s="91" t="s">
        <v>70</v>
      </c>
      <c r="D1459" s="8" t="str">
        <f t="shared" si="46"/>
        <v>1783Vigilancia de la salud ambiental</v>
      </c>
      <c r="E1459" s="8" t="s">
        <v>285</v>
      </c>
      <c r="F1459" s="80" t="s">
        <v>292</v>
      </c>
      <c r="G1459" s="80" t="s">
        <v>427</v>
      </c>
      <c r="H1459" s="80" t="s">
        <v>406</v>
      </c>
      <c r="I1459" s="136" t="s">
        <v>504</v>
      </c>
      <c r="J1459" s="136" t="s">
        <v>504</v>
      </c>
      <c r="K1459" s="80" t="s">
        <v>444</v>
      </c>
      <c r="L1459" s="80" t="s">
        <v>522</v>
      </c>
      <c r="M1459" s="8" t="str">
        <f t="shared" si="45"/>
        <v>1783Vigilancia de la salud ambientalMARTIRESJ. SEPTIEMBRE 2025</v>
      </c>
      <c r="N1459" s="127">
        <v>0</v>
      </c>
      <c r="O1459" s="127" cm="1">
        <f t="array" ref="O1459">IFERROR(S1459/Q1459:Q1459,0)</f>
        <v>1</v>
      </c>
      <c r="P1459" s="127"/>
      <c r="Q1459" s="81">
        <v>765</v>
      </c>
      <c r="R1459" s="98"/>
      <c r="S1459" s="99">
        <v>765</v>
      </c>
      <c r="T1459" s="98"/>
      <c r="U1459" s="81">
        <v>0</v>
      </c>
      <c r="V1459" s="98"/>
      <c r="W1459" s="82">
        <v>0</v>
      </c>
    </row>
    <row r="1460" spans="2:23" ht="60" x14ac:dyDescent="0.35">
      <c r="B1460" s="80">
        <v>1783</v>
      </c>
      <c r="C1460" s="91" t="s">
        <v>70</v>
      </c>
      <c r="D1460" s="8" t="str">
        <f t="shared" si="46"/>
        <v>1783Vigilancia de la salud ambiental</v>
      </c>
      <c r="E1460" s="8" t="s">
        <v>285</v>
      </c>
      <c r="F1460" s="80" t="s">
        <v>292</v>
      </c>
      <c r="G1460" s="80" t="s">
        <v>427</v>
      </c>
      <c r="H1460" s="80" t="s">
        <v>406</v>
      </c>
      <c r="I1460" s="136" t="s">
        <v>504</v>
      </c>
      <c r="J1460" s="136" t="s">
        <v>504</v>
      </c>
      <c r="K1460" s="80" t="s">
        <v>442</v>
      </c>
      <c r="L1460" s="80" t="s">
        <v>522</v>
      </c>
      <c r="M1460" s="8" t="str">
        <f t="shared" si="45"/>
        <v>1783Vigilancia de la salud ambientalANTONIO NARIÑOJ. SEPTIEMBRE 2025</v>
      </c>
      <c r="N1460" s="127">
        <v>0</v>
      </c>
      <c r="O1460" s="127" cm="1">
        <f t="array" ref="O1460">IFERROR(S1460/Q1460:Q1460,0)</f>
        <v>1</v>
      </c>
      <c r="P1460" s="127"/>
      <c r="Q1460" s="81">
        <v>120749</v>
      </c>
      <c r="R1460" s="98"/>
      <c r="S1460" s="99">
        <v>120749</v>
      </c>
      <c r="T1460" s="98"/>
      <c r="U1460" s="81">
        <v>0</v>
      </c>
      <c r="V1460" s="98"/>
      <c r="W1460" s="82">
        <v>0</v>
      </c>
    </row>
    <row r="1461" spans="2:23" ht="48" x14ac:dyDescent="0.35">
      <c r="B1461" s="80">
        <v>1783</v>
      </c>
      <c r="C1461" s="91" t="s">
        <v>70</v>
      </c>
      <c r="D1461" s="8" t="str">
        <f t="shared" si="46"/>
        <v>1783Vigilancia de la salud ambiental</v>
      </c>
      <c r="E1461" s="8" t="s">
        <v>285</v>
      </c>
      <c r="F1461" s="80" t="s">
        <v>292</v>
      </c>
      <c r="G1461" s="80" t="s">
        <v>427</v>
      </c>
      <c r="H1461" s="80" t="s">
        <v>406</v>
      </c>
      <c r="I1461" s="136" t="s">
        <v>504</v>
      </c>
      <c r="J1461" s="136" t="s">
        <v>504</v>
      </c>
      <c r="K1461" s="80" t="s">
        <v>443</v>
      </c>
      <c r="L1461" s="80" t="s">
        <v>522</v>
      </c>
      <c r="M1461" s="8" t="str">
        <f t="shared" si="45"/>
        <v>1783Vigilancia de la salud ambientalCANDELARIAJ. SEPTIEMBRE 2025</v>
      </c>
      <c r="N1461" s="127">
        <v>0</v>
      </c>
      <c r="O1461" s="127" cm="1">
        <f t="array" ref="O1461">IFERROR(S1461/Q1461:Q1461,0)</f>
        <v>1</v>
      </c>
      <c r="P1461" s="127"/>
      <c r="Q1461" s="81">
        <v>60540</v>
      </c>
      <c r="R1461" s="98"/>
      <c r="S1461" s="99">
        <v>60540</v>
      </c>
      <c r="T1461" s="98"/>
      <c r="U1461" s="81">
        <v>0</v>
      </c>
      <c r="V1461" s="98"/>
      <c r="W1461" s="82">
        <v>0</v>
      </c>
    </row>
    <row r="1462" spans="2:23" ht="60" x14ac:dyDescent="0.35">
      <c r="B1462" s="80">
        <v>1783</v>
      </c>
      <c r="C1462" s="91" t="s">
        <v>70</v>
      </c>
      <c r="D1462" s="8" t="str">
        <f t="shared" si="46"/>
        <v>1783Vigilancia de la salud ambiental</v>
      </c>
      <c r="E1462" s="8" t="s">
        <v>285</v>
      </c>
      <c r="F1462" s="80" t="s">
        <v>292</v>
      </c>
      <c r="G1462" s="80" t="s">
        <v>427</v>
      </c>
      <c r="H1462" s="80" t="s">
        <v>406</v>
      </c>
      <c r="I1462" s="136" t="s">
        <v>504</v>
      </c>
      <c r="J1462" s="136" t="s">
        <v>504</v>
      </c>
      <c r="K1462" s="80" t="s">
        <v>445</v>
      </c>
      <c r="L1462" s="80" t="s">
        <v>522</v>
      </c>
      <c r="M1462" s="8" t="str">
        <f t="shared" si="45"/>
        <v>1783Vigilancia de la salud ambientalRAFAEL URIBE URIBEJ. SEPTIEMBRE 2025</v>
      </c>
      <c r="N1462" s="127">
        <v>0</v>
      </c>
      <c r="O1462" s="127" cm="1">
        <f t="array" ref="O1462">IFERROR(S1462/Q1462:Q1462,0)</f>
        <v>1</v>
      </c>
      <c r="P1462" s="127"/>
      <c r="Q1462" s="81">
        <v>120077</v>
      </c>
      <c r="R1462" s="98"/>
      <c r="S1462" s="99">
        <v>120077</v>
      </c>
      <c r="T1462" s="98"/>
      <c r="U1462" s="81">
        <v>0</v>
      </c>
      <c r="V1462" s="98"/>
      <c r="W1462" s="82">
        <v>0</v>
      </c>
    </row>
    <row r="1463" spans="2:23" ht="48" x14ac:dyDescent="0.35">
      <c r="B1463" s="80">
        <v>1797</v>
      </c>
      <c r="C1463" s="91" t="s">
        <v>70</v>
      </c>
      <c r="D1463" s="8" t="str">
        <f t="shared" si="46"/>
        <v>1797Vigilancia de la salud ambiental</v>
      </c>
      <c r="E1463" s="8" t="s">
        <v>285</v>
      </c>
      <c r="F1463" s="80" t="s">
        <v>292</v>
      </c>
      <c r="G1463" s="80" t="s">
        <v>515</v>
      </c>
      <c r="H1463" s="80" t="s">
        <v>411</v>
      </c>
      <c r="I1463" s="136" t="s">
        <v>504</v>
      </c>
      <c r="J1463" s="136" t="s">
        <v>504</v>
      </c>
      <c r="K1463" s="80" t="s">
        <v>443</v>
      </c>
      <c r="L1463" s="80" t="s">
        <v>522</v>
      </c>
      <c r="M1463" s="8" t="str">
        <f t="shared" si="45"/>
        <v>1797Vigilancia de la salud ambientalCANDELARIAJ. SEPTIEMBRE 2025</v>
      </c>
      <c r="N1463" s="127">
        <v>0</v>
      </c>
      <c r="O1463" s="127" cm="1">
        <f t="array" ref="O1463">IFERROR(S1463/Q1463:Q1463,0)</f>
        <v>1</v>
      </c>
      <c r="P1463" s="127"/>
      <c r="Q1463" s="81">
        <v>180328</v>
      </c>
      <c r="R1463" s="98"/>
      <c r="S1463" s="99">
        <v>180328</v>
      </c>
      <c r="T1463" s="98"/>
      <c r="U1463" s="81">
        <v>0</v>
      </c>
      <c r="V1463" s="98"/>
      <c r="W1463" s="82">
        <v>0</v>
      </c>
    </row>
    <row r="1464" spans="2:23" ht="48" x14ac:dyDescent="0.35">
      <c r="B1464" s="80">
        <v>1842</v>
      </c>
      <c r="C1464" s="91" t="s">
        <v>70</v>
      </c>
      <c r="D1464" s="8" t="str">
        <f t="shared" si="46"/>
        <v>1842Vigilancia de la salud ambiental</v>
      </c>
      <c r="E1464" s="8" t="s">
        <v>285</v>
      </c>
      <c r="F1464" s="80" t="s">
        <v>289</v>
      </c>
      <c r="G1464" s="80" t="s">
        <v>435</v>
      </c>
      <c r="H1464" s="80" t="s">
        <v>406</v>
      </c>
      <c r="I1464" s="136" t="s">
        <v>504</v>
      </c>
      <c r="J1464" s="136" t="s">
        <v>504</v>
      </c>
      <c r="K1464" s="80" t="s">
        <v>444</v>
      </c>
      <c r="L1464" s="80" t="s">
        <v>522</v>
      </c>
      <c r="M1464" s="8" t="str">
        <f t="shared" si="45"/>
        <v>1842Vigilancia de la salud ambientalMARTIRESJ. SEPTIEMBRE 2025</v>
      </c>
      <c r="N1464" s="127">
        <v>0</v>
      </c>
      <c r="O1464" s="127" cm="1">
        <f t="array" ref="O1464">IFERROR(S1464/Q1464:Q1464,0)</f>
        <v>0</v>
      </c>
      <c r="P1464" s="127"/>
      <c r="Q1464" s="81">
        <v>0</v>
      </c>
      <c r="R1464" s="98"/>
      <c r="S1464" s="99">
        <v>0</v>
      </c>
      <c r="T1464" s="98"/>
      <c r="U1464" s="81">
        <v>0</v>
      </c>
      <c r="V1464" s="98"/>
      <c r="W1464" s="82">
        <v>0</v>
      </c>
    </row>
    <row r="1465" spans="2:23" ht="48" x14ac:dyDescent="0.35">
      <c r="B1465" s="80">
        <v>1842</v>
      </c>
      <c r="C1465" s="91" t="s">
        <v>70</v>
      </c>
      <c r="D1465" s="8" t="str">
        <f t="shared" si="46"/>
        <v>1842Vigilancia de la salud ambiental</v>
      </c>
      <c r="E1465" s="8" t="s">
        <v>285</v>
      </c>
      <c r="F1465" s="80" t="s">
        <v>289</v>
      </c>
      <c r="G1465" s="80" t="s">
        <v>435</v>
      </c>
      <c r="H1465" s="80" t="s">
        <v>406</v>
      </c>
      <c r="I1465" s="136" t="s">
        <v>504</v>
      </c>
      <c r="J1465" s="136" t="s">
        <v>504</v>
      </c>
      <c r="K1465" s="80" t="s">
        <v>443</v>
      </c>
      <c r="L1465" s="80" t="s">
        <v>522</v>
      </c>
      <c r="M1465" s="8" t="str">
        <f t="shared" si="45"/>
        <v>1842Vigilancia de la salud ambientalCANDELARIAJ. SEPTIEMBRE 2025</v>
      </c>
      <c r="N1465" s="127">
        <v>0</v>
      </c>
      <c r="O1465" s="127" cm="1">
        <f t="array" ref="O1465">IFERROR(S1465/Q1465:Q1465,0)</f>
        <v>298256</v>
      </c>
      <c r="P1465" s="127"/>
      <c r="Q1465" s="81">
        <v>2</v>
      </c>
      <c r="R1465" s="98"/>
      <c r="S1465" s="99">
        <v>596512</v>
      </c>
      <c r="T1465" s="98"/>
      <c r="U1465" s="81">
        <v>2</v>
      </c>
      <c r="V1465" s="98"/>
      <c r="W1465" s="82">
        <v>596512</v>
      </c>
    </row>
    <row r="1466" spans="2:23" ht="69" x14ac:dyDescent="0.35">
      <c r="B1466" s="80">
        <v>1844</v>
      </c>
      <c r="C1466" s="91" t="s">
        <v>70</v>
      </c>
      <c r="D1466" s="8" t="str">
        <f t="shared" si="46"/>
        <v>1844Vigilancia de la salud ambiental</v>
      </c>
      <c r="E1466" s="8" t="s">
        <v>285</v>
      </c>
      <c r="F1466" s="80" t="s">
        <v>289</v>
      </c>
      <c r="G1466" s="80" t="s">
        <v>474</v>
      </c>
      <c r="H1466" s="80" t="s">
        <v>407</v>
      </c>
      <c r="I1466" s="136" t="s">
        <v>504</v>
      </c>
      <c r="J1466" s="136" t="s">
        <v>504</v>
      </c>
      <c r="K1466" s="80" t="s">
        <v>447</v>
      </c>
      <c r="L1466" s="80" t="s">
        <v>522</v>
      </c>
      <c r="M1466" s="8" t="str">
        <f t="shared" si="45"/>
        <v>1844Vigilancia de la salud ambientalSANTA FEJ. SEPTIEMBRE 2025</v>
      </c>
      <c r="N1466" s="127">
        <v>0</v>
      </c>
      <c r="O1466" s="127" cm="1">
        <f t="array" ref="O1466">IFERROR(S1466/Q1466:Q1466,0)</f>
        <v>0</v>
      </c>
      <c r="P1466" s="127"/>
      <c r="Q1466" s="81">
        <v>0</v>
      </c>
      <c r="R1466" s="98"/>
      <c r="S1466" s="99">
        <v>0</v>
      </c>
      <c r="T1466" s="98"/>
      <c r="U1466" s="81">
        <v>0</v>
      </c>
      <c r="V1466" s="98"/>
      <c r="W1466" s="82">
        <v>0</v>
      </c>
    </row>
    <row r="1467" spans="2:23" ht="48" x14ac:dyDescent="0.35">
      <c r="B1467" s="80">
        <v>1847</v>
      </c>
      <c r="C1467" s="91" t="s">
        <v>70</v>
      </c>
      <c r="D1467" s="8" t="str">
        <f t="shared" si="46"/>
        <v>1847Vigilancia de la salud ambiental</v>
      </c>
      <c r="E1467" s="8" t="s">
        <v>285</v>
      </c>
      <c r="F1467" s="80" t="s">
        <v>293</v>
      </c>
      <c r="G1467" s="80" t="s">
        <v>333</v>
      </c>
      <c r="H1467" s="80" t="s">
        <v>409</v>
      </c>
      <c r="I1467" s="136" t="s">
        <v>504</v>
      </c>
      <c r="J1467" s="136" t="s">
        <v>504</v>
      </c>
      <c r="K1467" s="80" t="s">
        <v>444</v>
      </c>
      <c r="L1467" s="80" t="s">
        <v>522</v>
      </c>
      <c r="M1467" s="8" t="str">
        <f t="shared" si="45"/>
        <v>1847Vigilancia de la salud ambientalMARTIRESJ. SEPTIEMBRE 2025</v>
      </c>
      <c r="N1467" s="127">
        <v>0</v>
      </c>
      <c r="O1467" s="127" cm="1">
        <f t="array" ref="O1467">IFERROR(S1467/Q1467:Q1467,0)</f>
        <v>0</v>
      </c>
      <c r="P1467" s="127"/>
      <c r="Q1467" s="81">
        <v>0</v>
      </c>
      <c r="R1467" s="98"/>
      <c r="S1467" s="99">
        <v>0</v>
      </c>
      <c r="T1467" s="98"/>
      <c r="U1467" s="81">
        <v>0</v>
      </c>
      <c r="V1467" s="98"/>
      <c r="W1467" s="82">
        <v>0</v>
      </c>
    </row>
    <row r="1468" spans="2:23" ht="48" x14ac:dyDescent="0.35">
      <c r="B1468" s="80">
        <v>1849</v>
      </c>
      <c r="C1468" s="91" t="s">
        <v>70</v>
      </c>
      <c r="D1468" s="8" t="str">
        <f t="shared" si="46"/>
        <v>1849Vigilancia de la salud ambiental</v>
      </c>
      <c r="E1468" s="8" t="s">
        <v>285</v>
      </c>
      <c r="F1468" s="80" t="s">
        <v>292</v>
      </c>
      <c r="G1468" s="80" t="s">
        <v>351</v>
      </c>
      <c r="H1468" s="80" t="s">
        <v>411</v>
      </c>
      <c r="I1468" s="136" t="s">
        <v>504</v>
      </c>
      <c r="J1468" s="136" t="s">
        <v>504</v>
      </c>
      <c r="K1468" s="80" t="s">
        <v>443</v>
      </c>
      <c r="L1468" s="80" t="s">
        <v>522</v>
      </c>
      <c r="M1468" s="8" t="str">
        <f t="shared" si="45"/>
        <v>1849Vigilancia de la salud ambientalCANDELARIAJ. SEPTIEMBRE 2025</v>
      </c>
      <c r="N1468" s="127">
        <f>IFERROR(R1468/P1468,0)</f>
        <v>0</v>
      </c>
      <c r="O1468" s="127" cm="1">
        <f t="array" ref="O1468">IFERROR(S1468/Q1468:Q1468,0)</f>
        <v>0</v>
      </c>
      <c r="P1468" s="127"/>
      <c r="Q1468" s="81">
        <v>0</v>
      </c>
      <c r="R1468" s="98"/>
      <c r="S1468" s="99">
        <v>0</v>
      </c>
      <c r="T1468" s="98"/>
      <c r="U1468" s="81">
        <v>0</v>
      </c>
      <c r="V1468" s="98"/>
      <c r="W1468" s="82">
        <v>0</v>
      </c>
    </row>
    <row r="1469" spans="2:23" ht="43.5" x14ac:dyDescent="0.35">
      <c r="B1469" s="80">
        <v>1860</v>
      </c>
      <c r="C1469" s="91" t="s">
        <v>70</v>
      </c>
      <c r="D1469" s="8" t="str">
        <f t="shared" si="46"/>
        <v>1860Vigilancia de la salud ambiental</v>
      </c>
      <c r="E1469" s="8" t="s">
        <v>285</v>
      </c>
      <c r="F1469" s="80" t="s">
        <v>288</v>
      </c>
      <c r="G1469" s="80" t="s">
        <v>428</v>
      </c>
      <c r="H1469" s="80" t="s">
        <v>414</v>
      </c>
      <c r="I1469" s="136" t="s">
        <v>504</v>
      </c>
      <c r="J1469" s="136" t="s">
        <v>504</v>
      </c>
      <c r="K1469" s="80" t="s">
        <v>447</v>
      </c>
      <c r="L1469" s="80" t="s">
        <v>522</v>
      </c>
      <c r="M1469" s="8" t="str">
        <f t="shared" si="45"/>
        <v>1860Vigilancia de la salud ambientalSANTA FEJ. SEPTIEMBRE 2025</v>
      </c>
      <c r="N1469" s="127">
        <f>IFERROR(R1469/P1469,0)</f>
        <v>0</v>
      </c>
      <c r="O1469" s="127" cm="1">
        <f t="array" ref="O1469">IFERROR(S1469/Q1469:Q1469,0)</f>
        <v>180339</v>
      </c>
      <c r="P1469" s="127"/>
      <c r="Q1469" s="81">
        <v>1</v>
      </c>
      <c r="R1469" s="98"/>
      <c r="S1469" s="99">
        <v>180339</v>
      </c>
      <c r="T1469" s="98"/>
      <c r="U1469" s="81">
        <v>1</v>
      </c>
      <c r="V1469" s="98"/>
      <c r="W1469" s="82">
        <v>180339</v>
      </c>
    </row>
    <row r="1470" spans="2:23" ht="48" x14ac:dyDescent="0.35">
      <c r="B1470" s="80">
        <v>1860</v>
      </c>
      <c r="C1470" s="91" t="s">
        <v>70</v>
      </c>
      <c r="D1470" s="8" t="str">
        <f t="shared" si="46"/>
        <v>1860Vigilancia de la salud ambiental</v>
      </c>
      <c r="E1470" s="8" t="s">
        <v>285</v>
      </c>
      <c r="F1470" s="80" t="s">
        <v>288</v>
      </c>
      <c r="G1470" s="80" t="s">
        <v>428</v>
      </c>
      <c r="H1470" s="80" t="s">
        <v>414</v>
      </c>
      <c r="I1470" s="136" t="s">
        <v>504</v>
      </c>
      <c r="J1470" s="136" t="s">
        <v>504</v>
      </c>
      <c r="K1470" s="80" t="s">
        <v>446</v>
      </c>
      <c r="L1470" s="80" t="s">
        <v>522</v>
      </c>
      <c r="M1470" s="8" t="str">
        <f t="shared" si="45"/>
        <v>1860Vigilancia de la salud ambientalSAN CRISTOBALJ. SEPTIEMBRE 2025</v>
      </c>
      <c r="N1470" s="127">
        <v>0</v>
      </c>
      <c r="O1470" s="127" cm="1">
        <f t="array" ref="O1470">IFERROR(S1470/Q1470:Q1470,0)</f>
        <v>180339</v>
      </c>
      <c r="P1470" s="127"/>
      <c r="Q1470" s="81">
        <v>1</v>
      </c>
      <c r="R1470" s="98"/>
      <c r="S1470" s="99">
        <v>180339</v>
      </c>
      <c r="T1470" s="98"/>
      <c r="U1470" s="81">
        <v>1</v>
      </c>
      <c r="V1470" s="98"/>
      <c r="W1470" s="82">
        <v>180339</v>
      </c>
    </row>
    <row r="1471" spans="2:23" ht="48" x14ac:dyDescent="0.35">
      <c r="B1471" s="80">
        <v>1860</v>
      </c>
      <c r="C1471" s="91" t="s">
        <v>70</v>
      </c>
      <c r="D1471" s="8" t="str">
        <f t="shared" si="46"/>
        <v>1860Vigilancia de la salud ambiental</v>
      </c>
      <c r="E1471" s="8" t="s">
        <v>285</v>
      </c>
      <c r="F1471" s="80" t="s">
        <v>288</v>
      </c>
      <c r="G1471" s="80" t="s">
        <v>428</v>
      </c>
      <c r="H1471" s="80" t="s">
        <v>414</v>
      </c>
      <c r="I1471" s="136" t="s">
        <v>504</v>
      </c>
      <c r="J1471" s="136" t="s">
        <v>504</v>
      </c>
      <c r="K1471" s="80" t="s">
        <v>444</v>
      </c>
      <c r="L1471" s="80" t="s">
        <v>522</v>
      </c>
      <c r="M1471" s="8" t="str">
        <f t="shared" si="45"/>
        <v>1860Vigilancia de la salud ambientalMARTIRESJ. SEPTIEMBRE 2025</v>
      </c>
      <c r="N1471" s="127">
        <v>0</v>
      </c>
      <c r="O1471" s="127" cm="1">
        <f t="array" ref="O1471">IFERROR(S1471/Q1471:Q1471,0)</f>
        <v>180339</v>
      </c>
      <c r="P1471" s="127"/>
      <c r="Q1471" s="81">
        <v>1</v>
      </c>
      <c r="R1471" s="98"/>
      <c r="S1471" s="99">
        <v>180339</v>
      </c>
      <c r="T1471" s="98"/>
      <c r="U1471" s="81">
        <v>1</v>
      </c>
      <c r="V1471" s="98"/>
      <c r="W1471" s="82">
        <v>180339</v>
      </c>
    </row>
    <row r="1472" spans="2:23" ht="60" x14ac:dyDescent="0.35">
      <c r="B1472" s="80">
        <v>1860</v>
      </c>
      <c r="C1472" s="91" t="s">
        <v>70</v>
      </c>
      <c r="D1472" s="8" t="str">
        <f t="shared" si="46"/>
        <v>1860Vigilancia de la salud ambiental</v>
      </c>
      <c r="E1472" s="8" t="s">
        <v>285</v>
      </c>
      <c r="F1472" s="80" t="s">
        <v>288</v>
      </c>
      <c r="G1472" s="80" t="s">
        <v>428</v>
      </c>
      <c r="H1472" s="80" t="s">
        <v>414</v>
      </c>
      <c r="I1472" s="136" t="s">
        <v>504</v>
      </c>
      <c r="J1472" s="136" t="s">
        <v>504</v>
      </c>
      <c r="K1472" s="80" t="s">
        <v>442</v>
      </c>
      <c r="L1472" s="80" t="s">
        <v>522</v>
      </c>
      <c r="M1472" s="8" t="str">
        <f t="shared" si="45"/>
        <v>1860Vigilancia de la salud ambientalANTONIO NARIÑOJ. SEPTIEMBRE 2025</v>
      </c>
      <c r="N1472" s="127">
        <v>0</v>
      </c>
      <c r="O1472" s="127" cm="1">
        <f t="array" ref="O1472">IFERROR(S1472/Q1472:Q1472,0)</f>
        <v>180339</v>
      </c>
      <c r="P1472" s="127"/>
      <c r="Q1472" s="81">
        <v>1</v>
      </c>
      <c r="R1472" s="98"/>
      <c r="S1472" s="99">
        <v>180339</v>
      </c>
      <c r="T1472" s="98"/>
      <c r="U1472" s="81">
        <v>1</v>
      </c>
      <c r="V1472" s="98"/>
      <c r="W1472" s="82">
        <v>180339</v>
      </c>
    </row>
    <row r="1473" spans="2:23" ht="48" x14ac:dyDescent="0.35">
      <c r="B1473" s="80">
        <v>1860</v>
      </c>
      <c r="C1473" s="91" t="s">
        <v>70</v>
      </c>
      <c r="D1473" s="8" t="str">
        <f t="shared" si="46"/>
        <v>1860Vigilancia de la salud ambiental</v>
      </c>
      <c r="E1473" s="8" t="s">
        <v>285</v>
      </c>
      <c r="F1473" s="80" t="s">
        <v>288</v>
      </c>
      <c r="G1473" s="80" t="s">
        <v>428</v>
      </c>
      <c r="H1473" s="80" t="s">
        <v>414</v>
      </c>
      <c r="I1473" s="136" t="s">
        <v>504</v>
      </c>
      <c r="J1473" s="136" t="s">
        <v>504</v>
      </c>
      <c r="K1473" s="80" t="s">
        <v>443</v>
      </c>
      <c r="L1473" s="80" t="s">
        <v>522</v>
      </c>
      <c r="M1473" s="8" t="str">
        <f t="shared" si="45"/>
        <v>1860Vigilancia de la salud ambientalCANDELARIAJ. SEPTIEMBRE 2025</v>
      </c>
      <c r="N1473" s="127">
        <v>0</v>
      </c>
      <c r="O1473" s="127" cm="1">
        <f t="array" ref="O1473">IFERROR(S1473/Q1473:Q1473,0)</f>
        <v>0</v>
      </c>
      <c r="P1473" s="127"/>
      <c r="Q1473" s="81">
        <v>0</v>
      </c>
      <c r="R1473" s="98"/>
      <c r="S1473" s="99">
        <v>0</v>
      </c>
      <c r="T1473" s="98"/>
      <c r="U1473" s="81">
        <v>0</v>
      </c>
      <c r="V1473" s="98"/>
      <c r="W1473" s="82">
        <v>0</v>
      </c>
    </row>
    <row r="1474" spans="2:23" ht="60" x14ac:dyDescent="0.35">
      <c r="B1474" s="80">
        <v>1860</v>
      </c>
      <c r="C1474" s="91" t="s">
        <v>70</v>
      </c>
      <c r="D1474" s="8" t="str">
        <f t="shared" si="46"/>
        <v>1860Vigilancia de la salud ambiental</v>
      </c>
      <c r="E1474" s="8" t="s">
        <v>285</v>
      </c>
      <c r="F1474" s="80" t="s">
        <v>288</v>
      </c>
      <c r="G1474" s="80" t="s">
        <v>428</v>
      </c>
      <c r="H1474" s="80" t="s">
        <v>414</v>
      </c>
      <c r="I1474" s="136" t="s">
        <v>504</v>
      </c>
      <c r="J1474" s="136" t="s">
        <v>504</v>
      </c>
      <c r="K1474" s="80" t="s">
        <v>445</v>
      </c>
      <c r="L1474" s="80" t="s">
        <v>522</v>
      </c>
      <c r="M1474" s="8" t="str">
        <f t="shared" si="45"/>
        <v>1860Vigilancia de la salud ambientalRAFAEL URIBE URIBEJ. SEPTIEMBRE 2025</v>
      </c>
      <c r="N1474" s="127">
        <v>0</v>
      </c>
      <c r="O1474" s="127" cm="1">
        <f t="array" ref="O1474">IFERROR(S1474/Q1474:Q1474,0)</f>
        <v>180339</v>
      </c>
      <c r="P1474" s="127"/>
      <c r="Q1474" s="81">
        <v>1</v>
      </c>
      <c r="R1474" s="98"/>
      <c r="S1474" s="99">
        <v>180339</v>
      </c>
      <c r="T1474" s="98"/>
      <c r="U1474" s="81">
        <v>1</v>
      </c>
      <c r="V1474" s="98"/>
      <c r="W1474" s="82">
        <v>180339</v>
      </c>
    </row>
    <row r="1475" spans="2:23" ht="48" x14ac:dyDescent="0.35">
      <c r="B1475" s="80">
        <v>1861</v>
      </c>
      <c r="C1475" s="91" t="s">
        <v>70</v>
      </c>
      <c r="D1475" s="8" t="str">
        <f t="shared" si="46"/>
        <v>1861Vigilancia de la salud ambiental</v>
      </c>
      <c r="E1475" s="8" t="s">
        <v>285</v>
      </c>
      <c r="F1475" s="80" t="s">
        <v>288</v>
      </c>
      <c r="G1475" s="80" t="s">
        <v>429</v>
      </c>
      <c r="H1475" s="80" t="s">
        <v>414</v>
      </c>
      <c r="I1475" s="136" t="s">
        <v>504</v>
      </c>
      <c r="J1475" s="136" t="s">
        <v>504</v>
      </c>
      <c r="K1475" s="80" t="s">
        <v>446</v>
      </c>
      <c r="L1475" s="80" t="s">
        <v>522</v>
      </c>
      <c r="M1475" s="8" t="str">
        <f t="shared" ref="M1475:M1538" si="47">+D1475&amp;K1475&amp;L1475</f>
        <v>1861Vigilancia de la salud ambientalSAN CRISTOBALJ. SEPTIEMBRE 2025</v>
      </c>
      <c r="N1475" s="127">
        <v>0</v>
      </c>
      <c r="O1475" s="127" cm="1">
        <f t="array" ref="O1475">IFERROR(S1475/Q1475:Q1475,0)</f>
        <v>180339</v>
      </c>
      <c r="P1475" s="127"/>
      <c r="Q1475" s="81">
        <v>1</v>
      </c>
      <c r="R1475" s="98"/>
      <c r="S1475" s="99">
        <v>180339</v>
      </c>
      <c r="T1475" s="98"/>
      <c r="U1475" s="81">
        <v>1</v>
      </c>
      <c r="V1475" s="98"/>
      <c r="W1475" s="82">
        <v>180339</v>
      </c>
    </row>
    <row r="1476" spans="2:23" ht="48" x14ac:dyDescent="0.35">
      <c r="B1476" s="80">
        <v>1861</v>
      </c>
      <c r="C1476" s="91" t="s">
        <v>70</v>
      </c>
      <c r="D1476" s="8" t="str">
        <f t="shared" ref="D1476:D1539" si="48">+B1476&amp;C1476</f>
        <v>1861Vigilancia de la salud ambiental</v>
      </c>
      <c r="E1476" s="8" t="s">
        <v>285</v>
      </c>
      <c r="F1476" s="80" t="s">
        <v>288</v>
      </c>
      <c r="G1476" s="80" t="s">
        <v>429</v>
      </c>
      <c r="H1476" s="80" t="s">
        <v>414</v>
      </c>
      <c r="I1476" s="136" t="s">
        <v>504</v>
      </c>
      <c r="J1476" s="136" t="s">
        <v>504</v>
      </c>
      <c r="K1476" s="80" t="s">
        <v>444</v>
      </c>
      <c r="L1476" s="80" t="s">
        <v>522</v>
      </c>
      <c r="M1476" s="8" t="str">
        <f t="shared" si="47"/>
        <v>1861Vigilancia de la salud ambientalMARTIRESJ. SEPTIEMBRE 2025</v>
      </c>
      <c r="N1476" s="127">
        <v>0</v>
      </c>
      <c r="O1476" s="127" cm="1">
        <f t="array" ref="O1476">IFERROR(S1476/Q1476:Q1476,0)</f>
        <v>180339</v>
      </c>
      <c r="P1476" s="127"/>
      <c r="Q1476" s="81">
        <v>1</v>
      </c>
      <c r="R1476" s="98"/>
      <c r="S1476" s="99">
        <v>180339</v>
      </c>
      <c r="T1476" s="98"/>
      <c r="U1476" s="81">
        <v>1</v>
      </c>
      <c r="V1476" s="98"/>
      <c r="W1476" s="82">
        <v>180339</v>
      </c>
    </row>
    <row r="1477" spans="2:23" ht="60" x14ac:dyDescent="0.35">
      <c r="B1477" s="80">
        <v>1861</v>
      </c>
      <c r="C1477" s="91" t="s">
        <v>70</v>
      </c>
      <c r="D1477" s="8" t="str">
        <f t="shared" si="48"/>
        <v>1861Vigilancia de la salud ambiental</v>
      </c>
      <c r="E1477" s="8" t="s">
        <v>285</v>
      </c>
      <c r="F1477" s="80" t="s">
        <v>288</v>
      </c>
      <c r="G1477" s="80" t="s">
        <v>429</v>
      </c>
      <c r="H1477" s="80" t="s">
        <v>414</v>
      </c>
      <c r="I1477" s="136" t="s">
        <v>504</v>
      </c>
      <c r="J1477" s="136" t="s">
        <v>504</v>
      </c>
      <c r="K1477" s="80" t="s">
        <v>442</v>
      </c>
      <c r="L1477" s="80" t="s">
        <v>522</v>
      </c>
      <c r="M1477" s="8" t="str">
        <f t="shared" si="47"/>
        <v>1861Vigilancia de la salud ambientalANTONIO NARIÑOJ. SEPTIEMBRE 2025</v>
      </c>
      <c r="N1477" s="127">
        <v>0</v>
      </c>
      <c r="O1477" s="127" cm="1">
        <f t="array" ref="O1477">IFERROR(S1477/Q1477:Q1477,0)</f>
        <v>180339</v>
      </c>
      <c r="P1477" s="127"/>
      <c r="Q1477" s="81">
        <v>1</v>
      </c>
      <c r="R1477" s="98"/>
      <c r="S1477" s="99">
        <v>180339</v>
      </c>
      <c r="T1477" s="98"/>
      <c r="U1477" s="81">
        <v>1</v>
      </c>
      <c r="V1477" s="98"/>
      <c r="W1477" s="82">
        <v>180339</v>
      </c>
    </row>
    <row r="1478" spans="2:23" ht="60" x14ac:dyDescent="0.35">
      <c r="B1478" s="80">
        <v>1861</v>
      </c>
      <c r="C1478" s="91" t="s">
        <v>70</v>
      </c>
      <c r="D1478" s="8" t="str">
        <f t="shared" si="48"/>
        <v>1861Vigilancia de la salud ambiental</v>
      </c>
      <c r="E1478" s="8" t="s">
        <v>285</v>
      </c>
      <c r="F1478" s="80" t="s">
        <v>288</v>
      </c>
      <c r="G1478" s="80" t="s">
        <v>429</v>
      </c>
      <c r="H1478" s="80" t="s">
        <v>414</v>
      </c>
      <c r="I1478" s="136" t="s">
        <v>504</v>
      </c>
      <c r="J1478" s="136" t="s">
        <v>504</v>
      </c>
      <c r="K1478" s="80" t="s">
        <v>445</v>
      </c>
      <c r="L1478" s="80" t="s">
        <v>522</v>
      </c>
      <c r="M1478" s="8" t="str">
        <f t="shared" si="47"/>
        <v>1861Vigilancia de la salud ambientalRAFAEL URIBE URIBEJ. SEPTIEMBRE 2025</v>
      </c>
      <c r="N1478" s="127">
        <v>0</v>
      </c>
      <c r="O1478" s="127" cm="1">
        <f t="array" ref="O1478">IFERROR(S1478/Q1478:Q1478,0)</f>
        <v>180339</v>
      </c>
      <c r="P1478" s="127"/>
      <c r="Q1478" s="81">
        <v>1</v>
      </c>
      <c r="R1478" s="98"/>
      <c r="S1478" s="99">
        <v>180339</v>
      </c>
      <c r="T1478" s="98"/>
      <c r="U1478" s="81">
        <v>1</v>
      </c>
      <c r="V1478" s="98"/>
      <c r="W1478" s="82">
        <v>180339</v>
      </c>
    </row>
    <row r="1479" spans="2:23" ht="69" x14ac:dyDescent="0.35">
      <c r="B1479" s="80">
        <v>1862</v>
      </c>
      <c r="C1479" s="91" t="s">
        <v>70</v>
      </c>
      <c r="D1479" s="8" t="str">
        <f t="shared" si="48"/>
        <v>1862Vigilancia de la salud ambiental</v>
      </c>
      <c r="E1479" s="8" t="s">
        <v>285</v>
      </c>
      <c r="F1479" s="80" t="s">
        <v>290</v>
      </c>
      <c r="G1479" s="80" t="s">
        <v>509</v>
      </c>
      <c r="H1479" s="80" t="s">
        <v>414</v>
      </c>
      <c r="I1479" s="136" t="s">
        <v>504</v>
      </c>
      <c r="J1479" s="136" t="s">
        <v>504</v>
      </c>
      <c r="K1479" s="80" t="s">
        <v>445</v>
      </c>
      <c r="L1479" s="80" t="s">
        <v>522</v>
      </c>
      <c r="M1479" s="8" t="str">
        <f t="shared" si="47"/>
        <v>1862Vigilancia de la salud ambientalRAFAEL URIBE URIBEJ. SEPTIEMBRE 2025</v>
      </c>
      <c r="N1479" s="127">
        <v>0</v>
      </c>
      <c r="O1479" s="127" cm="1">
        <f t="array" ref="O1479">IFERROR(S1479/Q1479:Q1479,0)</f>
        <v>0</v>
      </c>
      <c r="P1479" s="127"/>
      <c r="Q1479" s="81">
        <v>0</v>
      </c>
      <c r="R1479" s="98"/>
      <c r="S1479" s="99">
        <v>0</v>
      </c>
      <c r="T1479" s="98"/>
      <c r="U1479" s="81">
        <v>0</v>
      </c>
      <c r="V1479" s="98"/>
      <c r="W1479" s="82">
        <v>0</v>
      </c>
    </row>
    <row r="1480" spans="2:23" ht="60" x14ac:dyDescent="0.35">
      <c r="B1480" s="80">
        <v>1863</v>
      </c>
      <c r="C1480" s="91" t="s">
        <v>70</v>
      </c>
      <c r="D1480" s="8" t="str">
        <f t="shared" si="48"/>
        <v>1863Vigilancia de la salud ambiental</v>
      </c>
      <c r="E1480" s="8" t="s">
        <v>285</v>
      </c>
      <c r="F1480" s="80" t="s">
        <v>290</v>
      </c>
      <c r="G1480" s="80" t="s">
        <v>510</v>
      </c>
      <c r="H1480" s="80" t="s">
        <v>414</v>
      </c>
      <c r="I1480" s="136" t="s">
        <v>504</v>
      </c>
      <c r="J1480" s="136" t="s">
        <v>504</v>
      </c>
      <c r="K1480" s="80" t="s">
        <v>442</v>
      </c>
      <c r="L1480" s="80" t="s">
        <v>522</v>
      </c>
      <c r="M1480" s="8" t="str">
        <f t="shared" si="47"/>
        <v>1863Vigilancia de la salud ambientalANTONIO NARIÑOJ. SEPTIEMBRE 2025</v>
      </c>
      <c r="N1480" s="127">
        <v>0</v>
      </c>
      <c r="O1480" s="127" cm="1">
        <f t="array" ref="O1480">IFERROR(S1480/Q1480:Q1480,0)</f>
        <v>0</v>
      </c>
      <c r="P1480" s="127"/>
      <c r="Q1480" s="81">
        <v>0</v>
      </c>
      <c r="R1480" s="98"/>
      <c r="S1480" s="99">
        <v>0</v>
      </c>
      <c r="T1480" s="98"/>
      <c r="U1480" s="81">
        <v>0</v>
      </c>
      <c r="V1480" s="98"/>
      <c r="W1480" s="82">
        <v>0</v>
      </c>
    </row>
    <row r="1481" spans="2:23" ht="46" x14ac:dyDescent="0.35">
      <c r="B1481" s="80">
        <v>1864</v>
      </c>
      <c r="C1481" s="91" t="s">
        <v>70</v>
      </c>
      <c r="D1481" s="8" t="str">
        <f t="shared" si="48"/>
        <v>1864Vigilancia de la salud ambiental</v>
      </c>
      <c r="E1481" s="8" t="s">
        <v>285</v>
      </c>
      <c r="F1481" s="80" t="s">
        <v>291</v>
      </c>
      <c r="G1481" s="80" t="s">
        <v>372</v>
      </c>
      <c r="H1481" s="80" t="s">
        <v>414</v>
      </c>
      <c r="I1481" s="136" t="s">
        <v>504</v>
      </c>
      <c r="J1481" s="136" t="s">
        <v>504</v>
      </c>
      <c r="K1481" s="80" t="s">
        <v>447</v>
      </c>
      <c r="L1481" s="80" t="s">
        <v>522</v>
      </c>
      <c r="M1481" s="8" t="str">
        <f t="shared" si="47"/>
        <v>1864Vigilancia de la salud ambientalSANTA FEJ. SEPTIEMBRE 2025</v>
      </c>
      <c r="N1481" s="127">
        <v>0</v>
      </c>
      <c r="O1481" s="127" cm="1">
        <f t="array" ref="O1481">IFERROR(S1481/Q1481:Q1481,0)</f>
        <v>90169</v>
      </c>
      <c r="P1481" s="127"/>
      <c r="Q1481" s="81">
        <v>3</v>
      </c>
      <c r="R1481" s="98"/>
      <c r="S1481" s="99">
        <v>270507</v>
      </c>
      <c r="T1481" s="98"/>
      <c r="U1481" s="81">
        <v>3</v>
      </c>
      <c r="V1481" s="98"/>
      <c r="W1481" s="82">
        <v>270507</v>
      </c>
    </row>
    <row r="1482" spans="2:23" ht="48" x14ac:dyDescent="0.35">
      <c r="B1482" s="80">
        <v>1864</v>
      </c>
      <c r="C1482" s="91" t="s">
        <v>70</v>
      </c>
      <c r="D1482" s="8" t="str">
        <f t="shared" si="48"/>
        <v>1864Vigilancia de la salud ambiental</v>
      </c>
      <c r="E1482" s="8" t="s">
        <v>285</v>
      </c>
      <c r="F1482" s="80" t="s">
        <v>291</v>
      </c>
      <c r="G1482" s="80" t="s">
        <v>372</v>
      </c>
      <c r="H1482" s="80" t="s">
        <v>414</v>
      </c>
      <c r="I1482" s="136" t="s">
        <v>504</v>
      </c>
      <c r="J1482" s="136" t="s">
        <v>504</v>
      </c>
      <c r="K1482" s="80" t="s">
        <v>446</v>
      </c>
      <c r="L1482" s="80" t="s">
        <v>522</v>
      </c>
      <c r="M1482" s="8" t="str">
        <f t="shared" si="47"/>
        <v>1864Vigilancia de la salud ambientalSAN CRISTOBALJ. SEPTIEMBRE 2025</v>
      </c>
      <c r="N1482" s="127">
        <v>0</v>
      </c>
      <c r="O1482" s="127" cm="1">
        <f t="array" ref="O1482">IFERROR(S1482/Q1482:Q1482,0)</f>
        <v>90169</v>
      </c>
      <c r="P1482" s="127"/>
      <c r="Q1482" s="81">
        <v>3</v>
      </c>
      <c r="R1482" s="98"/>
      <c r="S1482" s="99">
        <v>270507</v>
      </c>
      <c r="T1482" s="98"/>
      <c r="U1482" s="81">
        <v>3</v>
      </c>
      <c r="V1482" s="98"/>
      <c r="W1482" s="82">
        <v>270507</v>
      </c>
    </row>
    <row r="1483" spans="2:23" ht="48" x14ac:dyDescent="0.35">
      <c r="B1483" s="80">
        <v>1864</v>
      </c>
      <c r="C1483" s="91" t="s">
        <v>70</v>
      </c>
      <c r="D1483" s="8" t="str">
        <f t="shared" si="48"/>
        <v>1864Vigilancia de la salud ambiental</v>
      </c>
      <c r="E1483" s="8" t="s">
        <v>285</v>
      </c>
      <c r="F1483" s="80" t="s">
        <v>291</v>
      </c>
      <c r="G1483" s="80" t="s">
        <v>372</v>
      </c>
      <c r="H1483" s="80" t="s">
        <v>414</v>
      </c>
      <c r="I1483" s="136" t="s">
        <v>504</v>
      </c>
      <c r="J1483" s="136" t="s">
        <v>504</v>
      </c>
      <c r="K1483" s="80" t="s">
        <v>444</v>
      </c>
      <c r="L1483" s="80" t="s">
        <v>522</v>
      </c>
      <c r="M1483" s="8" t="str">
        <f t="shared" si="47"/>
        <v>1864Vigilancia de la salud ambientalMARTIRESJ. SEPTIEMBRE 2025</v>
      </c>
      <c r="N1483" s="127">
        <v>0</v>
      </c>
      <c r="O1483" s="127" cm="1">
        <f t="array" ref="O1483">IFERROR(S1483/Q1483:Q1483,0)</f>
        <v>90169</v>
      </c>
      <c r="P1483" s="127"/>
      <c r="Q1483" s="81">
        <v>3</v>
      </c>
      <c r="R1483" s="98"/>
      <c r="S1483" s="99">
        <v>270507</v>
      </c>
      <c r="T1483" s="98"/>
      <c r="U1483" s="81">
        <v>3</v>
      </c>
      <c r="V1483" s="98"/>
      <c r="W1483" s="82">
        <v>270507</v>
      </c>
    </row>
    <row r="1484" spans="2:23" ht="60" x14ac:dyDescent="0.35">
      <c r="B1484" s="80">
        <v>1864</v>
      </c>
      <c r="C1484" s="91" t="s">
        <v>70</v>
      </c>
      <c r="D1484" s="8" t="str">
        <f t="shared" si="48"/>
        <v>1864Vigilancia de la salud ambiental</v>
      </c>
      <c r="E1484" s="8" t="s">
        <v>285</v>
      </c>
      <c r="F1484" s="80" t="s">
        <v>291</v>
      </c>
      <c r="G1484" s="80" t="s">
        <v>372</v>
      </c>
      <c r="H1484" s="80" t="s">
        <v>414</v>
      </c>
      <c r="I1484" s="136" t="s">
        <v>504</v>
      </c>
      <c r="J1484" s="136" t="s">
        <v>504</v>
      </c>
      <c r="K1484" s="80" t="s">
        <v>442</v>
      </c>
      <c r="L1484" s="80" t="s">
        <v>522</v>
      </c>
      <c r="M1484" s="8" t="str">
        <f t="shared" si="47"/>
        <v>1864Vigilancia de la salud ambientalANTONIO NARIÑOJ. SEPTIEMBRE 2025</v>
      </c>
      <c r="N1484" s="127">
        <v>0</v>
      </c>
      <c r="O1484" s="127" cm="1">
        <f t="array" ref="O1484">IFERROR(S1484/Q1484:Q1484,0)</f>
        <v>90169</v>
      </c>
      <c r="P1484" s="127"/>
      <c r="Q1484" s="81">
        <v>3</v>
      </c>
      <c r="R1484" s="98"/>
      <c r="S1484" s="99">
        <v>270507</v>
      </c>
      <c r="T1484" s="98"/>
      <c r="U1484" s="81">
        <v>3</v>
      </c>
      <c r="V1484" s="98"/>
      <c r="W1484" s="82">
        <v>270507</v>
      </c>
    </row>
    <row r="1485" spans="2:23" ht="48" x14ac:dyDescent="0.35">
      <c r="B1485" s="80">
        <v>1864</v>
      </c>
      <c r="C1485" s="91" t="s">
        <v>70</v>
      </c>
      <c r="D1485" s="8" t="str">
        <f t="shared" si="48"/>
        <v>1864Vigilancia de la salud ambiental</v>
      </c>
      <c r="E1485" s="8" t="s">
        <v>285</v>
      </c>
      <c r="F1485" s="80" t="s">
        <v>291</v>
      </c>
      <c r="G1485" s="80" t="s">
        <v>372</v>
      </c>
      <c r="H1485" s="80" t="s">
        <v>414</v>
      </c>
      <c r="I1485" s="136" t="s">
        <v>504</v>
      </c>
      <c r="J1485" s="136" t="s">
        <v>504</v>
      </c>
      <c r="K1485" s="80" t="s">
        <v>443</v>
      </c>
      <c r="L1485" s="80" t="s">
        <v>522</v>
      </c>
      <c r="M1485" s="8" t="str">
        <f t="shared" si="47"/>
        <v>1864Vigilancia de la salud ambientalCANDELARIAJ. SEPTIEMBRE 2025</v>
      </c>
      <c r="N1485" s="127">
        <v>0</v>
      </c>
      <c r="O1485" s="127" cm="1">
        <f t="array" ref="O1485">IFERROR(S1485/Q1485:Q1485,0)</f>
        <v>90169</v>
      </c>
      <c r="P1485" s="127"/>
      <c r="Q1485" s="81">
        <v>3</v>
      </c>
      <c r="R1485" s="98"/>
      <c r="S1485" s="99">
        <v>270507</v>
      </c>
      <c r="T1485" s="98"/>
      <c r="U1485" s="81">
        <v>3</v>
      </c>
      <c r="V1485" s="98"/>
      <c r="W1485" s="82">
        <v>270507</v>
      </c>
    </row>
    <row r="1486" spans="2:23" ht="60" x14ac:dyDescent="0.35">
      <c r="B1486" s="80">
        <v>1864</v>
      </c>
      <c r="C1486" s="91" t="s">
        <v>70</v>
      </c>
      <c r="D1486" s="8" t="str">
        <f t="shared" si="48"/>
        <v>1864Vigilancia de la salud ambiental</v>
      </c>
      <c r="E1486" s="8" t="s">
        <v>285</v>
      </c>
      <c r="F1486" s="80" t="s">
        <v>291</v>
      </c>
      <c r="G1486" s="80" t="s">
        <v>372</v>
      </c>
      <c r="H1486" s="80" t="s">
        <v>414</v>
      </c>
      <c r="I1486" s="136" t="s">
        <v>504</v>
      </c>
      <c r="J1486" s="136" t="s">
        <v>504</v>
      </c>
      <c r="K1486" s="80" t="s">
        <v>445</v>
      </c>
      <c r="L1486" s="80" t="s">
        <v>522</v>
      </c>
      <c r="M1486" s="8" t="str">
        <f t="shared" si="47"/>
        <v>1864Vigilancia de la salud ambientalRAFAEL URIBE URIBEJ. SEPTIEMBRE 2025</v>
      </c>
      <c r="N1486" s="127">
        <v>0</v>
      </c>
      <c r="O1486" s="127" cm="1">
        <f t="array" ref="O1486">IFERROR(S1486/Q1486:Q1486,0)</f>
        <v>90169</v>
      </c>
      <c r="P1486" s="127"/>
      <c r="Q1486" s="81">
        <v>3</v>
      </c>
      <c r="R1486" s="98"/>
      <c r="S1486" s="99">
        <v>270507</v>
      </c>
      <c r="T1486" s="98"/>
      <c r="U1486" s="81">
        <v>3</v>
      </c>
      <c r="V1486" s="98"/>
      <c r="W1486" s="82">
        <v>270507</v>
      </c>
    </row>
    <row r="1487" spans="2:23" ht="46" x14ac:dyDescent="0.35">
      <c r="B1487" s="80">
        <v>1865</v>
      </c>
      <c r="C1487" s="91" t="s">
        <v>70</v>
      </c>
      <c r="D1487" s="8" t="str">
        <f t="shared" si="48"/>
        <v>1865Vigilancia de la salud ambiental</v>
      </c>
      <c r="E1487" s="8" t="s">
        <v>285</v>
      </c>
      <c r="F1487" s="80" t="s">
        <v>293</v>
      </c>
      <c r="G1487" s="80" t="s">
        <v>334</v>
      </c>
      <c r="H1487" s="80" t="s">
        <v>409</v>
      </c>
      <c r="I1487" s="136" t="s">
        <v>504</v>
      </c>
      <c r="J1487" s="136" t="s">
        <v>504</v>
      </c>
      <c r="K1487" s="80" t="s">
        <v>447</v>
      </c>
      <c r="L1487" s="80" t="s">
        <v>522</v>
      </c>
      <c r="M1487" s="8" t="str">
        <f t="shared" si="47"/>
        <v>1865Vigilancia de la salud ambientalSANTA FEJ. SEPTIEMBRE 2025</v>
      </c>
      <c r="N1487" s="127">
        <v>0</v>
      </c>
      <c r="O1487" s="127" cm="1">
        <f t="array" ref="O1487">IFERROR(S1487/Q1487:Q1487,0)</f>
        <v>0</v>
      </c>
      <c r="P1487" s="127"/>
      <c r="Q1487" s="81">
        <v>0</v>
      </c>
      <c r="R1487" s="98"/>
      <c r="S1487" s="99">
        <v>0</v>
      </c>
      <c r="T1487" s="98"/>
      <c r="U1487" s="81">
        <v>0</v>
      </c>
      <c r="V1487" s="98"/>
      <c r="W1487" s="82">
        <v>0</v>
      </c>
    </row>
    <row r="1488" spans="2:23" ht="43.5" x14ac:dyDescent="0.35">
      <c r="B1488" s="80">
        <v>1868</v>
      </c>
      <c r="C1488" s="91" t="s">
        <v>70</v>
      </c>
      <c r="D1488" s="8" t="str">
        <f t="shared" si="48"/>
        <v>1868Vigilancia de la salud ambiental</v>
      </c>
      <c r="E1488" s="8" t="s">
        <v>285</v>
      </c>
      <c r="F1488" s="80" t="s">
        <v>289</v>
      </c>
      <c r="G1488" s="80" t="s">
        <v>373</v>
      </c>
      <c r="H1488" s="80" t="s">
        <v>406</v>
      </c>
      <c r="I1488" s="136" t="s">
        <v>504</v>
      </c>
      <c r="J1488" s="136" t="s">
        <v>504</v>
      </c>
      <c r="K1488" s="80" t="s">
        <v>447</v>
      </c>
      <c r="L1488" s="80" t="s">
        <v>522</v>
      </c>
      <c r="M1488" s="8" t="str">
        <f t="shared" si="47"/>
        <v>1868Vigilancia de la salud ambientalSANTA FEJ. SEPTIEMBRE 2025</v>
      </c>
      <c r="N1488" s="127">
        <v>0</v>
      </c>
      <c r="O1488" s="127" cm="1">
        <f t="array" ref="O1488">IFERROR(S1488/Q1488:Q1488,0)</f>
        <v>1</v>
      </c>
      <c r="P1488" s="127"/>
      <c r="Q1488" s="81">
        <v>7652</v>
      </c>
      <c r="R1488" s="98"/>
      <c r="S1488" s="99">
        <v>7652</v>
      </c>
      <c r="T1488" s="98"/>
      <c r="U1488" s="81">
        <v>0</v>
      </c>
      <c r="V1488" s="98"/>
      <c r="W1488" s="82">
        <v>0</v>
      </c>
    </row>
    <row r="1489" spans="2:23" ht="48" x14ac:dyDescent="0.35">
      <c r="B1489" s="80">
        <v>1868</v>
      </c>
      <c r="C1489" s="91" t="s">
        <v>70</v>
      </c>
      <c r="D1489" s="8" t="str">
        <f t="shared" si="48"/>
        <v>1868Vigilancia de la salud ambiental</v>
      </c>
      <c r="E1489" s="8" t="s">
        <v>285</v>
      </c>
      <c r="F1489" s="80" t="s">
        <v>289</v>
      </c>
      <c r="G1489" s="80" t="s">
        <v>373</v>
      </c>
      <c r="H1489" s="80" t="s">
        <v>406</v>
      </c>
      <c r="I1489" s="136" t="s">
        <v>504</v>
      </c>
      <c r="J1489" s="136" t="s">
        <v>504</v>
      </c>
      <c r="K1489" s="80" t="s">
        <v>446</v>
      </c>
      <c r="L1489" s="80" t="s">
        <v>522</v>
      </c>
      <c r="M1489" s="8" t="str">
        <f t="shared" si="47"/>
        <v>1868Vigilancia de la salud ambientalSAN CRISTOBALJ. SEPTIEMBRE 2025</v>
      </c>
      <c r="N1489" s="127">
        <v>0</v>
      </c>
      <c r="O1489" s="127" cm="1">
        <f t="array" ref="O1489">IFERROR(S1489/Q1489:Q1489,0)</f>
        <v>1</v>
      </c>
      <c r="P1489" s="127"/>
      <c r="Q1489" s="81">
        <v>51217</v>
      </c>
      <c r="R1489" s="98"/>
      <c r="S1489" s="99">
        <v>51217</v>
      </c>
      <c r="T1489" s="98"/>
      <c r="U1489" s="81">
        <v>0</v>
      </c>
      <c r="V1489" s="98"/>
      <c r="W1489" s="82">
        <v>0</v>
      </c>
    </row>
    <row r="1490" spans="2:23" ht="48" x14ac:dyDescent="0.35">
      <c r="B1490" s="80">
        <v>1868</v>
      </c>
      <c r="C1490" s="91" t="s">
        <v>70</v>
      </c>
      <c r="D1490" s="8" t="str">
        <f t="shared" si="48"/>
        <v>1868Vigilancia de la salud ambiental</v>
      </c>
      <c r="E1490" s="8" t="s">
        <v>285</v>
      </c>
      <c r="F1490" s="80" t="s">
        <v>289</v>
      </c>
      <c r="G1490" s="80" t="s">
        <v>373</v>
      </c>
      <c r="H1490" s="80" t="s">
        <v>406</v>
      </c>
      <c r="I1490" s="136" t="s">
        <v>504</v>
      </c>
      <c r="J1490" s="136" t="s">
        <v>504</v>
      </c>
      <c r="K1490" s="80" t="s">
        <v>444</v>
      </c>
      <c r="L1490" s="80" t="s">
        <v>522</v>
      </c>
      <c r="M1490" s="8" t="str">
        <f t="shared" si="47"/>
        <v>1868Vigilancia de la salud ambientalMARTIRESJ. SEPTIEMBRE 2025</v>
      </c>
      <c r="N1490" s="127">
        <v>0</v>
      </c>
      <c r="O1490" s="127" cm="1">
        <f t="array" ref="O1490">IFERROR(S1490/Q1490:Q1490,0)</f>
        <v>1</v>
      </c>
      <c r="P1490" s="127"/>
      <c r="Q1490" s="81">
        <v>51516</v>
      </c>
      <c r="R1490" s="98"/>
      <c r="S1490" s="99">
        <v>51516</v>
      </c>
      <c r="T1490" s="98"/>
      <c r="U1490" s="81">
        <v>0</v>
      </c>
      <c r="V1490" s="98"/>
      <c r="W1490" s="82">
        <v>0</v>
      </c>
    </row>
    <row r="1491" spans="2:23" ht="60" x14ac:dyDescent="0.35">
      <c r="B1491" s="80">
        <v>1868</v>
      </c>
      <c r="C1491" s="91" t="s">
        <v>70</v>
      </c>
      <c r="D1491" s="8" t="str">
        <f t="shared" si="48"/>
        <v>1868Vigilancia de la salud ambiental</v>
      </c>
      <c r="E1491" s="8" t="s">
        <v>285</v>
      </c>
      <c r="F1491" s="80" t="s">
        <v>289</v>
      </c>
      <c r="G1491" s="80" t="s">
        <v>373</v>
      </c>
      <c r="H1491" s="80" t="s">
        <v>406</v>
      </c>
      <c r="I1491" s="136" t="s">
        <v>504</v>
      </c>
      <c r="J1491" s="136" t="s">
        <v>504</v>
      </c>
      <c r="K1491" s="80" t="s">
        <v>442</v>
      </c>
      <c r="L1491" s="80" t="s">
        <v>522</v>
      </c>
      <c r="M1491" s="8" t="str">
        <f t="shared" si="47"/>
        <v>1868Vigilancia de la salud ambientalANTONIO NARIÑOJ. SEPTIEMBRE 2025</v>
      </c>
      <c r="N1491" s="127">
        <v>0</v>
      </c>
      <c r="O1491" s="127" cm="1">
        <f t="array" ref="O1491">IFERROR(S1491/Q1491:Q1491,0)</f>
        <v>1</v>
      </c>
      <c r="P1491" s="127"/>
      <c r="Q1491" s="81">
        <v>10815</v>
      </c>
      <c r="R1491" s="98"/>
      <c r="S1491" s="99">
        <v>10815</v>
      </c>
      <c r="T1491" s="98"/>
      <c r="U1491" s="81">
        <v>0</v>
      </c>
      <c r="V1491" s="98"/>
      <c r="W1491" s="82">
        <v>0</v>
      </c>
    </row>
    <row r="1492" spans="2:23" ht="48" x14ac:dyDescent="0.35">
      <c r="B1492" s="80">
        <v>1868</v>
      </c>
      <c r="C1492" s="91" t="s">
        <v>70</v>
      </c>
      <c r="D1492" s="8" t="str">
        <f t="shared" si="48"/>
        <v>1868Vigilancia de la salud ambiental</v>
      </c>
      <c r="E1492" s="8" t="s">
        <v>285</v>
      </c>
      <c r="F1492" s="80" t="s">
        <v>289</v>
      </c>
      <c r="G1492" s="80" t="s">
        <v>373</v>
      </c>
      <c r="H1492" s="80" t="s">
        <v>406</v>
      </c>
      <c r="I1492" s="136" t="s">
        <v>504</v>
      </c>
      <c r="J1492" s="136" t="s">
        <v>504</v>
      </c>
      <c r="K1492" s="80" t="s">
        <v>443</v>
      </c>
      <c r="L1492" s="80" t="s">
        <v>522</v>
      </c>
      <c r="M1492" s="8" t="str">
        <f t="shared" si="47"/>
        <v>1868Vigilancia de la salud ambientalCANDELARIAJ. SEPTIEMBRE 2025</v>
      </c>
      <c r="N1492" s="127">
        <v>0</v>
      </c>
      <c r="O1492" s="127" cm="1">
        <f t="array" ref="O1492">IFERROR(S1492/Q1492:Q1492,0)</f>
        <v>1</v>
      </c>
      <c r="P1492" s="127"/>
      <c r="Q1492" s="81">
        <v>37159</v>
      </c>
      <c r="R1492" s="98"/>
      <c r="S1492" s="99">
        <v>37159</v>
      </c>
      <c r="T1492" s="98"/>
      <c r="U1492" s="81">
        <v>0</v>
      </c>
      <c r="V1492" s="98"/>
      <c r="W1492" s="82">
        <v>0</v>
      </c>
    </row>
    <row r="1493" spans="2:23" ht="60" x14ac:dyDescent="0.35">
      <c r="B1493" s="80">
        <v>1868</v>
      </c>
      <c r="C1493" s="91" t="s">
        <v>70</v>
      </c>
      <c r="D1493" s="8" t="str">
        <f t="shared" si="48"/>
        <v>1868Vigilancia de la salud ambiental</v>
      </c>
      <c r="E1493" s="8" t="s">
        <v>285</v>
      </c>
      <c r="F1493" s="80" t="s">
        <v>289</v>
      </c>
      <c r="G1493" s="80" t="s">
        <v>373</v>
      </c>
      <c r="H1493" s="80" t="s">
        <v>406</v>
      </c>
      <c r="I1493" s="136" t="s">
        <v>504</v>
      </c>
      <c r="J1493" s="136" t="s">
        <v>504</v>
      </c>
      <c r="K1493" s="80" t="s">
        <v>445</v>
      </c>
      <c r="L1493" s="80" t="s">
        <v>522</v>
      </c>
      <c r="M1493" s="8" t="str">
        <f t="shared" si="47"/>
        <v>1868Vigilancia de la salud ambientalRAFAEL URIBE URIBEJ. SEPTIEMBRE 2025</v>
      </c>
      <c r="N1493" s="127">
        <v>0</v>
      </c>
      <c r="O1493" s="127" cm="1">
        <f t="array" ref="O1493">IFERROR(S1493/Q1493:Q1493,0)</f>
        <v>1</v>
      </c>
      <c r="P1493" s="127"/>
      <c r="Q1493" s="81">
        <v>2967</v>
      </c>
      <c r="R1493" s="98"/>
      <c r="S1493" s="99">
        <v>2967</v>
      </c>
      <c r="T1493" s="98"/>
      <c r="U1493" s="81">
        <v>0</v>
      </c>
      <c r="V1493" s="98"/>
      <c r="W1493" s="82">
        <v>0</v>
      </c>
    </row>
    <row r="1494" spans="2:23" ht="57.5" x14ac:dyDescent="0.35">
      <c r="B1494" s="80">
        <v>1880</v>
      </c>
      <c r="C1494" s="91" t="s">
        <v>70</v>
      </c>
      <c r="D1494" s="8" t="str">
        <f t="shared" si="48"/>
        <v>1880Vigilancia de la salud ambiental</v>
      </c>
      <c r="E1494" s="8" t="s">
        <v>285</v>
      </c>
      <c r="F1494" s="80" t="s">
        <v>294</v>
      </c>
      <c r="G1494" s="80" t="s">
        <v>430</v>
      </c>
      <c r="H1494" s="80" t="s">
        <v>413</v>
      </c>
      <c r="I1494" s="136" t="s">
        <v>504</v>
      </c>
      <c r="J1494" s="136" t="s">
        <v>504</v>
      </c>
      <c r="K1494" s="80" t="s">
        <v>446</v>
      </c>
      <c r="L1494" s="80" t="s">
        <v>522</v>
      </c>
      <c r="M1494" s="8" t="str">
        <f t="shared" si="47"/>
        <v>1880Vigilancia de la salud ambientalSAN CRISTOBALJ. SEPTIEMBRE 2025</v>
      </c>
      <c r="N1494" s="127">
        <v>0</v>
      </c>
      <c r="O1494" s="127" cm="1">
        <f t="array" ref="O1494">IFERROR(S1494/Q1494:Q1494,0)</f>
        <v>393059</v>
      </c>
      <c r="P1494" s="127"/>
      <c r="Q1494" s="81">
        <v>2</v>
      </c>
      <c r="R1494" s="98"/>
      <c r="S1494" s="99">
        <v>786118</v>
      </c>
      <c r="T1494" s="98"/>
      <c r="U1494" s="81">
        <v>2</v>
      </c>
      <c r="V1494" s="98"/>
      <c r="W1494" s="82">
        <v>786118</v>
      </c>
    </row>
    <row r="1495" spans="2:23" ht="57.5" x14ac:dyDescent="0.35">
      <c r="B1495" s="80">
        <v>1880</v>
      </c>
      <c r="C1495" s="91" t="s">
        <v>70</v>
      </c>
      <c r="D1495" s="8" t="str">
        <f t="shared" si="48"/>
        <v>1880Vigilancia de la salud ambiental</v>
      </c>
      <c r="E1495" s="8" t="s">
        <v>285</v>
      </c>
      <c r="F1495" s="80" t="s">
        <v>294</v>
      </c>
      <c r="G1495" s="80" t="s">
        <v>430</v>
      </c>
      <c r="H1495" s="80" t="s">
        <v>413</v>
      </c>
      <c r="I1495" s="136" t="s">
        <v>504</v>
      </c>
      <c r="J1495" s="136" t="s">
        <v>504</v>
      </c>
      <c r="K1495" s="80" t="s">
        <v>444</v>
      </c>
      <c r="L1495" s="80" t="s">
        <v>522</v>
      </c>
      <c r="M1495" s="8" t="str">
        <f t="shared" si="47"/>
        <v>1880Vigilancia de la salud ambientalMARTIRESJ. SEPTIEMBRE 2025</v>
      </c>
      <c r="N1495" s="127">
        <v>0</v>
      </c>
      <c r="O1495" s="127" cm="1">
        <f t="array" ref="O1495">IFERROR(S1495/Q1495:Q1495,0)</f>
        <v>393059</v>
      </c>
      <c r="P1495" s="127"/>
      <c r="Q1495" s="81">
        <v>2</v>
      </c>
      <c r="R1495" s="98"/>
      <c r="S1495" s="99">
        <v>786118</v>
      </c>
      <c r="T1495" s="98"/>
      <c r="U1495" s="81">
        <v>2</v>
      </c>
      <c r="V1495" s="98"/>
      <c r="W1495" s="82">
        <v>786118</v>
      </c>
    </row>
    <row r="1496" spans="2:23" ht="60" x14ac:dyDescent="0.35">
      <c r="B1496" s="80">
        <v>1880</v>
      </c>
      <c r="C1496" s="91" t="s">
        <v>70</v>
      </c>
      <c r="D1496" s="8" t="str">
        <f t="shared" si="48"/>
        <v>1880Vigilancia de la salud ambiental</v>
      </c>
      <c r="E1496" s="8" t="s">
        <v>285</v>
      </c>
      <c r="F1496" s="80" t="s">
        <v>294</v>
      </c>
      <c r="G1496" s="80" t="s">
        <v>430</v>
      </c>
      <c r="H1496" s="80" t="s">
        <v>413</v>
      </c>
      <c r="I1496" s="136" t="s">
        <v>504</v>
      </c>
      <c r="J1496" s="136" t="s">
        <v>504</v>
      </c>
      <c r="K1496" s="80" t="s">
        <v>445</v>
      </c>
      <c r="L1496" s="80" t="s">
        <v>522</v>
      </c>
      <c r="M1496" s="8" t="str">
        <f t="shared" si="47"/>
        <v>1880Vigilancia de la salud ambientalRAFAEL URIBE URIBEJ. SEPTIEMBRE 2025</v>
      </c>
      <c r="N1496" s="127">
        <v>0</v>
      </c>
      <c r="O1496" s="127" cm="1">
        <f t="array" ref="O1496">IFERROR(S1496/Q1496:Q1496,0)</f>
        <v>393059</v>
      </c>
      <c r="P1496" s="127"/>
      <c r="Q1496" s="81">
        <v>2</v>
      </c>
      <c r="R1496" s="98"/>
      <c r="S1496" s="99">
        <v>786118</v>
      </c>
      <c r="T1496" s="98"/>
      <c r="U1496" s="81">
        <v>2</v>
      </c>
      <c r="V1496" s="98"/>
      <c r="W1496" s="82">
        <v>786118</v>
      </c>
    </row>
    <row r="1497" spans="2:23" ht="43.5" x14ac:dyDescent="0.35">
      <c r="B1497" s="80">
        <v>1882</v>
      </c>
      <c r="C1497" s="91" t="s">
        <v>70</v>
      </c>
      <c r="D1497" s="8" t="str">
        <f t="shared" si="48"/>
        <v>1882Vigilancia de la salud ambiental</v>
      </c>
      <c r="E1497" s="8" t="s">
        <v>285</v>
      </c>
      <c r="F1497" s="80" t="s">
        <v>290</v>
      </c>
      <c r="G1497" s="80" t="s">
        <v>374</v>
      </c>
      <c r="H1497" s="80" t="s">
        <v>406</v>
      </c>
      <c r="I1497" s="136" t="s">
        <v>504</v>
      </c>
      <c r="J1497" s="136" t="s">
        <v>504</v>
      </c>
      <c r="K1497" s="80" t="s">
        <v>447</v>
      </c>
      <c r="L1497" s="80" t="s">
        <v>522</v>
      </c>
      <c r="M1497" s="8" t="str">
        <f t="shared" si="47"/>
        <v>1882Vigilancia de la salud ambientalSANTA FEJ. SEPTIEMBRE 2025</v>
      </c>
      <c r="N1497" s="127">
        <v>0</v>
      </c>
      <c r="O1497" s="127" cm="1">
        <f t="array" ref="O1497">IFERROR(S1497/Q1497:Q1497,0)</f>
        <v>1</v>
      </c>
      <c r="P1497" s="127"/>
      <c r="Q1497" s="81">
        <v>114</v>
      </c>
      <c r="R1497" s="98"/>
      <c r="S1497" s="99">
        <v>114</v>
      </c>
      <c r="T1497" s="98"/>
      <c r="U1497" s="81">
        <v>0</v>
      </c>
      <c r="V1497" s="98"/>
      <c r="W1497" s="82">
        <v>0</v>
      </c>
    </row>
    <row r="1498" spans="2:23" ht="48" x14ac:dyDescent="0.35">
      <c r="B1498" s="80">
        <v>1882</v>
      </c>
      <c r="C1498" s="91" t="s">
        <v>70</v>
      </c>
      <c r="D1498" s="8" t="str">
        <f t="shared" si="48"/>
        <v>1882Vigilancia de la salud ambiental</v>
      </c>
      <c r="E1498" s="8" t="s">
        <v>285</v>
      </c>
      <c r="F1498" s="80" t="s">
        <v>290</v>
      </c>
      <c r="G1498" s="80" t="s">
        <v>374</v>
      </c>
      <c r="H1498" s="80" t="s">
        <v>406</v>
      </c>
      <c r="I1498" s="136" t="s">
        <v>504</v>
      </c>
      <c r="J1498" s="136" t="s">
        <v>504</v>
      </c>
      <c r="K1498" s="80" t="s">
        <v>446</v>
      </c>
      <c r="L1498" s="80" t="s">
        <v>522</v>
      </c>
      <c r="M1498" s="8" t="str">
        <f t="shared" si="47"/>
        <v>1882Vigilancia de la salud ambientalSAN CRISTOBALJ. SEPTIEMBRE 2025</v>
      </c>
      <c r="N1498" s="127">
        <v>0</v>
      </c>
      <c r="O1498" s="127" cm="1">
        <f t="array" ref="O1498">IFERROR(S1498/Q1498:Q1498,0)</f>
        <v>1</v>
      </c>
      <c r="P1498" s="127"/>
      <c r="Q1498" s="81">
        <v>53</v>
      </c>
      <c r="R1498" s="98"/>
      <c r="S1498" s="99">
        <v>53</v>
      </c>
      <c r="T1498" s="98"/>
      <c r="U1498" s="81">
        <v>0</v>
      </c>
      <c r="V1498" s="98"/>
      <c r="W1498" s="82">
        <v>0</v>
      </c>
    </row>
    <row r="1499" spans="2:23" ht="48" x14ac:dyDescent="0.35">
      <c r="B1499" s="80">
        <v>1882</v>
      </c>
      <c r="C1499" s="91" t="s">
        <v>70</v>
      </c>
      <c r="D1499" s="8" t="str">
        <f t="shared" si="48"/>
        <v>1882Vigilancia de la salud ambiental</v>
      </c>
      <c r="E1499" s="8" t="s">
        <v>285</v>
      </c>
      <c r="F1499" s="80" t="s">
        <v>290</v>
      </c>
      <c r="G1499" s="80" t="s">
        <v>374</v>
      </c>
      <c r="H1499" s="80" t="s">
        <v>406</v>
      </c>
      <c r="I1499" s="136" t="s">
        <v>504</v>
      </c>
      <c r="J1499" s="136" t="s">
        <v>504</v>
      </c>
      <c r="K1499" s="80" t="s">
        <v>444</v>
      </c>
      <c r="L1499" s="80" t="s">
        <v>522</v>
      </c>
      <c r="M1499" s="8" t="str">
        <f t="shared" si="47"/>
        <v>1882Vigilancia de la salud ambientalMARTIRESJ. SEPTIEMBRE 2025</v>
      </c>
      <c r="N1499" s="127">
        <v>0</v>
      </c>
      <c r="O1499" s="127" cm="1">
        <f t="array" ref="O1499">IFERROR(S1499/Q1499:Q1499,0)</f>
        <v>1</v>
      </c>
      <c r="P1499" s="127"/>
      <c r="Q1499" s="81">
        <v>78065</v>
      </c>
      <c r="R1499" s="98"/>
      <c r="S1499" s="99">
        <v>78065</v>
      </c>
      <c r="T1499" s="98"/>
      <c r="U1499" s="81">
        <v>0</v>
      </c>
      <c r="V1499" s="98"/>
      <c r="W1499" s="82">
        <v>0</v>
      </c>
    </row>
    <row r="1500" spans="2:23" ht="60" x14ac:dyDescent="0.35">
      <c r="B1500" s="80">
        <v>1882</v>
      </c>
      <c r="C1500" s="91" t="s">
        <v>70</v>
      </c>
      <c r="D1500" s="8" t="str">
        <f t="shared" si="48"/>
        <v>1882Vigilancia de la salud ambiental</v>
      </c>
      <c r="E1500" s="8" t="s">
        <v>285</v>
      </c>
      <c r="F1500" s="80" t="s">
        <v>290</v>
      </c>
      <c r="G1500" s="80" t="s">
        <v>374</v>
      </c>
      <c r="H1500" s="80" t="s">
        <v>406</v>
      </c>
      <c r="I1500" s="136" t="s">
        <v>504</v>
      </c>
      <c r="J1500" s="136" t="s">
        <v>504</v>
      </c>
      <c r="K1500" s="80" t="s">
        <v>442</v>
      </c>
      <c r="L1500" s="80" t="s">
        <v>522</v>
      </c>
      <c r="M1500" s="8" t="str">
        <f t="shared" si="47"/>
        <v>1882Vigilancia de la salud ambientalANTONIO NARIÑOJ. SEPTIEMBRE 2025</v>
      </c>
      <c r="N1500" s="127">
        <v>0</v>
      </c>
      <c r="O1500" s="127" cm="1">
        <f t="array" ref="O1500">IFERROR(S1500/Q1500:Q1500,0)</f>
        <v>1</v>
      </c>
      <c r="P1500" s="127"/>
      <c r="Q1500" s="81">
        <v>13988</v>
      </c>
      <c r="R1500" s="98"/>
      <c r="S1500" s="99">
        <v>13988</v>
      </c>
      <c r="T1500" s="98"/>
      <c r="U1500" s="81">
        <v>0</v>
      </c>
      <c r="V1500" s="98"/>
      <c r="W1500" s="82">
        <v>0</v>
      </c>
    </row>
    <row r="1501" spans="2:23" ht="48" x14ac:dyDescent="0.35">
      <c r="B1501" s="80">
        <v>1882</v>
      </c>
      <c r="C1501" s="91" t="s">
        <v>70</v>
      </c>
      <c r="D1501" s="8" t="str">
        <f t="shared" si="48"/>
        <v>1882Vigilancia de la salud ambiental</v>
      </c>
      <c r="E1501" s="8" t="s">
        <v>285</v>
      </c>
      <c r="F1501" s="80" t="s">
        <v>290</v>
      </c>
      <c r="G1501" s="80" t="s">
        <v>374</v>
      </c>
      <c r="H1501" s="80" t="s">
        <v>406</v>
      </c>
      <c r="I1501" s="136" t="s">
        <v>504</v>
      </c>
      <c r="J1501" s="136" t="s">
        <v>504</v>
      </c>
      <c r="K1501" s="80" t="s">
        <v>443</v>
      </c>
      <c r="L1501" s="80" t="s">
        <v>522</v>
      </c>
      <c r="M1501" s="8" t="str">
        <f t="shared" si="47"/>
        <v>1882Vigilancia de la salud ambientalCANDELARIAJ. SEPTIEMBRE 2025</v>
      </c>
      <c r="N1501" s="127">
        <v>0</v>
      </c>
      <c r="O1501" s="127" cm="1">
        <f t="array" ref="O1501">IFERROR(S1501/Q1501:Q1501,0)</f>
        <v>1</v>
      </c>
      <c r="P1501" s="127"/>
      <c r="Q1501" s="81">
        <v>4</v>
      </c>
      <c r="R1501" s="98"/>
      <c r="S1501" s="99">
        <v>4</v>
      </c>
      <c r="T1501" s="98"/>
      <c r="U1501" s="81">
        <v>0</v>
      </c>
      <c r="V1501" s="98"/>
      <c r="W1501" s="82">
        <v>0</v>
      </c>
    </row>
    <row r="1502" spans="2:23" ht="60" x14ac:dyDescent="0.35">
      <c r="B1502" s="80">
        <v>1882</v>
      </c>
      <c r="C1502" s="91" t="s">
        <v>70</v>
      </c>
      <c r="D1502" s="8" t="str">
        <f t="shared" si="48"/>
        <v>1882Vigilancia de la salud ambiental</v>
      </c>
      <c r="E1502" s="8" t="s">
        <v>285</v>
      </c>
      <c r="F1502" s="80" t="s">
        <v>290</v>
      </c>
      <c r="G1502" s="80" t="s">
        <v>374</v>
      </c>
      <c r="H1502" s="80" t="s">
        <v>406</v>
      </c>
      <c r="I1502" s="136" t="s">
        <v>504</v>
      </c>
      <c r="J1502" s="136" t="s">
        <v>504</v>
      </c>
      <c r="K1502" s="80" t="s">
        <v>445</v>
      </c>
      <c r="L1502" s="80" t="s">
        <v>522</v>
      </c>
      <c r="M1502" s="8" t="str">
        <f t="shared" si="47"/>
        <v>1882Vigilancia de la salud ambientalRAFAEL URIBE URIBEJ. SEPTIEMBRE 2025</v>
      </c>
      <c r="N1502" s="127">
        <v>0</v>
      </c>
      <c r="O1502" s="127" cm="1">
        <f t="array" ref="O1502">IFERROR(S1502/Q1502:Q1502,0)</f>
        <v>1</v>
      </c>
      <c r="P1502" s="127"/>
      <c r="Q1502" s="81">
        <v>105</v>
      </c>
      <c r="R1502" s="98"/>
      <c r="S1502" s="99">
        <v>105</v>
      </c>
      <c r="T1502" s="98"/>
      <c r="U1502" s="81">
        <v>0</v>
      </c>
      <c r="V1502" s="98"/>
      <c r="W1502" s="82">
        <v>0</v>
      </c>
    </row>
    <row r="1503" spans="2:23" ht="48" x14ac:dyDescent="0.35">
      <c r="B1503" s="80">
        <v>1883</v>
      </c>
      <c r="C1503" s="91" t="s">
        <v>70</v>
      </c>
      <c r="D1503" s="8" t="str">
        <f t="shared" si="48"/>
        <v>1883Vigilancia de la salud ambiental</v>
      </c>
      <c r="E1503" s="8" t="s">
        <v>285</v>
      </c>
      <c r="F1503" s="80" t="s">
        <v>292</v>
      </c>
      <c r="G1503" s="80" t="s">
        <v>351</v>
      </c>
      <c r="H1503" s="80" t="s">
        <v>411</v>
      </c>
      <c r="I1503" s="136" t="s">
        <v>504</v>
      </c>
      <c r="J1503" s="136" t="s">
        <v>504</v>
      </c>
      <c r="K1503" s="80" t="s">
        <v>443</v>
      </c>
      <c r="L1503" s="80" t="s">
        <v>522</v>
      </c>
      <c r="M1503" s="8" t="str">
        <f t="shared" si="47"/>
        <v>1883Vigilancia de la salud ambientalCANDELARIAJ. SEPTIEMBRE 2025</v>
      </c>
      <c r="N1503" s="127">
        <v>0</v>
      </c>
      <c r="O1503" s="127" cm="1">
        <f t="array" ref="O1503">IFERROR(S1503/Q1503:Q1503,0)</f>
        <v>0</v>
      </c>
      <c r="P1503" s="127"/>
      <c r="Q1503" s="81">
        <v>0</v>
      </c>
      <c r="R1503" s="98"/>
      <c r="S1503" s="99">
        <v>0</v>
      </c>
      <c r="T1503" s="98"/>
      <c r="U1503" s="81">
        <v>0</v>
      </c>
      <c r="V1503" s="98"/>
      <c r="W1503" s="82">
        <v>0</v>
      </c>
    </row>
    <row r="1504" spans="2:23" ht="46" x14ac:dyDescent="0.35">
      <c r="B1504" s="80">
        <v>1907</v>
      </c>
      <c r="C1504" s="91" t="s">
        <v>70</v>
      </c>
      <c r="D1504" s="8" t="str">
        <f t="shared" si="48"/>
        <v>1907Vigilancia de la salud ambiental</v>
      </c>
      <c r="E1504" s="8" t="s">
        <v>285</v>
      </c>
      <c r="F1504" s="80" t="s">
        <v>291</v>
      </c>
      <c r="G1504" s="80" t="s">
        <v>469</v>
      </c>
      <c r="H1504" s="80" t="s">
        <v>407</v>
      </c>
      <c r="I1504" s="136" t="s">
        <v>504</v>
      </c>
      <c r="J1504" s="136" t="s">
        <v>504</v>
      </c>
      <c r="K1504" s="80" t="s">
        <v>447</v>
      </c>
      <c r="L1504" s="80" t="s">
        <v>522</v>
      </c>
      <c r="M1504" s="8" t="str">
        <f t="shared" si="47"/>
        <v>1907Vigilancia de la salud ambientalSANTA FEJ. SEPTIEMBRE 2025</v>
      </c>
      <c r="N1504" s="127">
        <v>0</v>
      </c>
      <c r="O1504" s="127" cm="1">
        <f t="array" ref="O1504">IFERROR(S1504/Q1504:Q1504,0)</f>
        <v>0</v>
      </c>
      <c r="P1504" s="127"/>
      <c r="Q1504" s="81">
        <v>0</v>
      </c>
      <c r="R1504" s="98"/>
      <c r="S1504" s="99">
        <v>0</v>
      </c>
      <c r="T1504" s="98"/>
      <c r="U1504" s="81">
        <v>0</v>
      </c>
      <c r="V1504" s="98"/>
      <c r="W1504" s="82">
        <v>0</v>
      </c>
    </row>
    <row r="1505" spans="2:23" ht="60" x14ac:dyDescent="0.35">
      <c r="B1505" s="80">
        <v>1908</v>
      </c>
      <c r="C1505" s="91" t="s">
        <v>70</v>
      </c>
      <c r="D1505" s="8" t="str">
        <f t="shared" si="48"/>
        <v>1908Vigilancia de la salud ambiental</v>
      </c>
      <c r="E1505" s="8" t="s">
        <v>285</v>
      </c>
      <c r="F1505" s="80" t="s">
        <v>291</v>
      </c>
      <c r="G1505" s="80" t="s">
        <v>340</v>
      </c>
      <c r="H1505" s="80" t="s">
        <v>412</v>
      </c>
      <c r="I1505" s="136" t="s">
        <v>504</v>
      </c>
      <c r="J1505" s="136" t="s">
        <v>504</v>
      </c>
      <c r="K1505" s="80" t="s">
        <v>442</v>
      </c>
      <c r="L1505" s="80" t="s">
        <v>522</v>
      </c>
      <c r="M1505" s="8" t="str">
        <f t="shared" si="47"/>
        <v>1908Vigilancia de la salud ambientalANTONIO NARIÑOJ. SEPTIEMBRE 2025</v>
      </c>
      <c r="N1505" s="127">
        <v>0</v>
      </c>
      <c r="O1505" s="127" cm="1">
        <f t="array" ref="O1505">IFERROR(S1505/Q1505:Q1505,0)</f>
        <v>0</v>
      </c>
      <c r="P1505" s="127"/>
      <c r="Q1505" s="81">
        <v>0</v>
      </c>
      <c r="R1505" s="98"/>
      <c r="S1505" s="99">
        <v>0</v>
      </c>
      <c r="T1505" s="98"/>
      <c r="U1505" s="81">
        <v>0</v>
      </c>
      <c r="V1505" s="98"/>
      <c r="W1505" s="82">
        <v>0</v>
      </c>
    </row>
    <row r="1506" spans="2:23" ht="43.5" x14ac:dyDescent="0.35">
      <c r="B1506" s="80">
        <v>1946</v>
      </c>
      <c r="C1506" s="91" t="s">
        <v>70</v>
      </c>
      <c r="D1506" s="8" t="str">
        <f t="shared" si="48"/>
        <v>1946Vigilancia de la salud ambiental</v>
      </c>
      <c r="E1506" s="8" t="s">
        <v>285</v>
      </c>
      <c r="F1506" s="80" t="s">
        <v>291</v>
      </c>
      <c r="G1506" s="80" t="s">
        <v>375</v>
      </c>
      <c r="H1506" s="80" t="s">
        <v>406</v>
      </c>
      <c r="I1506" s="136" t="s">
        <v>504</v>
      </c>
      <c r="J1506" s="136" t="s">
        <v>504</v>
      </c>
      <c r="K1506" s="80" t="s">
        <v>447</v>
      </c>
      <c r="L1506" s="80" t="s">
        <v>522</v>
      </c>
      <c r="M1506" s="8" t="str">
        <f t="shared" si="47"/>
        <v>1946Vigilancia de la salud ambientalSANTA FEJ. SEPTIEMBRE 2025</v>
      </c>
      <c r="N1506" s="127">
        <v>0</v>
      </c>
      <c r="O1506" s="127" cm="1">
        <f t="array" ref="O1506">IFERROR(S1506/Q1506:Q1506,0)</f>
        <v>149124</v>
      </c>
      <c r="P1506" s="127"/>
      <c r="Q1506" s="81">
        <v>15</v>
      </c>
      <c r="R1506" s="98"/>
      <c r="S1506" s="99">
        <v>2236860</v>
      </c>
      <c r="T1506" s="98"/>
      <c r="U1506" s="81">
        <v>15</v>
      </c>
      <c r="V1506" s="98"/>
      <c r="W1506" s="82">
        <v>2236860</v>
      </c>
    </row>
    <row r="1507" spans="2:23" ht="48" x14ac:dyDescent="0.35">
      <c r="B1507" s="80">
        <v>1946</v>
      </c>
      <c r="C1507" s="91" t="s">
        <v>70</v>
      </c>
      <c r="D1507" s="8" t="str">
        <f t="shared" si="48"/>
        <v>1946Vigilancia de la salud ambiental</v>
      </c>
      <c r="E1507" s="8" t="s">
        <v>285</v>
      </c>
      <c r="F1507" s="80" t="s">
        <v>291</v>
      </c>
      <c r="G1507" s="80" t="s">
        <v>375</v>
      </c>
      <c r="H1507" s="80" t="s">
        <v>406</v>
      </c>
      <c r="I1507" s="136" t="s">
        <v>504</v>
      </c>
      <c r="J1507" s="136" t="s">
        <v>504</v>
      </c>
      <c r="K1507" s="80" t="s">
        <v>446</v>
      </c>
      <c r="L1507" s="80" t="s">
        <v>522</v>
      </c>
      <c r="M1507" s="8" t="str">
        <f t="shared" si="47"/>
        <v>1946Vigilancia de la salud ambientalSAN CRISTOBALJ. SEPTIEMBRE 2025</v>
      </c>
      <c r="N1507" s="127">
        <v>0</v>
      </c>
      <c r="O1507" s="127" cm="1">
        <f t="array" ref="O1507">IFERROR(S1507/Q1507:Q1507,0)</f>
        <v>149124</v>
      </c>
      <c r="P1507" s="127"/>
      <c r="Q1507" s="81">
        <v>8</v>
      </c>
      <c r="R1507" s="98"/>
      <c r="S1507" s="99">
        <v>1192992</v>
      </c>
      <c r="T1507" s="98"/>
      <c r="U1507" s="81">
        <v>8</v>
      </c>
      <c r="V1507" s="98"/>
      <c r="W1507" s="82">
        <v>1192992</v>
      </c>
    </row>
    <row r="1508" spans="2:23" ht="48" x14ac:dyDescent="0.35">
      <c r="B1508" s="80">
        <v>1946</v>
      </c>
      <c r="C1508" s="91" t="s">
        <v>70</v>
      </c>
      <c r="D1508" s="8" t="str">
        <f t="shared" si="48"/>
        <v>1946Vigilancia de la salud ambiental</v>
      </c>
      <c r="E1508" s="8" t="s">
        <v>285</v>
      </c>
      <c r="F1508" s="80" t="s">
        <v>291</v>
      </c>
      <c r="G1508" s="80" t="s">
        <v>375</v>
      </c>
      <c r="H1508" s="80" t="s">
        <v>406</v>
      </c>
      <c r="I1508" s="136" t="s">
        <v>504</v>
      </c>
      <c r="J1508" s="136" t="s">
        <v>504</v>
      </c>
      <c r="K1508" s="80" t="s">
        <v>444</v>
      </c>
      <c r="L1508" s="80" t="s">
        <v>522</v>
      </c>
      <c r="M1508" s="8" t="str">
        <f t="shared" si="47"/>
        <v>1946Vigilancia de la salud ambientalMARTIRESJ. SEPTIEMBRE 2025</v>
      </c>
      <c r="N1508" s="127">
        <v>0</v>
      </c>
      <c r="O1508" s="127" cm="1">
        <f t="array" ref="O1508">IFERROR(S1508/Q1508:Q1508,0)</f>
        <v>149124</v>
      </c>
      <c r="P1508" s="127"/>
      <c r="Q1508" s="81">
        <v>4</v>
      </c>
      <c r="R1508" s="98"/>
      <c r="S1508" s="99">
        <v>596496</v>
      </c>
      <c r="T1508" s="98"/>
      <c r="U1508" s="81">
        <v>4</v>
      </c>
      <c r="V1508" s="98"/>
      <c r="W1508" s="82">
        <v>596496</v>
      </c>
    </row>
    <row r="1509" spans="2:23" ht="60" x14ac:dyDescent="0.35">
      <c r="B1509" s="80">
        <v>1946</v>
      </c>
      <c r="C1509" s="91" t="s">
        <v>70</v>
      </c>
      <c r="D1509" s="8" t="str">
        <f t="shared" si="48"/>
        <v>1946Vigilancia de la salud ambiental</v>
      </c>
      <c r="E1509" s="8" t="s">
        <v>285</v>
      </c>
      <c r="F1509" s="80" t="s">
        <v>291</v>
      </c>
      <c r="G1509" s="80" t="s">
        <v>375</v>
      </c>
      <c r="H1509" s="80" t="s">
        <v>406</v>
      </c>
      <c r="I1509" s="136" t="s">
        <v>504</v>
      </c>
      <c r="J1509" s="136" t="s">
        <v>504</v>
      </c>
      <c r="K1509" s="80" t="s">
        <v>442</v>
      </c>
      <c r="L1509" s="80" t="s">
        <v>522</v>
      </c>
      <c r="M1509" s="8" t="str">
        <f t="shared" si="47"/>
        <v>1946Vigilancia de la salud ambientalANTONIO NARIÑOJ. SEPTIEMBRE 2025</v>
      </c>
      <c r="N1509" s="127">
        <v>0</v>
      </c>
      <c r="O1509" s="127" cm="1">
        <f t="array" ref="O1509">IFERROR(S1509/Q1509:Q1509,0)</f>
        <v>149124</v>
      </c>
      <c r="P1509" s="127"/>
      <c r="Q1509" s="81">
        <v>8</v>
      </c>
      <c r="R1509" s="98"/>
      <c r="S1509" s="99">
        <v>1192992</v>
      </c>
      <c r="T1509" s="98"/>
      <c r="U1509" s="81">
        <v>8</v>
      </c>
      <c r="V1509" s="98"/>
      <c r="W1509" s="82">
        <v>1192992</v>
      </c>
    </row>
    <row r="1510" spans="2:23" ht="48" x14ac:dyDescent="0.35">
      <c r="B1510" s="80">
        <v>1946</v>
      </c>
      <c r="C1510" s="91" t="s">
        <v>70</v>
      </c>
      <c r="D1510" s="8" t="str">
        <f t="shared" si="48"/>
        <v>1946Vigilancia de la salud ambiental</v>
      </c>
      <c r="E1510" s="8" t="s">
        <v>285</v>
      </c>
      <c r="F1510" s="80" t="s">
        <v>291</v>
      </c>
      <c r="G1510" s="80" t="s">
        <v>375</v>
      </c>
      <c r="H1510" s="80" t="s">
        <v>406</v>
      </c>
      <c r="I1510" s="136" t="s">
        <v>504</v>
      </c>
      <c r="J1510" s="136" t="s">
        <v>504</v>
      </c>
      <c r="K1510" s="80" t="s">
        <v>443</v>
      </c>
      <c r="L1510" s="80" t="s">
        <v>522</v>
      </c>
      <c r="M1510" s="8" t="str">
        <f t="shared" si="47"/>
        <v>1946Vigilancia de la salud ambientalCANDELARIAJ. SEPTIEMBRE 2025</v>
      </c>
      <c r="N1510" s="127">
        <v>0</v>
      </c>
      <c r="O1510" s="127" cm="1">
        <f t="array" ref="O1510">IFERROR(S1510/Q1510:Q1510,0)</f>
        <v>149124</v>
      </c>
      <c r="P1510" s="127"/>
      <c r="Q1510" s="81">
        <v>1</v>
      </c>
      <c r="R1510" s="98"/>
      <c r="S1510" s="99">
        <v>149124</v>
      </c>
      <c r="T1510" s="98"/>
      <c r="U1510" s="81">
        <v>1</v>
      </c>
      <c r="V1510" s="98"/>
      <c r="W1510" s="82">
        <v>149124</v>
      </c>
    </row>
    <row r="1511" spans="2:23" ht="60" x14ac:dyDescent="0.35">
      <c r="B1511" s="80">
        <v>1946</v>
      </c>
      <c r="C1511" s="91" t="s">
        <v>70</v>
      </c>
      <c r="D1511" s="8" t="str">
        <f t="shared" si="48"/>
        <v>1946Vigilancia de la salud ambiental</v>
      </c>
      <c r="E1511" s="8" t="s">
        <v>285</v>
      </c>
      <c r="F1511" s="80" t="s">
        <v>291</v>
      </c>
      <c r="G1511" s="80" t="s">
        <v>375</v>
      </c>
      <c r="H1511" s="80" t="s">
        <v>406</v>
      </c>
      <c r="I1511" s="136" t="s">
        <v>504</v>
      </c>
      <c r="J1511" s="136" t="s">
        <v>504</v>
      </c>
      <c r="K1511" s="80" t="s">
        <v>445</v>
      </c>
      <c r="L1511" s="80" t="s">
        <v>522</v>
      </c>
      <c r="M1511" s="8" t="str">
        <f t="shared" si="47"/>
        <v>1946Vigilancia de la salud ambientalRAFAEL URIBE URIBEJ. SEPTIEMBRE 2025</v>
      </c>
      <c r="N1511" s="127">
        <v>0</v>
      </c>
      <c r="O1511" s="127" cm="1">
        <f t="array" ref="O1511">IFERROR(S1511/Q1511:Q1511,0)</f>
        <v>149124</v>
      </c>
      <c r="P1511" s="127"/>
      <c r="Q1511" s="81">
        <v>10</v>
      </c>
      <c r="R1511" s="98"/>
      <c r="S1511" s="99">
        <v>1491240</v>
      </c>
      <c r="T1511" s="98"/>
      <c r="U1511" s="81">
        <v>10</v>
      </c>
      <c r="V1511" s="98"/>
      <c r="W1511" s="82">
        <v>1491240</v>
      </c>
    </row>
    <row r="1512" spans="2:23" ht="43.5" x14ac:dyDescent="0.35">
      <c r="B1512" s="80">
        <v>1949</v>
      </c>
      <c r="C1512" s="91" t="s">
        <v>70</v>
      </c>
      <c r="D1512" s="8" t="str">
        <f t="shared" si="48"/>
        <v>1949Vigilancia de la salud ambiental</v>
      </c>
      <c r="E1512" s="8" t="s">
        <v>285</v>
      </c>
      <c r="F1512" s="80" t="s">
        <v>292</v>
      </c>
      <c r="G1512" s="80" t="s">
        <v>376</v>
      </c>
      <c r="H1512" s="80" t="s">
        <v>410</v>
      </c>
      <c r="I1512" s="136" t="s">
        <v>504</v>
      </c>
      <c r="J1512" s="136" t="s">
        <v>504</v>
      </c>
      <c r="K1512" s="80" t="s">
        <v>447</v>
      </c>
      <c r="L1512" s="80" t="s">
        <v>522</v>
      </c>
      <c r="M1512" s="8" t="str">
        <f t="shared" si="47"/>
        <v>1949Vigilancia de la salud ambientalSANTA FEJ. SEPTIEMBRE 2025</v>
      </c>
      <c r="N1512" s="127">
        <v>0</v>
      </c>
      <c r="O1512" s="127" cm="1">
        <f t="array" ref="O1512">IFERROR(S1512/Q1512:Q1512,0)</f>
        <v>388424</v>
      </c>
      <c r="P1512" s="127"/>
      <c r="Q1512" s="81">
        <v>3</v>
      </c>
      <c r="R1512" s="98"/>
      <c r="S1512" s="99">
        <v>1165272</v>
      </c>
      <c r="T1512" s="98"/>
      <c r="U1512" s="81">
        <v>3</v>
      </c>
      <c r="V1512" s="98"/>
      <c r="W1512" s="82">
        <v>1165272</v>
      </c>
    </row>
    <row r="1513" spans="2:23" ht="48" x14ac:dyDescent="0.35">
      <c r="B1513" s="80">
        <v>1949</v>
      </c>
      <c r="C1513" s="91" t="s">
        <v>70</v>
      </c>
      <c r="D1513" s="8" t="str">
        <f t="shared" si="48"/>
        <v>1949Vigilancia de la salud ambiental</v>
      </c>
      <c r="E1513" s="8" t="s">
        <v>285</v>
      </c>
      <c r="F1513" s="80" t="s">
        <v>292</v>
      </c>
      <c r="G1513" s="80" t="s">
        <v>376</v>
      </c>
      <c r="H1513" s="80" t="s">
        <v>410</v>
      </c>
      <c r="I1513" s="136" t="s">
        <v>504</v>
      </c>
      <c r="J1513" s="136" t="s">
        <v>504</v>
      </c>
      <c r="K1513" s="80" t="s">
        <v>446</v>
      </c>
      <c r="L1513" s="80" t="s">
        <v>522</v>
      </c>
      <c r="M1513" s="8" t="str">
        <f t="shared" si="47"/>
        <v>1949Vigilancia de la salud ambientalSAN CRISTOBALJ. SEPTIEMBRE 2025</v>
      </c>
      <c r="N1513" s="127">
        <v>0</v>
      </c>
      <c r="O1513" s="127" cm="1">
        <f t="array" ref="O1513">IFERROR(S1513/Q1513:Q1513,0)</f>
        <v>388424</v>
      </c>
      <c r="P1513" s="127"/>
      <c r="Q1513" s="81">
        <v>6</v>
      </c>
      <c r="R1513" s="98"/>
      <c r="S1513" s="99">
        <v>2330544</v>
      </c>
      <c r="T1513" s="98"/>
      <c r="U1513" s="81">
        <v>6</v>
      </c>
      <c r="V1513" s="98"/>
      <c r="W1513" s="82">
        <v>2330544</v>
      </c>
    </row>
    <row r="1514" spans="2:23" ht="48" x14ac:dyDescent="0.35">
      <c r="B1514" s="80">
        <v>1949</v>
      </c>
      <c r="C1514" s="91" t="s">
        <v>70</v>
      </c>
      <c r="D1514" s="8" t="str">
        <f t="shared" si="48"/>
        <v>1949Vigilancia de la salud ambiental</v>
      </c>
      <c r="E1514" s="8" t="s">
        <v>285</v>
      </c>
      <c r="F1514" s="80" t="s">
        <v>292</v>
      </c>
      <c r="G1514" s="80" t="s">
        <v>376</v>
      </c>
      <c r="H1514" s="80" t="s">
        <v>410</v>
      </c>
      <c r="I1514" s="136" t="s">
        <v>504</v>
      </c>
      <c r="J1514" s="136" t="s">
        <v>504</v>
      </c>
      <c r="K1514" s="80" t="s">
        <v>444</v>
      </c>
      <c r="L1514" s="80" t="s">
        <v>522</v>
      </c>
      <c r="M1514" s="8" t="str">
        <f t="shared" si="47"/>
        <v>1949Vigilancia de la salud ambientalMARTIRESJ. SEPTIEMBRE 2025</v>
      </c>
      <c r="N1514" s="127">
        <v>0</v>
      </c>
      <c r="O1514" s="127" cm="1">
        <f t="array" ref="O1514">IFERROR(S1514/Q1514:Q1514,0)</f>
        <v>388424</v>
      </c>
      <c r="P1514" s="127"/>
      <c r="Q1514" s="81">
        <v>3</v>
      </c>
      <c r="R1514" s="98"/>
      <c r="S1514" s="99">
        <v>1165272</v>
      </c>
      <c r="T1514" s="98"/>
      <c r="U1514" s="81">
        <v>3</v>
      </c>
      <c r="V1514" s="98"/>
      <c r="W1514" s="82">
        <v>1165272</v>
      </c>
    </row>
    <row r="1515" spans="2:23" ht="60" x14ac:dyDescent="0.35">
      <c r="B1515" s="80">
        <v>1949</v>
      </c>
      <c r="C1515" s="91" t="s">
        <v>70</v>
      </c>
      <c r="D1515" s="8" t="str">
        <f t="shared" si="48"/>
        <v>1949Vigilancia de la salud ambiental</v>
      </c>
      <c r="E1515" s="8" t="s">
        <v>285</v>
      </c>
      <c r="F1515" s="80" t="s">
        <v>292</v>
      </c>
      <c r="G1515" s="80" t="s">
        <v>376</v>
      </c>
      <c r="H1515" s="80" t="s">
        <v>410</v>
      </c>
      <c r="I1515" s="136" t="s">
        <v>504</v>
      </c>
      <c r="J1515" s="136" t="s">
        <v>504</v>
      </c>
      <c r="K1515" s="80" t="s">
        <v>442</v>
      </c>
      <c r="L1515" s="80" t="s">
        <v>522</v>
      </c>
      <c r="M1515" s="8" t="str">
        <f t="shared" si="47"/>
        <v>1949Vigilancia de la salud ambientalANTONIO NARIÑOJ. SEPTIEMBRE 2025</v>
      </c>
      <c r="N1515" s="127">
        <v>0</v>
      </c>
      <c r="O1515" s="127" cm="1">
        <f t="array" ref="O1515">IFERROR(S1515/Q1515:Q1515,0)</f>
        <v>388424</v>
      </c>
      <c r="P1515" s="127"/>
      <c r="Q1515" s="81">
        <v>3</v>
      </c>
      <c r="R1515" s="98"/>
      <c r="S1515" s="99">
        <v>1165272</v>
      </c>
      <c r="T1515" s="98"/>
      <c r="U1515" s="81">
        <v>3</v>
      </c>
      <c r="V1515" s="98"/>
      <c r="W1515" s="82">
        <v>1165272</v>
      </c>
    </row>
    <row r="1516" spans="2:23" ht="48" x14ac:dyDescent="0.35">
      <c r="B1516" s="80">
        <v>1949</v>
      </c>
      <c r="C1516" s="91" t="s">
        <v>70</v>
      </c>
      <c r="D1516" s="8" t="str">
        <f t="shared" si="48"/>
        <v>1949Vigilancia de la salud ambiental</v>
      </c>
      <c r="E1516" s="8" t="s">
        <v>285</v>
      </c>
      <c r="F1516" s="80" t="s">
        <v>292</v>
      </c>
      <c r="G1516" s="80" t="s">
        <v>376</v>
      </c>
      <c r="H1516" s="80" t="s">
        <v>410</v>
      </c>
      <c r="I1516" s="136" t="s">
        <v>504</v>
      </c>
      <c r="J1516" s="136" t="s">
        <v>504</v>
      </c>
      <c r="K1516" s="80" t="s">
        <v>443</v>
      </c>
      <c r="L1516" s="80" t="s">
        <v>522</v>
      </c>
      <c r="M1516" s="8" t="str">
        <f t="shared" si="47"/>
        <v>1949Vigilancia de la salud ambientalCANDELARIAJ. SEPTIEMBRE 2025</v>
      </c>
      <c r="N1516" s="127">
        <v>0</v>
      </c>
      <c r="O1516" s="127" cm="1">
        <f t="array" ref="O1516">IFERROR(S1516/Q1516:Q1516,0)</f>
        <v>0</v>
      </c>
      <c r="P1516" s="127"/>
      <c r="Q1516" s="81">
        <v>0</v>
      </c>
      <c r="R1516" s="98"/>
      <c r="S1516" s="99">
        <v>0</v>
      </c>
      <c r="T1516" s="98"/>
      <c r="U1516" s="81">
        <v>0</v>
      </c>
      <c r="V1516" s="98"/>
      <c r="W1516" s="82">
        <v>0</v>
      </c>
    </row>
    <row r="1517" spans="2:23" ht="60" x14ac:dyDescent="0.35">
      <c r="B1517" s="80">
        <v>1949</v>
      </c>
      <c r="C1517" s="91" t="s">
        <v>70</v>
      </c>
      <c r="D1517" s="8" t="str">
        <f t="shared" si="48"/>
        <v>1949Vigilancia de la salud ambiental</v>
      </c>
      <c r="E1517" s="8" t="s">
        <v>285</v>
      </c>
      <c r="F1517" s="80" t="s">
        <v>292</v>
      </c>
      <c r="G1517" s="80" t="s">
        <v>376</v>
      </c>
      <c r="H1517" s="80" t="s">
        <v>410</v>
      </c>
      <c r="I1517" s="136" t="s">
        <v>504</v>
      </c>
      <c r="J1517" s="136" t="s">
        <v>504</v>
      </c>
      <c r="K1517" s="80" t="s">
        <v>445</v>
      </c>
      <c r="L1517" s="80" t="s">
        <v>522</v>
      </c>
      <c r="M1517" s="8" t="str">
        <f t="shared" si="47"/>
        <v>1949Vigilancia de la salud ambientalRAFAEL URIBE URIBEJ. SEPTIEMBRE 2025</v>
      </c>
      <c r="N1517" s="127">
        <v>0</v>
      </c>
      <c r="O1517" s="127" cm="1">
        <f t="array" ref="O1517">IFERROR(S1517/Q1517:Q1517,0)</f>
        <v>388424</v>
      </c>
      <c r="P1517" s="127"/>
      <c r="Q1517" s="81">
        <v>5</v>
      </c>
      <c r="R1517" s="98"/>
      <c r="S1517" s="99">
        <v>1942120</v>
      </c>
      <c r="T1517" s="98"/>
      <c r="U1517" s="81">
        <v>5</v>
      </c>
      <c r="V1517" s="98"/>
      <c r="W1517" s="82">
        <v>1942120</v>
      </c>
    </row>
    <row r="1518" spans="2:23" ht="149.5" x14ac:dyDescent="0.35">
      <c r="B1518" s="80">
        <v>1952</v>
      </c>
      <c r="C1518" s="91" t="s">
        <v>70</v>
      </c>
      <c r="D1518" s="8" t="str">
        <f t="shared" si="48"/>
        <v>1952Vigilancia de la salud ambiental</v>
      </c>
      <c r="E1518" s="8" t="s">
        <v>285</v>
      </c>
      <c r="F1518" s="80" t="s">
        <v>294</v>
      </c>
      <c r="G1518" s="80" t="s">
        <v>377</v>
      </c>
      <c r="H1518" s="80" t="s">
        <v>413</v>
      </c>
      <c r="I1518" s="136" t="s">
        <v>504</v>
      </c>
      <c r="J1518" s="136" t="s">
        <v>504</v>
      </c>
      <c r="K1518" s="80" t="s">
        <v>443</v>
      </c>
      <c r="L1518" s="80" t="s">
        <v>522</v>
      </c>
      <c r="M1518" s="8" t="str">
        <f t="shared" si="47"/>
        <v>1952Vigilancia de la salud ambientalCANDELARIAJ. SEPTIEMBRE 2025</v>
      </c>
      <c r="N1518" s="127">
        <v>0</v>
      </c>
      <c r="O1518" s="127" cm="1">
        <f t="array" ref="O1518">IFERROR(S1518/Q1518:Q1518,0)</f>
        <v>2765193</v>
      </c>
      <c r="P1518" s="127"/>
      <c r="Q1518" s="81">
        <v>2</v>
      </c>
      <c r="R1518" s="98"/>
      <c r="S1518" s="99">
        <v>5530386</v>
      </c>
      <c r="T1518" s="98"/>
      <c r="U1518" s="81">
        <v>2</v>
      </c>
      <c r="V1518" s="98"/>
      <c r="W1518" s="82">
        <v>5530386</v>
      </c>
    </row>
    <row r="1519" spans="2:23" ht="57.5" x14ac:dyDescent="0.35">
      <c r="B1519" s="80">
        <v>1960</v>
      </c>
      <c r="C1519" s="91" t="s">
        <v>70</v>
      </c>
      <c r="D1519" s="8" t="str">
        <f t="shared" si="48"/>
        <v>1960Vigilancia de la salud ambiental</v>
      </c>
      <c r="E1519" s="8" t="s">
        <v>285</v>
      </c>
      <c r="F1519" s="80" t="s">
        <v>288</v>
      </c>
      <c r="G1519" s="80" t="s">
        <v>431</v>
      </c>
      <c r="H1519" s="80" t="s">
        <v>412</v>
      </c>
      <c r="I1519" s="136" t="s">
        <v>504</v>
      </c>
      <c r="J1519" s="136" t="s">
        <v>504</v>
      </c>
      <c r="K1519" s="80" t="s">
        <v>443</v>
      </c>
      <c r="L1519" s="80" t="s">
        <v>522</v>
      </c>
      <c r="M1519" s="8" t="str">
        <f t="shared" si="47"/>
        <v>1960Vigilancia de la salud ambientalCANDELARIAJ. SEPTIEMBRE 2025</v>
      </c>
      <c r="N1519" s="127">
        <v>0</v>
      </c>
      <c r="O1519" s="127" cm="1">
        <f t="array" ref="O1519">IFERROR(S1519/Q1519:Q1519,0)</f>
        <v>0</v>
      </c>
      <c r="P1519" s="127"/>
      <c r="Q1519" s="81">
        <v>0</v>
      </c>
      <c r="R1519" s="98"/>
      <c r="S1519" s="99">
        <v>0</v>
      </c>
      <c r="T1519" s="98"/>
      <c r="U1519" s="81">
        <v>0</v>
      </c>
      <c r="V1519" s="98"/>
      <c r="W1519" s="82">
        <v>0</v>
      </c>
    </row>
    <row r="1520" spans="2:23" ht="69" x14ac:dyDescent="0.35">
      <c r="B1520" s="80">
        <v>1962</v>
      </c>
      <c r="C1520" s="91" t="s">
        <v>70</v>
      </c>
      <c r="D1520" s="8" t="str">
        <f t="shared" si="48"/>
        <v>1962Vigilancia de la salud ambiental</v>
      </c>
      <c r="E1520" s="8" t="s">
        <v>285</v>
      </c>
      <c r="F1520" s="80" t="s">
        <v>289</v>
      </c>
      <c r="G1520" s="80" t="s">
        <v>474</v>
      </c>
      <c r="H1520" s="80" t="s">
        <v>407</v>
      </c>
      <c r="I1520" s="136" t="s">
        <v>504</v>
      </c>
      <c r="J1520" s="136" t="s">
        <v>504</v>
      </c>
      <c r="K1520" s="80" t="s">
        <v>447</v>
      </c>
      <c r="L1520" s="80" t="s">
        <v>522</v>
      </c>
      <c r="M1520" s="8" t="str">
        <f t="shared" si="47"/>
        <v>1962Vigilancia de la salud ambientalSANTA FEJ. SEPTIEMBRE 2025</v>
      </c>
      <c r="N1520" s="127">
        <v>0</v>
      </c>
      <c r="O1520" s="127" cm="1">
        <f t="array" ref="O1520">IFERROR(S1520/Q1520:Q1520,0)</f>
        <v>0</v>
      </c>
      <c r="P1520" s="127"/>
      <c r="Q1520" s="81">
        <v>0</v>
      </c>
      <c r="R1520" s="98"/>
      <c r="S1520" s="99">
        <v>0</v>
      </c>
      <c r="T1520" s="98"/>
      <c r="U1520" s="81">
        <v>0</v>
      </c>
      <c r="V1520" s="98"/>
      <c r="W1520" s="82">
        <v>0</v>
      </c>
    </row>
    <row r="1521" spans="2:23" ht="60" x14ac:dyDescent="0.35">
      <c r="B1521" s="80">
        <v>1970</v>
      </c>
      <c r="C1521" s="91" t="s">
        <v>70</v>
      </c>
      <c r="D1521" s="8" t="str">
        <f t="shared" si="48"/>
        <v>1970Vigilancia de la salud ambiental</v>
      </c>
      <c r="E1521" s="8" t="s">
        <v>285</v>
      </c>
      <c r="F1521" s="80" t="s">
        <v>291</v>
      </c>
      <c r="G1521" s="80" t="s">
        <v>473</v>
      </c>
      <c r="H1521" s="80" t="s">
        <v>406</v>
      </c>
      <c r="I1521" s="136" t="s">
        <v>504</v>
      </c>
      <c r="J1521" s="136" t="s">
        <v>504</v>
      </c>
      <c r="K1521" s="80" t="s">
        <v>442</v>
      </c>
      <c r="L1521" s="80" t="s">
        <v>522</v>
      </c>
      <c r="M1521" s="8" t="str">
        <f t="shared" si="47"/>
        <v>1970Vigilancia de la salud ambientalANTONIO NARIÑOJ. SEPTIEMBRE 2025</v>
      </c>
      <c r="N1521" s="127">
        <v>0</v>
      </c>
      <c r="O1521" s="127" cm="1">
        <f t="array" ref="O1521">IFERROR(S1521/Q1521:Q1521,0)</f>
        <v>0</v>
      </c>
      <c r="P1521" s="127"/>
      <c r="Q1521" s="81">
        <v>0</v>
      </c>
      <c r="R1521" s="98"/>
      <c r="S1521" s="99">
        <v>0</v>
      </c>
      <c r="T1521" s="98"/>
      <c r="U1521" s="81">
        <v>0</v>
      </c>
      <c r="V1521" s="98"/>
      <c r="W1521" s="82">
        <v>0</v>
      </c>
    </row>
    <row r="1522" spans="2:23" ht="48" x14ac:dyDescent="0.35">
      <c r="B1522" s="80">
        <v>1970</v>
      </c>
      <c r="C1522" s="91" t="s">
        <v>70</v>
      </c>
      <c r="D1522" s="8" t="str">
        <f t="shared" si="48"/>
        <v>1970Vigilancia de la salud ambiental</v>
      </c>
      <c r="E1522" s="8" t="s">
        <v>285</v>
      </c>
      <c r="F1522" s="80" t="s">
        <v>291</v>
      </c>
      <c r="G1522" s="80" t="s">
        <v>473</v>
      </c>
      <c r="H1522" s="80" t="s">
        <v>406</v>
      </c>
      <c r="I1522" s="136" t="s">
        <v>504</v>
      </c>
      <c r="J1522" s="136" t="s">
        <v>504</v>
      </c>
      <c r="K1522" s="80" t="s">
        <v>443</v>
      </c>
      <c r="L1522" s="80" t="s">
        <v>522</v>
      </c>
      <c r="M1522" s="8" t="str">
        <f t="shared" si="47"/>
        <v>1970Vigilancia de la salud ambientalCANDELARIAJ. SEPTIEMBRE 2025</v>
      </c>
      <c r="N1522" s="127">
        <v>0</v>
      </c>
      <c r="O1522" s="127" cm="1">
        <f t="array" ref="O1522">IFERROR(S1522/Q1522:Q1522,0)</f>
        <v>0</v>
      </c>
      <c r="P1522" s="127"/>
      <c r="Q1522" s="81">
        <v>0</v>
      </c>
      <c r="R1522" s="98"/>
      <c r="S1522" s="99">
        <v>0</v>
      </c>
      <c r="T1522" s="98"/>
      <c r="U1522" s="81">
        <v>0</v>
      </c>
      <c r="V1522" s="98"/>
      <c r="W1522" s="82">
        <v>0</v>
      </c>
    </row>
    <row r="1523" spans="2:23" ht="57.5" x14ac:dyDescent="0.35">
      <c r="B1523" s="80">
        <v>1971</v>
      </c>
      <c r="C1523" s="91" t="s">
        <v>70</v>
      </c>
      <c r="D1523" s="8" t="str">
        <f t="shared" si="48"/>
        <v>1971Vigilancia de la salud ambiental</v>
      </c>
      <c r="E1523" s="8" t="s">
        <v>285</v>
      </c>
      <c r="F1523" s="80" t="s">
        <v>291</v>
      </c>
      <c r="G1523" s="80" t="s">
        <v>491</v>
      </c>
      <c r="H1523" s="80" t="s">
        <v>406</v>
      </c>
      <c r="I1523" s="136" t="s">
        <v>504</v>
      </c>
      <c r="J1523" s="136" t="s">
        <v>504</v>
      </c>
      <c r="K1523" s="80" t="s">
        <v>447</v>
      </c>
      <c r="L1523" s="80" t="s">
        <v>522</v>
      </c>
      <c r="M1523" s="8" t="str">
        <f t="shared" si="47"/>
        <v>1971Vigilancia de la salud ambientalSANTA FEJ. SEPTIEMBRE 2025</v>
      </c>
      <c r="N1523" s="127">
        <v>0</v>
      </c>
      <c r="O1523" s="127" cm="1">
        <f t="array" ref="O1523">IFERROR(S1523/Q1523:Q1523,0)</f>
        <v>0</v>
      </c>
      <c r="P1523" s="127"/>
      <c r="Q1523" s="81">
        <v>0</v>
      </c>
      <c r="R1523" s="98"/>
      <c r="S1523" s="99">
        <v>0</v>
      </c>
      <c r="T1523" s="98"/>
      <c r="U1523" s="81">
        <v>0</v>
      </c>
      <c r="V1523" s="98"/>
      <c r="W1523" s="82">
        <v>0</v>
      </c>
    </row>
    <row r="1524" spans="2:23" ht="57.5" x14ac:dyDescent="0.35">
      <c r="B1524" s="80">
        <v>1971</v>
      </c>
      <c r="C1524" s="91" t="s">
        <v>70</v>
      </c>
      <c r="D1524" s="8" t="str">
        <f t="shared" si="48"/>
        <v>1971Vigilancia de la salud ambiental</v>
      </c>
      <c r="E1524" s="8" t="s">
        <v>285</v>
      </c>
      <c r="F1524" s="80" t="s">
        <v>291</v>
      </c>
      <c r="G1524" s="80" t="s">
        <v>491</v>
      </c>
      <c r="H1524" s="80" t="s">
        <v>406</v>
      </c>
      <c r="I1524" s="136" t="s">
        <v>504</v>
      </c>
      <c r="J1524" s="136" t="s">
        <v>504</v>
      </c>
      <c r="K1524" s="80" t="s">
        <v>446</v>
      </c>
      <c r="L1524" s="80" t="s">
        <v>522</v>
      </c>
      <c r="M1524" s="8" t="str">
        <f t="shared" si="47"/>
        <v>1971Vigilancia de la salud ambientalSAN CRISTOBALJ. SEPTIEMBRE 2025</v>
      </c>
      <c r="N1524" s="127">
        <v>0</v>
      </c>
      <c r="O1524" s="127" cm="1">
        <f t="array" ref="O1524">IFERROR(S1524/Q1524:Q1524,0)</f>
        <v>0</v>
      </c>
      <c r="P1524" s="127"/>
      <c r="Q1524" s="81">
        <v>0</v>
      </c>
      <c r="R1524" s="98"/>
      <c r="S1524" s="99">
        <v>0</v>
      </c>
      <c r="T1524" s="98"/>
      <c r="U1524" s="81">
        <v>0</v>
      </c>
      <c r="V1524" s="98"/>
      <c r="W1524" s="82">
        <v>0</v>
      </c>
    </row>
    <row r="1525" spans="2:23" ht="46" x14ac:dyDescent="0.35">
      <c r="B1525" s="80">
        <v>1972</v>
      </c>
      <c r="C1525" s="91" t="s">
        <v>70</v>
      </c>
      <c r="D1525" s="8" t="str">
        <f t="shared" si="48"/>
        <v>1972Vigilancia de la salud ambiental</v>
      </c>
      <c r="E1525" s="8" t="s">
        <v>285</v>
      </c>
      <c r="F1525" s="80" t="s">
        <v>291</v>
      </c>
      <c r="G1525" s="80" t="s">
        <v>476</v>
      </c>
      <c r="H1525" s="80" t="s">
        <v>406</v>
      </c>
      <c r="I1525" s="136" t="s">
        <v>504</v>
      </c>
      <c r="J1525" s="136" t="s">
        <v>504</v>
      </c>
      <c r="K1525" s="80" t="s">
        <v>447</v>
      </c>
      <c r="L1525" s="80" t="s">
        <v>522</v>
      </c>
      <c r="M1525" s="8" t="str">
        <f t="shared" si="47"/>
        <v>1972Vigilancia de la salud ambientalSANTA FEJ. SEPTIEMBRE 2025</v>
      </c>
      <c r="N1525" s="127">
        <v>0</v>
      </c>
      <c r="O1525" s="127" cm="1">
        <f t="array" ref="O1525">IFERROR(S1525/Q1525:Q1525,0)</f>
        <v>0</v>
      </c>
      <c r="P1525" s="127"/>
      <c r="Q1525" s="81">
        <v>0</v>
      </c>
      <c r="R1525" s="98"/>
      <c r="S1525" s="99">
        <v>0</v>
      </c>
      <c r="T1525" s="98"/>
      <c r="U1525" s="81">
        <v>0</v>
      </c>
      <c r="V1525" s="98"/>
      <c r="W1525" s="82">
        <v>0</v>
      </c>
    </row>
    <row r="1526" spans="2:23" ht="48" x14ac:dyDescent="0.35">
      <c r="B1526" s="80">
        <v>1972</v>
      </c>
      <c r="C1526" s="91" t="s">
        <v>70</v>
      </c>
      <c r="D1526" s="8" t="str">
        <f t="shared" si="48"/>
        <v>1972Vigilancia de la salud ambiental</v>
      </c>
      <c r="E1526" s="8" t="s">
        <v>285</v>
      </c>
      <c r="F1526" s="80" t="s">
        <v>291</v>
      </c>
      <c r="G1526" s="80" t="s">
        <v>476</v>
      </c>
      <c r="H1526" s="80" t="s">
        <v>406</v>
      </c>
      <c r="I1526" s="136" t="s">
        <v>504</v>
      </c>
      <c r="J1526" s="136" t="s">
        <v>504</v>
      </c>
      <c r="K1526" s="80" t="s">
        <v>444</v>
      </c>
      <c r="L1526" s="80" t="s">
        <v>522</v>
      </c>
      <c r="M1526" s="8" t="str">
        <f t="shared" si="47"/>
        <v>1972Vigilancia de la salud ambientalMARTIRESJ. SEPTIEMBRE 2025</v>
      </c>
      <c r="N1526" s="127">
        <v>0</v>
      </c>
      <c r="O1526" s="127" cm="1">
        <f t="array" ref="O1526">IFERROR(S1526/Q1526:Q1526,0)</f>
        <v>0</v>
      </c>
      <c r="P1526" s="127"/>
      <c r="Q1526" s="81">
        <v>0</v>
      </c>
      <c r="R1526" s="98"/>
      <c r="S1526" s="99">
        <v>0</v>
      </c>
      <c r="T1526" s="98"/>
      <c r="U1526" s="81">
        <v>0</v>
      </c>
      <c r="V1526" s="98"/>
      <c r="W1526" s="82">
        <v>0</v>
      </c>
    </row>
    <row r="1527" spans="2:23" ht="60" x14ac:dyDescent="0.35">
      <c r="B1527" s="80">
        <v>1972</v>
      </c>
      <c r="C1527" s="91" t="s">
        <v>70</v>
      </c>
      <c r="D1527" s="8" t="str">
        <f t="shared" si="48"/>
        <v>1972Vigilancia de la salud ambiental</v>
      </c>
      <c r="E1527" s="8" t="s">
        <v>285</v>
      </c>
      <c r="F1527" s="80" t="s">
        <v>291</v>
      </c>
      <c r="G1527" s="80" t="s">
        <v>476</v>
      </c>
      <c r="H1527" s="80" t="s">
        <v>406</v>
      </c>
      <c r="I1527" s="136" t="s">
        <v>504</v>
      </c>
      <c r="J1527" s="136" t="s">
        <v>504</v>
      </c>
      <c r="K1527" s="80" t="s">
        <v>442</v>
      </c>
      <c r="L1527" s="80" t="s">
        <v>522</v>
      </c>
      <c r="M1527" s="8" t="str">
        <f t="shared" si="47"/>
        <v>1972Vigilancia de la salud ambientalANTONIO NARIÑOJ. SEPTIEMBRE 2025</v>
      </c>
      <c r="N1527" s="127">
        <v>0</v>
      </c>
      <c r="O1527" s="127" cm="1">
        <f t="array" ref="O1527">IFERROR(S1527/Q1527:Q1527,0)</f>
        <v>0</v>
      </c>
      <c r="P1527" s="127"/>
      <c r="Q1527" s="81">
        <v>0</v>
      </c>
      <c r="R1527" s="98"/>
      <c r="S1527" s="99">
        <v>0</v>
      </c>
      <c r="T1527" s="98"/>
      <c r="U1527" s="81">
        <v>0</v>
      </c>
      <c r="V1527" s="98"/>
      <c r="W1527" s="82">
        <v>0</v>
      </c>
    </row>
    <row r="1528" spans="2:23" ht="48" x14ac:dyDescent="0.35">
      <c r="B1528" s="80">
        <v>1974</v>
      </c>
      <c r="C1528" s="91" t="s">
        <v>70</v>
      </c>
      <c r="D1528" s="8" t="str">
        <f t="shared" si="48"/>
        <v>1974Vigilancia de la salud ambiental</v>
      </c>
      <c r="E1528" s="8" t="s">
        <v>285</v>
      </c>
      <c r="F1528" s="80" t="s">
        <v>291</v>
      </c>
      <c r="G1528" s="80" t="s">
        <v>477</v>
      </c>
      <c r="H1528" s="80" t="s">
        <v>406</v>
      </c>
      <c r="I1528" s="136" t="s">
        <v>504</v>
      </c>
      <c r="J1528" s="136" t="s">
        <v>504</v>
      </c>
      <c r="K1528" s="80" t="s">
        <v>444</v>
      </c>
      <c r="L1528" s="80" t="s">
        <v>522</v>
      </c>
      <c r="M1528" s="8" t="str">
        <f t="shared" si="47"/>
        <v>1974Vigilancia de la salud ambientalMARTIRESJ. SEPTIEMBRE 2025</v>
      </c>
      <c r="N1528" s="127">
        <v>0</v>
      </c>
      <c r="O1528" s="127" cm="1">
        <f t="array" ref="O1528">IFERROR(S1528/Q1528:Q1528,0)</f>
        <v>0</v>
      </c>
      <c r="P1528" s="127"/>
      <c r="Q1528" s="81">
        <v>0</v>
      </c>
      <c r="R1528" s="98"/>
      <c r="S1528" s="99">
        <v>0</v>
      </c>
      <c r="T1528" s="98"/>
      <c r="U1528" s="81">
        <v>0</v>
      </c>
      <c r="V1528" s="98"/>
      <c r="W1528" s="82">
        <v>0</v>
      </c>
    </row>
    <row r="1529" spans="2:23" ht="60" x14ac:dyDescent="0.35">
      <c r="B1529" s="80">
        <v>1980</v>
      </c>
      <c r="C1529" s="91" t="s">
        <v>70</v>
      </c>
      <c r="D1529" s="8" t="str">
        <f t="shared" si="48"/>
        <v>1980Vigilancia de la salud ambiental</v>
      </c>
      <c r="E1529" s="8" t="s">
        <v>285</v>
      </c>
      <c r="F1529" s="80" t="s">
        <v>293</v>
      </c>
      <c r="G1529" s="80" t="s">
        <v>332</v>
      </c>
      <c r="H1529" s="80" t="s">
        <v>409</v>
      </c>
      <c r="I1529" s="136" t="s">
        <v>504</v>
      </c>
      <c r="J1529" s="136" t="s">
        <v>504</v>
      </c>
      <c r="K1529" s="80" t="s">
        <v>442</v>
      </c>
      <c r="L1529" s="80" t="s">
        <v>522</v>
      </c>
      <c r="M1529" s="8" t="str">
        <f t="shared" si="47"/>
        <v>1980Vigilancia de la salud ambientalANTONIO NARIÑOJ. SEPTIEMBRE 2025</v>
      </c>
      <c r="N1529" s="127">
        <v>0</v>
      </c>
      <c r="O1529" s="127" cm="1">
        <f t="array" ref="O1529">IFERROR(S1529/Q1529:Q1529,0)</f>
        <v>0</v>
      </c>
      <c r="P1529" s="127"/>
      <c r="Q1529" s="81">
        <v>0</v>
      </c>
      <c r="R1529" s="98"/>
      <c r="S1529" s="99">
        <v>0</v>
      </c>
      <c r="T1529" s="98"/>
      <c r="U1529" s="81">
        <v>0</v>
      </c>
      <c r="V1529" s="98"/>
      <c r="W1529" s="82">
        <v>0</v>
      </c>
    </row>
    <row r="1530" spans="2:23" ht="48" x14ac:dyDescent="0.35">
      <c r="B1530" s="80">
        <v>1981</v>
      </c>
      <c r="C1530" s="91" t="s">
        <v>70</v>
      </c>
      <c r="D1530" s="8" t="str">
        <f t="shared" si="48"/>
        <v>1981Vigilancia de la salud ambiental</v>
      </c>
      <c r="E1530" s="8" t="s">
        <v>285</v>
      </c>
      <c r="F1530" s="80" t="s">
        <v>293</v>
      </c>
      <c r="G1530" s="80" t="s">
        <v>335</v>
      </c>
      <c r="H1530" s="80" t="s">
        <v>409</v>
      </c>
      <c r="I1530" s="136" t="s">
        <v>504</v>
      </c>
      <c r="J1530" s="136" t="s">
        <v>504</v>
      </c>
      <c r="K1530" s="80" t="s">
        <v>446</v>
      </c>
      <c r="L1530" s="80" t="s">
        <v>522</v>
      </c>
      <c r="M1530" s="8" t="str">
        <f t="shared" si="47"/>
        <v>1981Vigilancia de la salud ambientalSAN CRISTOBALJ. SEPTIEMBRE 2025</v>
      </c>
      <c r="N1530" s="127">
        <v>0</v>
      </c>
      <c r="O1530" s="127" cm="1">
        <f t="array" ref="O1530">IFERROR(S1530/Q1530:Q1530,0)</f>
        <v>0</v>
      </c>
      <c r="P1530" s="127"/>
      <c r="Q1530" s="81">
        <v>0</v>
      </c>
      <c r="R1530" s="98"/>
      <c r="S1530" s="99">
        <v>0</v>
      </c>
      <c r="T1530" s="98"/>
      <c r="U1530" s="81">
        <v>0</v>
      </c>
      <c r="V1530" s="98"/>
      <c r="W1530" s="82">
        <v>0</v>
      </c>
    </row>
    <row r="1531" spans="2:23" ht="48" x14ac:dyDescent="0.35">
      <c r="B1531" s="80">
        <v>1982</v>
      </c>
      <c r="C1531" s="91" t="s">
        <v>70</v>
      </c>
      <c r="D1531" s="8" t="str">
        <f t="shared" si="48"/>
        <v>1982Vigilancia de la salud ambiental</v>
      </c>
      <c r="E1531" s="8" t="s">
        <v>285</v>
      </c>
      <c r="F1531" s="80" t="s">
        <v>293</v>
      </c>
      <c r="G1531" s="80" t="s">
        <v>336</v>
      </c>
      <c r="H1531" s="80" t="s">
        <v>409</v>
      </c>
      <c r="I1531" s="136" t="s">
        <v>504</v>
      </c>
      <c r="J1531" s="136" t="s">
        <v>504</v>
      </c>
      <c r="K1531" s="80" t="s">
        <v>444</v>
      </c>
      <c r="L1531" s="80" t="s">
        <v>522</v>
      </c>
      <c r="M1531" s="8" t="str">
        <f t="shared" si="47"/>
        <v>1982Vigilancia de la salud ambientalMARTIRESJ. SEPTIEMBRE 2025</v>
      </c>
      <c r="N1531" s="127">
        <v>0</v>
      </c>
      <c r="O1531" s="127" cm="1">
        <f t="array" ref="O1531">IFERROR(S1531/Q1531:Q1531,0)</f>
        <v>0</v>
      </c>
      <c r="P1531" s="127"/>
      <c r="Q1531" s="81">
        <v>0</v>
      </c>
      <c r="R1531" s="98"/>
      <c r="S1531" s="99">
        <v>0</v>
      </c>
      <c r="T1531" s="98"/>
      <c r="U1531" s="81">
        <v>0</v>
      </c>
      <c r="V1531" s="98"/>
      <c r="W1531" s="82">
        <v>0</v>
      </c>
    </row>
    <row r="1532" spans="2:23" ht="60" x14ac:dyDescent="0.35">
      <c r="B1532" s="80">
        <v>1992</v>
      </c>
      <c r="C1532" s="91" t="s">
        <v>70</v>
      </c>
      <c r="D1532" s="8" t="str">
        <f t="shared" si="48"/>
        <v>1992Vigilancia de la salud ambiental</v>
      </c>
      <c r="E1532" s="8" t="s">
        <v>285</v>
      </c>
      <c r="F1532" s="80" t="s">
        <v>293</v>
      </c>
      <c r="G1532" s="80" t="s">
        <v>332</v>
      </c>
      <c r="H1532" s="80" t="s">
        <v>409</v>
      </c>
      <c r="I1532" s="136" t="s">
        <v>504</v>
      </c>
      <c r="J1532" s="136" t="s">
        <v>504</v>
      </c>
      <c r="K1532" s="80" t="s">
        <v>442</v>
      </c>
      <c r="L1532" s="80" t="s">
        <v>522</v>
      </c>
      <c r="M1532" s="8" t="str">
        <f t="shared" si="47"/>
        <v>1992Vigilancia de la salud ambientalANTONIO NARIÑOJ. SEPTIEMBRE 2025</v>
      </c>
      <c r="N1532" s="127">
        <v>0</v>
      </c>
      <c r="O1532" s="127" cm="1">
        <f t="array" ref="O1532">IFERROR(S1532/Q1532:Q1532,0)</f>
        <v>0</v>
      </c>
      <c r="P1532" s="127"/>
      <c r="Q1532" s="81">
        <v>0</v>
      </c>
      <c r="R1532" s="98"/>
      <c r="S1532" s="99">
        <v>0</v>
      </c>
      <c r="T1532" s="98"/>
      <c r="U1532" s="81">
        <v>0</v>
      </c>
      <c r="V1532" s="98"/>
      <c r="W1532" s="82">
        <v>0</v>
      </c>
    </row>
    <row r="1533" spans="2:23" ht="48" x14ac:dyDescent="0.35">
      <c r="B1533" s="80">
        <v>1993</v>
      </c>
      <c r="C1533" s="91" t="s">
        <v>70</v>
      </c>
      <c r="D1533" s="8" t="str">
        <f t="shared" si="48"/>
        <v>1993Vigilancia de la salud ambiental</v>
      </c>
      <c r="E1533" s="8" t="s">
        <v>285</v>
      </c>
      <c r="F1533" s="80" t="s">
        <v>293</v>
      </c>
      <c r="G1533" s="80" t="s">
        <v>333</v>
      </c>
      <c r="H1533" s="80" t="s">
        <v>409</v>
      </c>
      <c r="I1533" s="136" t="s">
        <v>504</v>
      </c>
      <c r="J1533" s="136" t="s">
        <v>504</v>
      </c>
      <c r="K1533" s="80" t="s">
        <v>444</v>
      </c>
      <c r="L1533" s="80" t="s">
        <v>522</v>
      </c>
      <c r="M1533" s="8" t="str">
        <f t="shared" si="47"/>
        <v>1993Vigilancia de la salud ambientalMARTIRESJ. SEPTIEMBRE 2025</v>
      </c>
      <c r="N1533" s="127">
        <v>0</v>
      </c>
      <c r="O1533" s="127" cm="1">
        <f t="array" ref="O1533">IFERROR(S1533/Q1533:Q1533,0)</f>
        <v>0</v>
      </c>
      <c r="P1533" s="127"/>
      <c r="Q1533" s="81">
        <v>0</v>
      </c>
      <c r="R1533" s="98"/>
      <c r="S1533" s="99">
        <v>0</v>
      </c>
      <c r="T1533" s="98"/>
      <c r="U1533" s="81">
        <v>0</v>
      </c>
      <c r="V1533" s="98"/>
      <c r="W1533" s="82">
        <v>0</v>
      </c>
    </row>
    <row r="1534" spans="2:23" ht="48" x14ac:dyDescent="0.35">
      <c r="B1534" s="80">
        <v>1996</v>
      </c>
      <c r="C1534" s="91" t="s">
        <v>70</v>
      </c>
      <c r="D1534" s="8" t="str">
        <f t="shared" si="48"/>
        <v>1996Vigilancia de la salud ambiental</v>
      </c>
      <c r="E1534" s="8" t="s">
        <v>285</v>
      </c>
      <c r="F1534" s="80" t="s">
        <v>293</v>
      </c>
      <c r="G1534" s="80" t="s">
        <v>335</v>
      </c>
      <c r="H1534" s="80" t="s">
        <v>409</v>
      </c>
      <c r="I1534" s="136" t="s">
        <v>504</v>
      </c>
      <c r="J1534" s="136" t="s">
        <v>504</v>
      </c>
      <c r="K1534" s="80" t="s">
        <v>446</v>
      </c>
      <c r="L1534" s="80" t="s">
        <v>522</v>
      </c>
      <c r="M1534" s="8" t="str">
        <f t="shared" si="47"/>
        <v>1996Vigilancia de la salud ambientalSAN CRISTOBALJ. SEPTIEMBRE 2025</v>
      </c>
      <c r="N1534" s="127">
        <v>0</v>
      </c>
      <c r="O1534" s="127" cm="1">
        <f t="array" ref="O1534">IFERROR(S1534/Q1534:Q1534,0)</f>
        <v>0</v>
      </c>
      <c r="P1534" s="127"/>
      <c r="Q1534" s="81">
        <v>0</v>
      </c>
      <c r="R1534" s="98"/>
      <c r="S1534" s="99">
        <v>0</v>
      </c>
      <c r="T1534" s="98"/>
      <c r="U1534" s="81">
        <v>0</v>
      </c>
      <c r="V1534" s="98"/>
      <c r="W1534" s="82">
        <v>0</v>
      </c>
    </row>
    <row r="1535" spans="2:23" ht="46" x14ac:dyDescent="0.35">
      <c r="B1535" s="80">
        <v>1998</v>
      </c>
      <c r="C1535" s="91" t="s">
        <v>70</v>
      </c>
      <c r="D1535" s="8" t="str">
        <f t="shared" si="48"/>
        <v>1998Vigilancia de la salud ambiental</v>
      </c>
      <c r="E1535" s="8" t="s">
        <v>285</v>
      </c>
      <c r="F1535" s="80" t="s">
        <v>293</v>
      </c>
      <c r="G1535" s="80" t="s">
        <v>378</v>
      </c>
      <c r="H1535" s="80" t="s">
        <v>409</v>
      </c>
      <c r="I1535" s="136" t="s">
        <v>504</v>
      </c>
      <c r="J1535" s="136" t="s">
        <v>504</v>
      </c>
      <c r="K1535" s="80" t="s">
        <v>447</v>
      </c>
      <c r="L1535" s="80" t="s">
        <v>522</v>
      </c>
      <c r="M1535" s="8" t="str">
        <f t="shared" si="47"/>
        <v>1998Vigilancia de la salud ambientalSANTA FEJ. SEPTIEMBRE 2025</v>
      </c>
      <c r="N1535" s="127">
        <v>0</v>
      </c>
      <c r="O1535" s="127" cm="1">
        <f t="array" ref="O1535">IFERROR(S1535/Q1535:Q1535,0)</f>
        <v>0</v>
      </c>
      <c r="P1535" s="127"/>
      <c r="Q1535" s="81">
        <v>0</v>
      </c>
      <c r="R1535" s="98"/>
      <c r="S1535" s="99">
        <v>0</v>
      </c>
      <c r="T1535" s="98"/>
      <c r="U1535" s="81">
        <v>0</v>
      </c>
      <c r="V1535" s="98"/>
      <c r="W1535" s="82">
        <v>0</v>
      </c>
    </row>
    <row r="1536" spans="2:23" ht="48" x14ac:dyDescent="0.35">
      <c r="B1536" s="80">
        <v>1999</v>
      </c>
      <c r="C1536" s="91" t="s">
        <v>70</v>
      </c>
      <c r="D1536" s="8" t="str">
        <f t="shared" si="48"/>
        <v>1999Vigilancia de la salud ambiental</v>
      </c>
      <c r="E1536" s="8" t="s">
        <v>285</v>
      </c>
      <c r="F1536" s="80" t="s">
        <v>293</v>
      </c>
      <c r="G1536" s="80" t="s">
        <v>336</v>
      </c>
      <c r="H1536" s="80" t="s">
        <v>409</v>
      </c>
      <c r="I1536" s="136" t="s">
        <v>504</v>
      </c>
      <c r="J1536" s="136" t="s">
        <v>504</v>
      </c>
      <c r="K1536" s="80" t="s">
        <v>444</v>
      </c>
      <c r="L1536" s="80" t="s">
        <v>522</v>
      </c>
      <c r="M1536" s="8" t="str">
        <f t="shared" si="47"/>
        <v>1999Vigilancia de la salud ambientalMARTIRESJ. SEPTIEMBRE 2025</v>
      </c>
      <c r="N1536" s="127">
        <v>0</v>
      </c>
      <c r="O1536" s="127" cm="1">
        <f t="array" ref="O1536">IFERROR(S1536/Q1536:Q1536,0)</f>
        <v>0</v>
      </c>
      <c r="P1536" s="127"/>
      <c r="Q1536" s="81">
        <v>0</v>
      </c>
      <c r="R1536" s="98"/>
      <c r="S1536" s="99">
        <v>0</v>
      </c>
      <c r="T1536" s="98"/>
      <c r="U1536" s="81">
        <v>0</v>
      </c>
      <c r="V1536" s="98"/>
      <c r="W1536" s="82">
        <v>0</v>
      </c>
    </row>
    <row r="1537" spans="2:23" ht="126.5" x14ac:dyDescent="0.35">
      <c r="B1537" s="80">
        <v>2002</v>
      </c>
      <c r="C1537" s="91" t="s">
        <v>70</v>
      </c>
      <c r="D1537" s="8" t="str">
        <f t="shared" si="48"/>
        <v>2002Vigilancia de la salud ambiental</v>
      </c>
      <c r="E1537" s="8" t="s">
        <v>285</v>
      </c>
      <c r="F1537" s="80" t="s">
        <v>294</v>
      </c>
      <c r="G1537" s="80" t="s">
        <v>479</v>
      </c>
      <c r="H1537" s="80" t="s">
        <v>413</v>
      </c>
      <c r="I1537" s="136" t="s">
        <v>504</v>
      </c>
      <c r="J1537" s="136" t="s">
        <v>504</v>
      </c>
      <c r="K1537" s="80" t="s">
        <v>442</v>
      </c>
      <c r="L1537" s="80" t="s">
        <v>522</v>
      </c>
      <c r="M1537" s="8" t="str">
        <f t="shared" si="47"/>
        <v>2002Vigilancia de la salud ambientalANTONIO NARIÑOJ. SEPTIEMBRE 2025</v>
      </c>
      <c r="N1537" s="127">
        <v>0</v>
      </c>
      <c r="O1537" s="127" cm="1">
        <f t="array" ref="O1537">IFERROR(S1537/Q1537:Q1537,0)</f>
        <v>3615949</v>
      </c>
      <c r="P1537" s="127"/>
      <c r="Q1537" s="81">
        <v>2</v>
      </c>
      <c r="R1537" s="98"/>
      <c r="S1537" s="99">
        <v>7231898</v>
      </c>
      <c r="T1537" s="98"/>
      <c r="U1537" s="81">
        <v>2</v>
      </c>
      <c r="V1537" s="98"/>
      <c r="W1537" s="82">
        <v>7231898</v>
      </c>
    </row>
    <row r="1538" spans="2:23" ht="126.5" x14ac:dyDescent="0.35">
      <c r="B1538" s="80">
        <v>2002</v>
      </c>
      <c r="C1538" s="91" t="s">
        <v>70</v>
      </c>
      <c r="D1538" s="8" t="str">
        <f t="shared" si="48"/>
        <v>2002Vigilancia de la salud ambiental</v>
      </c>
      <c r="E1538" s="8" t="s">
        <v>285</v>
      </c>
      <c r="F1538" s="80" t="s">
        <v>294</v>
      </c>
      <c r="G1538" s="80" t="s">
        <v>479</v>
      </c>
      <c r="H1538" s="80" t="s">
        <v>413</v>
      </c>
      <c r="I1538" s="136" t="s">
        <v>504</v>
      </c>
      <c r="J1538" s="136" t="s">
        <v>504</v>
      </c>
      <c r="K1538" s="80" t="s">
        <v>443</v>
      </c>
      <c r="L1538" s="80" t="s">
        <v>522</v>
      </c>
      <c r="M1538" s="8" t="str">
        <f t="shared" si="47"/>
        <v>2002Vigilancia de la salud ambientalCANDELARIAJ. SEPTIEMBRE 2025</v>
      </c>
      <c r="N1538" s="127">
        <v>0</v>
      </c>
      <c r="O1538" s="127" cm="1">
        <f t="array" ref="O1538">IFERROR(S1538/Q1538:Q1538,0)</f>
        <v>3615949</v>
      </c>
      <c r="P1538" s="127"/>
      <c r="Q1538" s="81">
        <v>2</v>
      </c>
      <c r="R1538" s="98"/>
      <c r="S1538" s="99">
        <v>7231898</v>
      </c>
      <c r="T1538" s="98"/>
      <c r="U1538" s="81">
        <v>2</v>
      </c>
      <c r="V1538" s="98"/>
      <c r="W1538" s="82">
        <v>7231898</v>
      </c>
    </row>
    <row r="1539" spans="2:23" ht="149.5" x14ac:dyDescent="0.35">
      <c r="B1539" s="80">
        <v>2003</v>
      </c>
      <c r="C1539" s="91" t="s">
        <v>70</v>
      </c>
      <c r="D1539" s="8" t="str">
        <f t="shared" si="48"/>
        <v>2003Vigilancia de la salud ambiental</v>
      </c>
      <c r="E1539" s="8" t="s">
        <v>285</v>
      </c>
      <c r="F1539" s="80" t="s">
        <v>294</v>
      </c>
      <c r="G1539" s="80" t="s">
        <v>377</v>
      </c>
      <c r="H1539" s="80" t="s">
        <v>413</v>
      </c>
      <c r="I1539" s="136" t="s">
        <v>504</v>
      </c>
      <c r="J1539" s="136" t="s">
        <v>504</v>
      </c>
      <c r="K1539" s="80" t="s">
        <v>446</v>
      </c>
      <c r="L1539" s="80" t="s">
        <v>522</v>
      </c>
      <c r="M1539" s="8" t="str">
        <f t="shared" ref="M1539:M1595" si="49">+D1539&amp;K1539&amp;L1539</f>
        <v>2003Vigilancia de la salud ambientalSAN CRISTOBALJ. SEPTIEMBRE 2025</v>
      </c>
      <c r="N1539" s="127">
        <v>0</v>
      </c>
      <c r="O1539" s="127" cm="1">
        <f t="array" ref="O1539">IFERROR(S1539/Q1539:Q1539,0)</f>
        <v>0</v>
      </c>
      <c r="P1539" s="127"/>
      <c r="Q1539" s="81">
        <v>0</v>
      </c>
      <c r="R1539" s="98"/>
      <c r="S1539" s="99">
        <v>0</v>
      </c>
      <c r="T1539" s="98"/>
      <c r="U1539" s="81">
        <v>0</v>
      </c>
      <c r="V1539" s="98"/>
      <c r="W1539" s="82">
        <v>0</v>
      </c>
    </row>
    <row r="1540" spans="2:23" ht="46" x14ac:dyDescent="0.35">
      <c r="B1540" s="80">
        <v>2007</v>
      </c>
      <c r="C1540" s="91" t="s">
        <v>70</v>
      </c>
      <c r="D1540" s="8" t="str">
        <f t="shared" ref="D1540:D1603" si="50">+B1540&amp;C1540</f>
        <v>2007Vigilancia de la salud ambiental</v>
      </c>
      <c r="E1540" s="8" t="s">
        <v>285</v>
      </c>
      <c r="F1540" s="80" t="s">
        <v>291</v>
      </c>
      <c r="G1540" s="80" t="s">
        <v>469</v>
      </c>
      <c r="H1540" s="80" t="s">
        <v>407</v>
      </c>
      <c r="I1540" s="136" t="s">
        <v>504</v>
      </c>
      <c r="J1540" s="136" t="s">
        <v>504</v>
      </c>
      <c r="K1540" s="80" t="s">
        <v>447</v>
      </c>
      <c r="L1540" s="80" t="s">
        <v>522</v>
      </c>
      <c r="M1540" s="8" t="str">
        <f t="shared" si="49"/>
        <v>2007Vigilancia de la salud ambientalSANTA FEJ. SEPTIEMBRE 2025</v>
      </c>
      <c r="N1540" s="127">
        <v>0</v>
      </c>
      <c r="O1540" s="127" cm="1">
        <f t="array" ref="O1540">IFERROR(S1540/Q1540:Q1540,0)</f>
        <v>0</v>
      </c>
      <c r="P1540" s="127"/>
      <c r="Q1540" s="81">
        <v>0</v>
      </c>
      <c r="R1540" s="98"/>
      <c r="S1540" s="99">
        <v>0</v>
      </c>
      <c r="T1540" s="98"/>
      <c r="U1540" s="81">
        <v>0</v>
      </c>
      <c r="V1540" s="98"/>
      <c r="W1540" s="82">
        <v>0</v>
      </c>
    </row>
    <row r="1541" spans="2:23" ht="48" x14ac:dyDescent="0.35">
      <c r="B1541" s="80">
        <v>2008</v>
      </c>
      <c r="C1541" s="91" t="s">
        <v>70</v>
      </c>
      <c r="D1541" s="8" t="str">
        <f t="shared" si="50"/>
        <v>2008Vigilancia de la salud ambiental</v>
      </c>
      <c r="E1541" s="8" t="s">
        <v>285</v>
      </c>
      <c r="F1541" s="80" t="s">
        <v>291</v>
      </c>
      <c r="G1541" s="80" t="s">
        <v>470</v>
      </c>
      <c r="H1541" s="80" t="s">
        <v>406</v>
      </c>
      <c r="I1541" s="136" t="s">
        <v>504</v>
      </c>
      <c r="J1541" s="136" t="s">
        <v>504</v>
      </c>
      <c r="K1541" s="80" t="s">
        <v>444</v>
      </c>
      <c r="L1541" s="80" t="s">
        <v>522</v>
      </c>
      <c r="M1541" s="8" t="str">
        <f t="shared" si="49"/>
        <v>2008Vigilancia de la salud ambientalMARTIRESJ. SEPTIEMBRE 2025</v>
      </c>
      <c r="N1541" s="127">
        <v>0</v>
      </c>
      <c r="O1541" s="127" cm="1">
        <f t="array" ref="O1541">IFERROR(S1541/Q1541:Q1541,0)</f>
        <v>0</v>
      </c>
      <c r="P1541" s="127"/>
      <c r="Q1541" s="81">
        <v>0</v>
      </c>
      <c r="R1541" s="98"/>
      <c r="S1541" s="99">
        <v>0</v>
      </c>
      <c r="T1541" s="98"/>
      <c r="U1541" s="81">
        <v>0</v>
      </c>
      <c r="V1541" s="98"/>
      <c r="W1541" s="82">
        <v>0</v>
      </c>
    </row>
    <row r="1542" spans="2:23" ht="60" x14ac:dyDescent="0.35">
      <c r="B1542" s="80">
        <v>2012</v>
      </c>
      <c r="C1542" s="91" t="s">
        <v>70</v>
      </c>
      <c r="D1542" s="8" t="str">
        <f t="shared" si="50"/>
        <v>2012Vigilancia de la salud ambiental</v>
      </c>
      <c r="E1542" s="8" t="s">
        <v>285</v>
      </c>
      <c r="F1542" s="80" t="s">
        <v>291</v>
      </c>
      <c r="G1542" s="80" t="s">
        <v>473</v>
      </c>
      <c r="H1542" s="80" t="s">
        <v>406</v>
      </c>
      <c r="I1542" s="136" t="s">
        <v>504</v>
      </c>
      <c r="J1542" s="136" t="s">
        <v>504</v>
      </c>
      <c r="K1542" s="80" t="s">
        <v>442</v>
      </c>
      <c r="L1542" s="80" t="s">
        <v>522</v>
      </c>
      <c r="M1542" s="8" t="str">
        <f t="shared" si="49"/>
        <v>2012Vigilancia de la salud ambientalANTONIO NARIÑOJ. SEPTIEMBRE 2025</v>
      </c>
      <c r="N1542" s="127">
        <v>0</v>
      </c>
      <c r="O1542" s="127" cm="1">
        <f t="array" ref="O1542">IFERROR(S1542/Q1542:Q1542,0)</f>
        <v>0</v>
      </c>
      <c r="P1542" s="127"/>
      <c r="Q1542" s="81">
        <v>0</v>
      </c>
      <c r="R1542" s="98"/>
      <c r="S1542" s="99">
        <v>0</v>
      </c>
      <c r="T1542" s="98"/>
      <c r="U1542" s="81">
        <v>0</v>
      </c>
      <c r="V1542" s="98"/>
      <c r="W1542" s="82">
        <v>0</v>
      </c>
    </row>
    <row r="1543" spans="2:23" ht="48" x14ac:dyDescent="0.35">
      <c r="B1543" s="80">
        <v>2012</v>
      </c>
      <c r="C1543" s="91" t="s">
        <v>70</v>
      </c>
      <c r="D1543" s="8" t="str">
        <f t="shared" si="50"/>
        <v>2012Vigilancia de la salud ambiental</v>
      </c>
      <c r="E1543" s="8" t="s">
        <v>285</v>
      </c>
      <c r="F1543" s="80" t="s">
        <v>291</v>
      </c>
      <c r="G1543" s="80" t="s">
        <v>473</v>
      </c>
      <c r="H1543" s="80" t="s">
        <v>406</v>
      </c>
      <c r="I1543" s="136" t="s">
        <v>504</v>
      </c>
      <c r="J1543" s="136" t="s">
        <v>504</v>
      </c>
      <c r="K1543" s="80" t="s">
        <v>443</v>
      </c>
      <c r="L1543" s="80" t="s">
        <v>522</v>
      </c>
      <c r="M1543" s="8" t="str">
        <f t="shared" si="49"/>
        <v>2012Vigilancia de la salud ambientalCANDELARIAJ. SEPTIEMBRE 2025</v>
      </c>
      <c r="N1543" s="127">
        <v>0</v>
      </c>
      <c r="O1543" s="127" cm="1">
        <f t="array" ref="O1543">IFERROR(S1543/Q1543:Q1543,0)</f>
        <v>0</v>
      </c>
      <c r="P1543" s="127"/>
      <c r="Q1543" s="81">
        <v>0</v>
      </c>
      <c r="R1543" s="98"/>
      <c r="S1543" s="99">
        <v>0</v>
      </c>
      <c r="T1543" s="98"/>
      <c r="U1543" s="81">
        <v>0</v>
      </c>
      <c r="V1543" s="98"/>
      <c r="W1543" s="82">
        <v>0</v>
      </c>
    </row>
    <row r="1544" spans="2:23" ht="69" x14ac:dyDescent="0.35">
      <c r="B1544" s="80">
        <v>2013</v>
      </c>
      <c r="C1544" s="91" t="s">
        <v>70</v>
      </c>
      <c r="D1544" s="8" t="str">
        <f t="shared" si="50"/>
        <v>2013Vigilancia de la salud ambiental</v>
      </c>
      <c r="E1544" s="8" t="s">
        <v>285</v>
      </c>
      <c r="F1544" s="80" t="s">
        <v>291</v>
      </c>
      <c r="G1544" s="80" t="s">
        <v>516</v>
      </c>
      <c r="H1544" s="80" t="s">
        <v>406</v>
      </c>
      <c r="I1544" s="136" t="s">
        <v>504</v>
      </c>
      <c r="J1544" s="136" t="s">
        <v>504</v>
      </c>
      <c r="K1544" s="80" t="s">
        <v>447</v>
      </c>
      <c r="L1544" s="80" t="s">
        <v>522</v>
      </c>
      <c r="M1544" s="8" t="str">
        <f t="shared" si="49"/>
        <v>2013Vigilancia de la salud ambientalSANTA FEJ. SEPTIEMBRE 2025</v>
      </c>
      <c r="N1544" s="127">
        <v>0</v>
      </c>
      <c r="O1544" s="127" cm="1">
        <f t="array" ref="O1544">IFERROR(S1544/Q1544:Q1544,0)</f>
        <v>0</v>
      </c>
      <c r="P1544" s="127"/>
      <c r="Q1544" s="81">
        <v>0</v>
      </c>
      <c r="R1544" s="98"/>
      <c r="S1544" s="99">
        <v>0</v>
      </c>
      <c r="T1544" s="98"/>
      <c r="U1544" s="81">
        <v>0</v>
      </c>
      <c r="V1544" s="98"/>
      <c r="W1544" s="82">
        <v>0</v>
      </c>
    </row>
    <row r="1545" spans="2:23" ht="69" x14ac:dyDescent="0.35">
      <c r="B1545" s="80">
        <v>2013</v>
      </c>
      <c r="C1545" s="91" t="s">
        <v>70</v>
      </c>
      <c r="D1545" s="8" t="str">
        <f t="shared" si="50"/>
        <v>2013Vigilancia de la salud ambiental</v>
      </c>
      <c r="E1545" s="8" t="s">
        <v>285</v>
      </c>
      <c r="F1545" s="80" t="s">
        <v>291</v>
      </c>
      <c r="G1545" s="80" t="s">
        <v>516</v>
      </c>
      <c r="H1545" s="80" t="s">
        <v>406</v>
      </c>
      <c r="I1545" s="136" t="s">
        <v>504</v>
      </c>
      <c r="J1545" s="136" t="s">
        <v>504</v>
      </c>
      <c r="K1545" s="80" t="s">
        <v>446</v>
      </c>
      <c r="L1545" s="80" t="s">
        <v>522</v>
      </c>
      <c r="M1545" s="8" t="str">
        <f t="shared" si="49"/>
        <v>2013Vigilancia de la salud ambientalSAN CRISTOBALJ. SEPTIEMBRE 2025</v>
      </c>
      <c r="N1545" s="127">
        <v>0</v>
      </c>
      <c r="O1545" s="127" cm="1">
        <f t="array" ref="O1545">IFERROR(S1545/Q1545:Q1545,0)</f>
        <v>0</v>
      </c>
      <c r="P1545" s="127"/>
      <c r="Q1545" s="81">
        <v>0</v>
      </c>
      <c r="R1545" s="98"/>
      <c r="S1545" s="99">
        <v>0</v>
      </c>
      <c r="T1545" s="98"/>
      <c r="U1545" s="81">
        <v>0</v>
      </c>
      <c r="V1545" s="98"/>
      <c r="W1545" s="82">
        <v>0</v>
      </c>
    </row>
    <row r="1546" spans="2:23" ht="46" x14ac:dyDescent="0.35">
      <c r="B1546" s="80">
        <v>2014</v>
      </c>
      <c r="C1546" s="91" t="s">
        <v>70</v>
      </c>
      <c r="D1546" s="8" t="str">
        <f t="shared" si="50"/>
        <v>2014Vigilancia de la salud ambiental</v>
      </c>
      <c r="E1546" s="8" t="s">
        <v>285</v>
      </c>
      <c r="F1546" s="80" t="s">
        <v>291</v>
      </c>
      <c r="G1546" s="80" t="s">
        <v>476</v>
      </c>
      <c r="H1546" s="80" t="s">
        <v>406</v>
      </c>
      <c r="I1546" s="136" t="s">
        <v>504</v>
      </c>
      <c r="J1546" s="136" t="s">
        <v>504</v>
      </c>
      <c r="K1546" s="80" t="s">
        <v>447</v>
      </c>
      <c r="L1546" s="80" t="s">
        <v>522</v>
      </c>
      <c r="M1546" s="8" t="str">
        <f t="shared" si="49"/>
        <v>2014Vigilancia de la salud ambientalSANTA FEJ. SEPTIEMBRE 2025</v>
      </c>
      <c r="N1546" s="127">
        <v>0</v>
      </c>
      <c r="O1546" s="127" cm="1">
        <f t="array" ref="O1546">IFERROR(S1546/Q1546:Q1546,0)</f>
        <v>0</v>
      </c>
      <c r="P1546" s="127"/>
      <c r="Q1546" s="81">
        <v>0</v>
      </c>
      <c r="R1546" s="98"/>
      <c r="S1546" s="99">
        <v>0</v>
      </c>
      <c r="T1546" s="98"/>
      <c r="U1546" s="81">
        <v>0</v>
      </c>
      <c r="V1546" s="98"/>
      <c r="W1546" s="82">
        <v>0</v>
      </c>
    </row>
    <row r="1547" spans="2:23" ht="48" x14ac:dyDescent="0.35">
      <c r="B1547" s="80">
        <v>2014</v>
      </c>
      <c r="C1547" s="91" t="s">
        <v>70</v>
      </c>
      <c r="D1547" s="8" t="str">
        <f t="shared" si="50"/>
        <v>2014Vigilancia de la salud ambiental</v>
      </c>
      <c r="E1547" s="8" t="s">
        <v>285</v>
      </c>
      <c r="F1547" s="80" t="s">
        <v>291</v>
      </c>
      <c r="G1547" s="80" t="s">
        <v>476</v>
      </c>
      <c r="H1547" s="80" t="s">
        <v>406</v>
      </c>
      <c r="I1547" s="136" t="s">
        <v>504</v>
      </c>
      <c r="J1547" s="136" t="s">
        <v>504</v>
      </c>
      <c r="K1547" s="80" t="s">
        <v>444</v>
      </c>
      <c r="L1547" s="80" t="s">
        <v>522</v>
      </c>
      <c r="M1547" s="8" t="str">
        <f t="shared" si="49"/>
        <v>2014Vigilancia de la salud ambientalMARTIRESJ. SEPTIEMBRE 2025</v>
      </c>
      <c r="N1547" s="127">
        <v>0</v>
      </c>
      <c r="O1547" s="127" cm="1">
        <f t="array" ref="O1547">IFERROR(S1547/Q1547:Q1547,0)</f>
        <v>0</v>
      </c>
      <c r="P1547" s="127"/>
      <c r="Q1547" s="81">
        <v>0</v>
      </c>
      <c r="R1547" s="98"/>
      <c r="S1547" s="99">
        <v>0</v>
      </c>
      <c r="T1547" s="98"/>
      <c r="U1547" s="81">
        <v>0</v>
      </c>
      <c r="V1547" s="98"/>
      <c r="W1547" s="82">
        <v>0</v>
      </c>
    </row>
    <row r="1548" spans="2:23" ht="60" x14ac:dyDescent="0.35">
      <c r="B1548" s="80">
        <v>2014</v>
      </c>
      <c r="C1548" s="91" t="s">
        <v>70</v>
      </c>
      <c r="D1548" s="8" t="str">
        <f t="shared" si="50"/>
        <v>2014Vigilancia de la salud ambiental</v>
      </c>
      <c r="E1548" s="8" t="s">
        <v>285</v>
      </c>
      <c r="F1548" s="80" t="s">
        <v>291</v>
      </c>
      <c r="G1548" s="80" t="s">
        <v>476</v>
      </c>
      <c r="H1548" s="80" t="s">
        <v>406</v>
      </c>
      <c r="I1548" s="136" t="s">
        <v>504</v>
      </c>
      <c r="J1548" s="136" t="s">
        <v>504</v>
      </c>
      <c r="K1548" s="80" t="s">
        <v>442</v>
      </c>
      <c r="L1548" s="80" t="s">
        <v>522</v>
      </c>
      <c r="M1548" s="8" t="str">
        <f t="shared" si="49"/>
        <v>2014Vigilancia de la salud ambientalANTONIO NARIÑOJ. SEPTIEMBRE 2025</v>
      </c>
      <c r="N1548" s="127">
        <v>0</v>
      </c>
      <c r="O1548" s="127" cm="1">
        <f t="array" ref="O1548">IFERROR(S1548/Q1548:Q1548,0)</f>
        <v>0</v>
      </c>
      <c r="P1548" s="127"/>
      <c r="Q1548" s="81">
        <v>0</v>
      </c>
      <c r="R1548" s="98"/>
      <c r="S1548" s="99">
        <v>0</v>
      </c>
      <c r="T1548" s="98"/>
      <c r="U1548" s="81">
        <v>0</v>
      </c>
      <c r="V1548" s="98"/>
      <c r="W1548" s="82">
        <v>0</v>
      </c>
    </row>
    <row r="1549" spans="2:23" ht="43.5" x14ac:dyDescent="0.35">
      <c r="B1549" s="80">
        <v>2016</v>
      </c>
      <c r="C1549" s="91" t="s">
        <v>70</v>
      </c>
      <c r="D1549" s="8" t="str">
        <f t="shared" si="50"/>
        <v>2016Vigilancia de la salud ambiental</v>
      </c>
      <c r="E1549" s="8" t="s">
        <v>285</v>
      </c>
      <c r="F1549" s="80" t="s">
        <v>291</v>
      </c>
      <c r="G1549" s="80" t="s">
        <v>379</v>
      </c>
      <c r="H1549" s="80" t="s">
        <v>406</v>
      </c>
      <c r="I1549" s="136" t="s">
        <v>504</v>
      </c>
      <c r="J1549" s="136" t="s">
        <v>504</v>
      </c>
      <c r="K1549" s="80" t="s">
        <v>447</v>
      </c>
      <c r="L1549" s="80" t="s">
        <v>522</v>
      </c>
      <c r="M1549" s="8" t="str">
        <f t="shared" si="49"/>
        <v>2016Vigilancia de la salud ambientalSANTA FEJ. SEPTIEMBRE 2025</v>
      </c>
      <c r="N1549" s="127">
        <v>0</v>
      </c>
      <c r="O1549" s="127" cm="1">
        <f t="array" ref="O1549">IFERROR(S1549/Q1549:Q1549,0)</f>
        <v>30056</v>
      </c>
      <c r="P1549" s="127"/>
      <c r="Q1549" s="81">
        <v>3</v>
      </c>
      <c r="R1549" s="98"/>
      <c r="S1549" s="99">
        <v>90168</v>
      </c>
      <c r="T1549" s="98"/>
      <c r="U1549" s="81">
        <v>3</v>
      </c>
      <c r="V1549" s="98"/>
      <c r="W1549" s="82">
        <v>90168</v>
      </c>
    </row>
    <row r="1550" spans="2:23" ht="48" x14ac:dyDescent="0.35">
      <c r="B1550" s="80">
        <v>2016</v>
      </c>
      <c r="C1550" s="91" t="s">
        <v>70</v>
      </c>
      <c r="D1550" s="8" t="str">
        <f t="shared" si="50"/>
        <v>2016Vigilancia de la salud ambiental</v>
      </c>
      <c r="E1550" s="8" t="s">
        <v>285</v>
      </c>
      <c r="F1550" s="80" t="s">
        <v>291</v>
      </c>
      <c r="G1550" s="80" t="s">
        <v>379</v>
      </c>
      <c r="H1550" s="80" t="s">
        <v>406</v>
      </c>
      <c r="I1550" s="136" t="s">
        <v>504</v>
      </c>
      <c r="J1550" s="136" t="s">
        <v>504</v>
      </c>
      <c r="K1550" s="80" t="s">
        <v>446</v>
      </c>
      <c r="L1550" s="80" t="s">
        <v>522</v>
      </c>
      <c r="M1550" s="8" t="str">
        <f t="shared" si="49"/>
        <v>2016Vigilancia de la salud ambientalSAN CRISTOBALJ. SEPTIEMBRE 2025</v>
      </c>
      <c r="N1550" s="127">
        <v>0</v>
      </c>
      <c r="O1550" s="127" cm="1">
        <f t="array" ref="O1550">IFERROR(S1550/Q1550:Q1550,0)</f>
        <v>30056</v>
      </c>
      <c r="P1550" s="127"/>
      <c r="Q1550" s="81">
        <v>3</v>
      </c>
      <c r="R1550" s="98"/>
      <c r="S1550" s="99">
        <v>90168</v>
      </c>
      <c r="T1550" s="98"/>
      <c r="U1550" s="81">
        <v>3</v>
      </c>
      <c r="V1550" s="98"/>
      <c r="W1550" s="82">
        <v>90168</v>
      </c>
    </row>
    <row r="1551" spans="2:23" ht="48" x14ac:dyDescent="0.35">
      <c r="B1551" s="80">
        <v>2016</v>
      </c>
      <c r="C1551" s="91" t="s">
        <v>70</v>
      </c>
      <c r="D1551" s="8" t="str">
        <f t="shared" si="50"/>
        <v>2016Vigilancia de la salud ambiental</v>
      </c>
      <c r="E1551" s="8" t="s">
        <v>285</v>
      </c>
      <c r="F1551" s="80" t="s">
        <v>291</v>
      </c>
      <c r="G1551" s="80" t="s">
        <v>379</v>
      </c>
      <c r="H1551" s="80" t="s">
        <v>406</v>
      </c>
      <c r="I1551" s="136" t="s">
        <v>504</v>
      </c>
      <c r="J1551" s="136" t="s">
        <v>504</v>
      </c>
      <c r="K1551" s="80" t="s">
        <v>444</v>
      </c>
      <c r="L1551" s="80" t="s">
        <v>522</v>
      </c>
      <c r="M1551" s="8" t="str">
        <f t="shared" si="49"/>
        <v>2016Vigilancia de la salud ambientalMARTIRESJ. SEPTIEMBRE 2025</v>
      </c>
      <c r="N1551" s="127">
        <v>0</v>
      </c>
      <c r="O1551" s="127" cm="1">
        <f t="array" ref="O1551">IFERROR(S1551/Q1551:Q1551,0)</f>
        <v>30056</v>
      </c>
      <c r="P1551" s="127"/>
      <c r="Q1551" s="81">
        <v>3</v>
      </c>
      <c r="R1551" s="98"/>
      <c r="S1551" s="99">
        <v>90168</v>
      </c>
      <c r="T1551" s="98"/>
      <c r="U1551" s="81">
        <v>3</v>
      </c>
      <c r="V1551" s="98"/>
      <c r="W1551" s="82">
        <v>90168</v>
      </c>
    </row>
    <row r="1552" spans="2:23" ht="60" x14ac:dyDescent="0.35">
      <c r="B1552" s="80">
        <v>2016</v>
      </c>
      <c r="C1552" s="91" t="s">
        <v>70</v>
      </c>
      <c r="D1552" s="8" t="str">
        <f t="shared" si="50"/>
        <v>2016Vigilancia de la salud ambiental</v>
      </c>
      <c r="E1552" s="8" t="s">
        <v>285</v>
      </c>
      <c r="F1552" s="80" t="s">
        <v>291</v>
      </c>
      <c r="G1552" s="80" t="s">
        <v>379</v>
      </c>
      <c r="H1552" s="80" t="s">
        <v>406</v>
      </c>
      <c r="I1552" s="136" t="s">
        <v>504</v>
      </c>
      <c r="J1552" s="136" t="s">
        <v>504</v>
      </c>
      <c r="K1552" s="80" t="s">
        <v>442</v>
      </c>
      <c r="L1552" s="80" t="s">
        <v>522</v>
      </c>
      <c r="M1552" s="8" t="str">
        <f t="shared" si="49"/>
        <v>2016Vigilancia de la salud ambientalANTONIO NARIÑOJ. SEPTIEMBRE 2025</v>
      </c>
      <c r="N1552" s="127">
        <v>0</v>
      </c>
      <c r="O1552" s="127" cm="1">
        <f t="array" ref="O1552">IFERROR(S1552/Q1552:Q1552,0)</f>
        <v>30056</v>
      </c>
      <c r="P1552" s="127"/>
      <c r="Q1552" s="81">
        <v>3</v>
      </c>
      <c r="R1552" s="98"/>
      <c r="S1552" s="99">
        <v>90168</v>
      </c>
      <c r="T1552" s="98"/>
      <c r="U1552" s="81">
        <v>3</v>
      </c>
      <c r="V1552" s="98"/>
      <c r="W1552" s="82">
        <v>90168</v>
      </c>
    </row>
    <row r="1553" spans="2:23" ht="48" x14ac:dyDescent="0.35">
      <c r="B1553" s="80">
        <v>2016</v>
      </c>
      <c r="C1553" s="91" t="s">
        <v>70</v>
      </c>
      <c r="D1553" s="8" t="str">
        <f t="shared" si="50"/>
        <v>2016Vigilancia de la salud ambiental</v>
      </c>
      <c r="E1553" s="8" t="s">
        <v>285</v>
      </c>
      <c r="F1553" s="80" t="s">
        <v>291</v>
      </c>
      <c r="G1553" s="80" t="s">
        <v>379</v>
      </c>
      <c r="H1553" s="80" t="s">
        <v>406</v>
      </c>
      <c r="I1553" s="136" t="s">
        <v>504</v>
      </c>
      <c r="J1553" s="136" t="s">
        <v>504</v>
      </c>
      <c r="K1553" s="80" t="s">
        <v>443</v>
      </c>
      <c r="L1553" s="80" t="s">
        <v>522</v>
      </c>
      <c r="M1553" s="8" t="str">
        <f t="shared" si="49"/>
        <v>2016Vigilancia de la salud ambientalCANDELARIAJ. SEPTIEMBRE 2025</v>
      </c>
      <c r="N1553" s="127">
        <v>0</v>
      </c>
      <c r="O1553" s="127" cm="1">
        <f t="array" ref="O1553">IFERROR(S1553/Q1553:Q1553,0)</f>
        <v>30056</v>
      </c>
      <c r="P1553" s="127"/>
      <c r="Q1553" s="81">
        <v>3</v>
      </c>
      <c r="R1553" s="98"/>
      <c r="S1553" s="99">
        <v>90168</v>
      </c>
      <c r="T1553" s="98"/>
      <c r="U1553" s="81">
        <v>3</v>
      </c>
      <c r="V1553" s="98"/>
      <c r="W1553" s="82">
        <v>90168</v>
      </c>
    </row>
    <row r="1554" spans="2:23" ht="60" x14ac:dyDescent="0.35">
      <c r="B1554" s="80">
        <v>2016</v>
      </c>
      <c r="C1554" s="91" t="s">
        <v>70</v>
      </c>
      <c r="D1554" s="8" t="str">
        <f t="shared" si="50"/>
        <v>2016Vigilancia de la salud ambiental</v>
      </c>
      <c r="E1554" s="8" t="s">
        <v>285</v>
      </c>
      <c r="F1554" s="80" t="s">
        <v>291</v>
      </c>
      <c r="G1554" s="80" t="s">
        <v>379</v>
      </c>
      <c r="H1554" s="80" t="s">
        <v>406</v>
      </c>
      <c r="I1554" s="136" t="s">
        <v>504</v>
      </c>
      <c r="J1554" s="136" t="s">
        <v>504</v>
      </c>
      <c r="K1554" s="80" t="s">
        <v>445</v>
      </c>
      <c r="L1554" s="80" t="s">
        <v>522</v>
      </c>
      <c r="M1554" s="8" t="str">
        <f t="shared" si="49"/>
        <v>2016Vigilancia de la salud ambientalRAFAEL URIBE URIBEJ. SEPTIEMBRE 2025</v>
      </c>
      <c r="N1554" s="127">
        <v>0</v>
      </c>
      <c r="O1554" s="127" cm="1">
        <f t="array" ref="O1554">IFERROR(S1554/Q1554:Q1554,0)</f>
        <v>30056</v>
      </c>
      <c r="P1554" s="127"/>
      <c r="Q1554" s="81">
        <v>3</v>
      </c>
      <c r="R1554" s="98"/>
      <c r="S1554" s="99">
        <v>90168</v>
      </c>
      <c r="T1554" s="98"/>
      <c r="U1554" s="81">
        <v>3</v>
      </c>
      <c r="V1554" s="98"/>
      <c r="W1554" s="82">
        <v>90168</v>
      </c>
    </row>
    <row r="1555" spans="2:23" ht="43.5" x14ac:dyDescent="0.35">
      <c r="B1555" s="80">
        <v>2018</v>
      </c>
      <c r="C1555" s="91" t="s">
        <v>70</v>
      </c>
      <c r="D1555" s="8" t="str">
        <f t="shared" si="50"/>
        <v>2018Vigilancia de la salud ambiental</v>
      </c>
      <c r="E1555" s="8" t="s">
        <v>285</v>
      </c>
      <c r="F1555" s="80" t="s">
        <v>289</v>
      </c>
      <c r="G1555" s="80" t="s">
        <v>380</v>
      </c>
      <c r="H1555" s="80" t="s">
        <v>406</v>
      </c>
      <c r="I1555" s="136" t="s">
        <v>504</v>
      </c>
      <c r="J1555" s="136" t="s">
        <v>504</v>
      </c>
      <c r="K1555" s="80" t="s">
        <v>447</v>
      </c>
      <c r="L1555" s="80" t="s">
        <v>522</v>
      </c>
      <c r="M1555" s="8" t="str">
        <f t="shared" si="49"/>
        <v>2018Vigilancia de la salud ambientalSANTA FEJ. SEPTIEMBRE 2025</v>
      </c>
      <c r="N1555" s="127">
        <v>0</v>
      </c>
      <c r="O1555" s="127" cm="1">
        <f t="array" ref="O1555">IFERROR(S1555/Q1555:Q1555,0)</f>
        <v>39304</v>
      </c>
      <c r="P1555" s="127"/>
      <c r="Q1555" s="81">
        <v>220</v>
      </c>
      <c r="R1555" s="98"/>
      <c r="S1555" s="99">
        <v>8646880</v>
      </c>
      <c r="T1555" s="98"/>
      <c r="U1555" s="81">
        <v>220</v>
      </c>
      <c r="V1555" s="98"/>
      <c r="W1555" s="82">
        <v>8646880</v>
      </c>
    </row>
    <row r="1556" spans="2:23" ht="48" x14ac:dyDescent="0.35">
      <c r="B1556" s="80">
        <v>2018</v>
      </c>
      <c r="C1556" s="91" t="s">
        <v>70</v>
      </c>
      <c r="D1556" s="8" t="str">
        <f t="shared" si="50"/>
        <v>2018Vigilancia de la salud ambiental</v>
      </c>
      <c r="E1556" s="8" t="s">
        <v>285</v>
      </c>
      <c r="F1556" s="80" t="s">
        <v>289</v>
      </c>
      <c r="G1556" s="80" t="s">
        <v>380</v>
      </c>
      <c r="H1556" s="80" t="s">
        <v>406</v>
      </c>
      <c r="I1556" s="136" t="s">
        <v>504</v>
      </c>
      <c r="J1556" s="136" t="s">
        <v>504</v>
      </c>
      <c r="K1556" s="80" t="s">
        <v>446</v>
      </c>
      <c r="L1556" s="80" t="s">
        <v>522</v>
      </c>
      <c r="M1556" s="8" t="str">
        <f t="shared" si="49"/>
        <v>2018Vigilancia de la salud ambientalSAN CRISTOBALJ. SEPTIEMBRE 2025</v>
      </c>
      <c r="N1556" s="127">
        <v>0</v>
      </c>
      <c r="O1556" s="127" cm="1">
        <f t="array" ref="O1556">IFERROR(S1556/Q1556:Q1556,0)</f>
        <v>39304</v>
      </c>
      <c r="P1556" s="127"/>
      <c r="Q1556" s="81">
        <v>61</v>
      </c>
      <c r="R1556" s="98"/>
      <c r="S1556" s="99">
        <v>2397544</v>
      </c>
      <c r="T1556" s="98"/>
      <c r="U1556" s="81">
        <v>61</v>
      </c>
      <c r="V1556" s="98"/>
      <c r="W1556" s="82">
        <v>2397544</v>
      </c>
    </row>
    <row r="1557" spans="2:23" ht="48" x14ac:dyDescent="0.35">
      <c r="B1557" s="80">
        <v>2018</v>
      </c>
      <c r="C1557" s="91" t="s">
        <v>70</v>
      </c>
      <c r="D1557" s="8" t="str">
        <f t="shared" si="50"/>
        <v>2018Vigilancia de la salud ambiental</v>
      </c>
      <c r="E1557" s="8" t="s">
        <v>285</v>
      </c>
      <c r="F1557" s="80" t="s">
        <v>289</v>
      </c>
      <c r="G1557" s="80" t="s">
        <v>380</v>
      </c>
      <c r="H1557" s="80" t="s">
        <v>406</v>
      </c>
      <c r="I1557" s="136" t="s">
        <v>504</v>
      </c>
      <c r="J1557" s="136" t="s">
        <v>504</v>
      </c>
      <c r="K1557" s="80" t="s">
        <v>444</v>
      </c>
      <c r="L1557" s="80" t="s">
        <v>522</v>
      </c>
      <c r="M1557" s="8" t="str">
        <f t="shared" si="49"/>
        <v>2018Vigilancia de la salud ambientalMARTIRESJ. SEPTIEMBRE 2025</v>
      </c>
      <c r="N1557" s="127">
        <v>0</v>
      </c>
      <c r="O1557" s="127" cm="1">
        <f t="array" ref="O1557">IFERROR(S1557/Q1557:Q1557,0)</f>
        <v>39304</v>
      </c>
      <c r="P1557" s="127"/>
      <c r="Q1557" s="81">
        <v>248</v>
      </c>
      <c r="R1557" s="98"/>
      <c r="S1557" s="99">
        <v>9747392</v>
      </c>
      <c r="T1557" s="98"/>
      <c r="U1557" s="81">
        <v>248</v>
      </c>
      <c r="V1557" s="98"/>
      <c r="W1557" s="82">
        <v>9747392</v>
      </c>
    </row>
    <row r="1558" spans="2:23" ht="60" x14ac:dyDescent="0.35">
      <c r="B1558" s="80">
        <v>2018</v>
      </c>
      <c r="C1558" s="91" t="s">
        <v>70</v>
      </c>
      <c r="D1558" s="8" t="str">
        <f t="shared" si="50"/>
        <v>2018Vigilancia de la salud ambiental</v>
      </c>
      <c r="E1558" s="8" t="s">
        <v>285</v>
      </c>
      <c r="F1558" s="80" t="s">
        <v>289</v>
      </c>
      <c r="G1558" s="80" t="s">
        <v>380</v>
      </c>
      <c r="H1558" s="80" t="s">
        <v>406</v>
      </c>
      <c r="I1558" s="136" t="s">
        <v>504</v>
      </c>
      <c r="J1558" s="136" t="s">
        <v>504</v>
      </c>
      <c r="K1558" s="80" t="s">
        <v>442</v>
      </c>
      <c r="L1558" s="80" t="s">
        <v>522</v>
      </c>
      <c r="M1558" s="8" t="str">
        <f t="shared" si="49"/>
        <v>2018Vigilancia de la salud ambientalANTONIO NARIÑOJ. SEPTIEMBRE 2025</v>
      </c>
      <c r="N1558" s="127">
        <v>0</v>
      </c>
      <c r="O1558" s="127" cm="1">
        <f t="array" ref="O1558">IFERROR(S1558/Q1558:Q1558,0)</f>
        <v>39304</v>
      </c>
      <c r="P1558" s="127"/>
      <c r="Q1558" s="81">
        <v>158</v>
      </c>
      <c r="R1558" s="98"/>
      <c r="S1558" s="99">
        <v>6210032</v>
      </c>
      <c r="T1558" s="98"/>
      <c r="U1558" s="81">
        <v>158</v>
      </c>
      <c r="V1558" s="98"/>
      <c r="W1558" s="82">
        <v>6210032</v>
      </c>
    </row>
    <row r="1559" spans="2:23" ht="48" x14ac:dyDescent="0.35">
      <c r="B1559" s="80">
        <v>2018</v>
      </c>
      <c r="C1559" s="91" t="s">
        <v>70</v>
      </c>
      <c r="D1559" s="8" t="str">
        <f t="shared" si="50"/>
        <v>2018Vigilancia de la salud ambiental</v>
      </c>
      <c r="E1559" s="8" t="s">
        <v>285</v>
      </c>
      <c r="F1559" s="80" t="s">
        <v>289</v>
      </c>
      <c r="G1559" s="80" t="s">
        <v>380</v>
      </c>
      <c r="H1559" s="80" t="s">
        <v>406</v>
      </c>
      <c r="I1559" s="136" t="s">
        <v>504</v>
      </c>
      <c r="J1559" s="136" t="s">
        <v>504</v>
      </c>
      <c r="K1559" s="80" t="s">
        <v>443</v>
      </c>
      <c r="L1559" s="80" t="s">
        <v>522</v>
      </c>
      <c r="M1559" s="8" t="str">
        <f t="shared" si="49"/>
        <v>2018Vigilancia de la salud ambientalCANDELARIAJ. SEPTIEMBRE 2025</v>
      </c>
      <c r="N1559" s="127">
        <v>0</v>
      </c>
      <c r="O1559" s="127" cm="1">
        <f t="array" ref="O1559">IFERROR(S1559/Q1559:Q1559,0)</f>
        <v>39304</v>
      </c>
      <c r="P1559" s="127"/>
      <c r="Q1559" s="81">
        <v>60</v>
      </c>
      <c r="R1559" s="98"/>
      <c r="S1559" s="99">
        <v>2358240</v>
      </c>
      <c r="T1559" s="98"/>
      <c r="U1559" s="81">
        <v>60</v>
      </c>
      <c r="V1559" s="98"/>
      <c r="W1559" s="82">
        <v>2358240</v>
      </c>
    </row>
    <row r="1560" spans="2:23" ht="60" x14ac:dyDescent="0.35">
      <c r="B1560" s="80">
        <v>2018</v>
      </c>
      <c r="C1560" s="91" t="s">
        <v>70</v>
      </c>
      <c r="D1560" s="8" t="str">
        <f t="shared" si="50"/>
        <v>2018Vigilancia de la salud ambiental</v>
      </c>
      <c r="E1560" s="8" t="s">
        <v>285</v>
      </c>
      <c r="F1560" s="80" t="s">
        <v>289</v>
      </c>
      <c r="G1560" s="80" t="s">
        <v>380</v>
      </c>
      <c r="H1560" s="80" t="s">
        <v>406</v>
      </c>
      <c r="I1560" s="136" t="s">
        <v>504</v>
      </c>
      <c r="J1560" s="136" t="s">
        <v>504</v>
      </c>
      <c r="K1560" s="80" t="s">
        <v>445</v>
      </c>
      <c r="L1560" s="80" t="s">
        <v>522</v>
      </c>
      <c r="M1560" s="8" t="str">
        <f t="shared" si="49"/>
        <v>2018Vigilancia de la salud ambientalRAFAEL URIBE URIBEJ. SEPTIEMBRE 2025</v>
      </c>
      <c r="N1560" s="127">
        <v>0</v>
      </c>
      <c r="O1560" s="127" cm="1">
        <f t="array" ref="O1560">IFERROR(S1560/Q1560:Q1560,0)</f>
        <v>39304</v>
      </c>
      <c r="P1560" s="127"/>
      <c r="Q1560" s="81">
        <v>70</v>
      </c>
      <c r="R1560" s="98"/>
      <c r="S1560" s="99">
        <v>2751280</v>
      </c>
      <c r="T1560" s="98"/>
      <c r="U1560" s="81">
        <v>70</v>
      </c>
      <c r="V1560" s="98"/>
      <c r="W1560" s="82">
        <v>2751280</v>
      </c>
    </row>
    <row r="1561" spans="2:23" ht="103.5" x14ac:dyDescent="0.35">
      <c r="B1561" s="80">
        <v>2019</v>
      </c>
      <c r="C1561" s="91" t="s">
        <v>70</v>
      </c>
      <c r="D1561" s="8" t="str">
        <f t="shared" si="50"/>
        <v>2019Vigilancia de la salud ambiental</v>
      </c>
      <c r="E1561" s="8" t="s">
        <v>285</v>
      </c>
      <c r="F1561" s="80" t="s">
        <v>289</v>
      </c>
      <c r="G1561" s="80" t="s">
        <v>381</v>
      </c>
      <c r="H1561" s="80" t="s">
        <v>406</v>
      </c>
      <c r="I1561" s="136" t="s">
        <v>504</v>
      </c>
      <c r="J1561" s="136" t="s">
        <v>504</v>
      </c>
      <c r="K1561" s="80" t="s">
        <v>447</v>
      </c>
      <c r="L1561" s="80" t="s">
        <v>522</v>
      </c>
      <c r="M1561" s="8" t="str">
        <f t="shared" si="49"/>
        <v>2019Vigilancia de la salud ambientalSANTA FEJ. SEPTIEMBRE 2025</v>
      </c>
      <c r="N1561" s="127">
        <v>0</v>
      </c>
      <c r="O1561" s="127" cm="1">
        <f t="array" ref="O1561">IFERROR(S1561/Q1561:Q1561,0)</f>
        <v>0</v>
      </c>
      <c r="P1561" s="127"/>
      <c r="Q1561" s="81">
        <v>0</v>
      </c>
      <c r="R1561" s="98"/>
      <c r="S1561" s="99">
        <v>0</v>
      </c>
      <c r="T1561" s="98"/>
      <c r="U1561" s="81">
        <v>0</v>
      </c>
      <c r="V1561" s="98"/>
      <c r="W1561" s="82">
        <v>0</v>
      </c>
    </row>
    <row r="1562" spans="2:23" ht="103.5" x14ac:dyDescent="0.35">
      <c r="B1562" s="80">
        <v>2019</v>
      </c>
      <c r="C1562" s="91" t="s">
        <v>70</v>
      </c>
      <c r="D1562" s="8" t="str">
        <f t="shared" si="50"/>
        <v>2019Vigilancia de la salud ambiental</v>
      </c>
      <c r="E1562" s="8" t="s">
        <v>285</v>
      </c>
      <c r="F1562" s="80" t="s">
        <v>289</v>
      </c>
      <c r="G1562" s="80" t="s">
        <v>381</v>
      </c>
      <c r="H1562" s="80" t="s">
        <v>406</v>
      </c>
      <c r="I1562" s="136" t="s">
        <v>504</v>
      </c>
      <c r="J1562" s="136" t="s">
        <v>504</v>
      </c>
      <c r="K1562" s="80" t="s">
        <v>446</v>
      </c>
      <c r="L1562" s="80" t="s">
        <v>522</v>
      </c>
      <c r="M1562" s="8" t="str">
        <f t="shared" si="49"/>
        <v>2019Vigilancia de la salud ambientalSAN CRISTOBALJ. SEPTIEMBRE 2025</v>
      </c>
      <c r="N1562" s="127">
        <v>0</v>
      </c>
      <c r="O1562" s="127" cm="1">
        <f t="array" ref="O1562">IFERROR(S1562/Q1562:Q1562,0)</f>
        <v>39304</v>
      </c>
      <c r="P1562" s="127"/>
      <c r="Q1562" s="81">
        <v>6</v>
      </c>
      <c r="R1562" s="98"/>
      <c r="S1562" s="99">
        <v>235824</v>
      </c>
      <c r="T1562" s="98"/>
      <c r="U1562" s="81">
        <v>6</v>
      </c>
      <c r="V1562" s="98"/>
      <c r="W1562" s="82">
        <v>235824</v>
      </c>
    </row>
    <row r="1563" spans="2:23" ht="103.5" x14ac:dyDescent="0.35">
      <c r="B1563" s="80">
        <v>2019</v>
      </c>
      <c r="C1563" s="91" t="s">
        <v>70</v>
      </c>
      <c r="D1563" s="8" t="str">
        <f t="shared" si="50"/>
        <v>2019Vigilancia de la salud ambiental</v>
      </c>
      <c r="E1563" s="8" t="s">
        <v>285</v>
      </c>
      <c r="F1563" s="80" t="s">
        <v>289</v>
      </c>
      <c r="G1563" s="80" t="s">
        <v>381</v>
      </c>
      <c r="H1563" s="80" t="s">
        <v>406</v>
      </c>
      <c r="I1563" s="136" t="s">
        <v>504</v>
      </c>
      <c r="J1563" s="136" t="s">
        <v>504</v>
      </c>
      <c r="K1563" s="80" t="s">
        <v>444</v>
      </c>
      <c r="L1563" s="80" t="s">
        <v>522</v>
      </c>
      <c r="M1563" s="8" t="str">
        <f t="shared" si="49"/>
        <v>2019Vigilancia de la salud ambientalMARTIRESJ. SEPTIEMBRE 2025</v>
      </c>
      <c r="N1563" s="127">
        <v>0</v>
      </c>
      <c r="O1563" s="127" cm="1">
        <f t="array" ref="O1563">IFERROR(S1563/Q1563:Q1563,0)</f>
        <v>39304</v>
      </c>
      <c r="P1563" s="127"/>
      <c r="Q1563" s="81">
        <v>1</v>
      </c>
      <c r="R1563" s="98"/>
      <c r="S1563" s="99">
        <v>39304</v>
      </c>
      <c r="T1563" s="98"/>
      <c r="U1563" s="81">
        <v>1</v>
      </c>
      <c r="V1563" s="98"/>
      <c r="W1563" s="82">
        <v>39304</v>
      </c>
    </row>
    <row r="1564" spans="2:23" ht="103.5" x14ac:dyDescent="0.35">
      <c r="B1564" s="80">
        <v>2019</v>
      </c>
      <c r="C1564" s="91" t="s">
        <v>70</v>
      </c>
      <c r="D1564" s="8" t="str">
        <f t="shared" si="50"/>
        <v>2019Vigilancia de la salud ambiental</v>
      </c>
      <c r="E1564" s="8" t="s">
        <v>285</v>
      </c>
      <c r="F1564" s="80" t="s">
        <v>289</v>
      </c>
      <c r="G1564" s="80" t="s">
        <v>381</v>
      </c>
      <c r="H1564" s="80" t="s">
        <v>406</v>
      </c>
      <c r="I1564" s="136" t="s">
        <v>504</v>
      </c>
      <c r="J1564" s="136" t="s">
        <v>504</v>
      </c>
      <c r="K1564" s="80" t="s">
        <v>442</v>
      </c>
      <c r="L1564" s="80" t="s">
        <v>522</v>
      </c>
      <c r="M1564" s="8" t="str">
        <f t="shared" si="49"/>
        <v>2019Vigilancia de la salud ambientalANTONIO NARIÑOJ. SEPTIEMBRE 2025</v>
      </c>
      <c r="N1564" s="127">
        <v>0</v>
      </c>
      <c r="O1564" s="127" cm="1">
        <f t="array" ref="O1564">IFERROR(S1564/Q1564:Q1564,0)</f>
        <v>39304</v>
      </c>
      <c r="P1564" s="127"/>
      <c r="Q1564" s="81">
        <v>11</v>
      </c>
      <c r="R1564" s="98"/>
      <c r="S1564" s="99">
        <v>432344</v>
      </c>
      <c r="T1564" s="98"/>
      <c r="U1564" s="81">
        <v>11</v>
      </c>
      <c r="V1564" s="98"/>
      <c r="W1564" s="82">
        <v>432344</v>
      </c>
    </row>
    <row r="1565" spans="2:23" ht="103.5" x14ac:dyDescent="0.35">
      <c r="B1565" s="80">
        <v>2019</v>
      </c>
      <c r="C1565" s="91" t="s">
        <v>70</v>
      </c>
      <c r="D1565" s="8" t="str">
        <f t="shared" si="50"/>
        <v>2019Vigilancia de la salud ambiental</v>
      </c>
      <c r="E1565" s="8" t="s">
        <v>285</v>
      </c>
      <c r="F1565" s="80" t="s">
        <v>289</v>
      </c>
      <c r="G1565" s="80" t="s">
        <v>381</v>
      </c>
      <c r="H1565" s="80" t="s">
        <v>406</v>
      </c>
      <c r="I1565" s="136" t="s">
        <v>504</v>
      </c>
      <c r="J1565" s="136" t="s">
        <v>504</v>
      </c>
      <c r="K1565" s="80" t="s">
        <v>443</v>
      </c>
      <c r="L1565" s="80" t="s">
        <v>522</v>
      </c>
      <c r="M1565" s="8" t="str">
        <f t="shared" si="49"/>
        <v>2019Vigilancia de la salud ambientalCANDELARIAJ. SEPTIEMBRE 2025</v>
      </c>
      <c r="N1565" s="127">
        <v>0</v>
      </c>
      <c r="O1565" s="127" cm="1">
        <f t="array" ref="O1565">IFERROR(S1565/Q1565:Q1565,0)</f>
        <v>39304</v>
      </c>
      <c r="P1565" s="127"/>
      <c r="Q1565" s="81">
        <v>3</v>
      </c>
      <c r="R1565" s="98"/>
      <c r="S1565" s="99">
        <v>117912</v>
      </c>
      <c r="T1565" s="98"/>
      <c r="U1565" s="81">
        <v>3</v>
      </c>
      <c r="V1565" s="98"/>
      <c r="W1565" s="82">
        <v>117912</v>
      </c>
    </row>
    <row r="1566" spans="2:23" ht="103.5" x14ac:dyDescent="0.35">
      <c r="B1566" s="80">
        <v>2019</v>
      </c>
      <c r="C1566" s="91" t="s">
        <v>70</v>
      </c>
      <c r="D1566" s="8" t="str">
        <f t="shared" si="50"/>
        <v>2019Vigilancia de la salud ambiental</v>
      </c>
      <c r="E1566" s="8" t="s">
        <v>285</v>
      </c>
      <c r="F1566" s="80" t="s">
        <v>289</v>
      </c>
      <c r="G1566" s="80" t="s">
        <v>381</v>
      </c>
      <c r="H1566" s="80" t="s">
        <v>406</v>
      </c>
      <c r="I1566" s="136" t="s">
        <v>504</v>
      </c>
      <c r="J1566" s="136" t="s">
        <v>504</v>
      </c>
      <c r="K1566" s="80" t="s">
        <v>445</v>
      </c>
      <c r="L1566" s="80" t="s">
        <v>522</v>
      </c>
      <c r="M1566" s="8" t="str">
        <f t="shared" si="49"/>
        <v>2019Vigilancia de la salud ambientalRAFAEL URIBE URIBEJ. SEPTIEMBRE 2025</v>
      </c>
      <c r="N1566" s="127">
        <v>0</v>
      </c>
      <c r="O1566" s="127" cm="1">
        <f t="array" ref="O1566">IFERROR(S1566/Q1566:Q1566,0)</f>
        <v>39304</v>
      </c>
      <c r="P1566" s="127"/>
      <c r="Q1566" s="81">
        <v>5</v>
      </c>
      <c r="R1566" s="98"/>
      <c r="S1566" s="99">
        <v>196520</v>
      </c>
      <c r="T1566" s="98"/>
      <c r="U1566" s="81">
        <v>5</v>
      </c>
      <c r="V1566" s="98"/>
      <c r="W1566" s="82">
        <v>196520</v>
      </c>
    </row>
    <row r="1567" spans="2:23" ht="43.5" x14ac:dyDescent="0.35">
      <c r="B1567" s="80">
        <v>2020</v>
      </c>
      <c r="C1567" s="91" t="s">
        <v>70</v>
      </c>
      <c r="D1567" s="8" t="str">
        <f t="shared" si="50"/>
        <v>2020Vigilancia de la salud ambiental</v>
      </c>
      <c r="E1567" s="8" t="s">
        <v>285</v>
      </c>
      <c r="F1567" s="80" t="s">
        <v>289</v>
      </c>
      <c r="G1567" s="80" t="s">
        <v>382</v>
      </c>
      <c r="H1567" s="80" t="s">
        <v>406</v>
      </c>
      <c r="I1567" s="136" t="s">
        <v>504</v>
      </c>
      <c r="J1567" s="136" t="s">
        <v>504</v>
      </c>
      <c r="K1567" s="80" t="s">
        <v>447</v>
      </c>
      <c r="L1567" s="80" t="s">
        <v>522</v>
      </c>
      <c r="M1567" s="8" t="str">
        <f t="shared" si="49"/>
        <v>2020Vigilancia de la salud ambientalSANTA FEJ. SEPTIEMBRE 2025</v>
      </c>
      <c r="N1567" s="127">
        <v>0</v>
      </c>
      <c r="O1567" s="127" cm="1">
        <f t="array" ref="O1567">IFERROR(S1567/Q1567:Q1567,0)</f>
        <v>149124</v>
      </c>
      <c r="P1567" s="127"/>
      <c r="Q1567" s="81">
        <v>2</v>
      </c>
      <c r="R1567" s="98"/>
      <c r="S1567" s="99">
        <v>298248</v>
      </c>
      <c r="T1567" s="98"/>
      <c r="U1567" s="81">
        <v>2</v>
      </c>
      <c r="V1567" s="98"/>
      <c r="W1567" s="82">
        <v>298248</v>
      </c>
    </row>
    <row r="1568" spans="2:23" ht="48" x14ac:dyDescent="0.35">
      <c r="B1568" s="80">
        <v>2020</v>
      </c>
      <c r="C1568" s="91" t="s">
        <v>70</v>
      </c>
      <c r="D1568" s="8" t="str">
        <f t="shared" si="50"/>
        <v>2020Vigilancia de la salud ambiental</v>
      </c>
      <c r="E1568" s="8" t="s">
        <v>285</v>
      </c>
      <c r="F1568" s="80" t="s">
        <v>289</v>
      </c>
      <c r="G1568" s="80" t="s">
        <v>382</v>
      </c>
      <c r="H1568" s="80" t="s">
        <v>406</v>
      </c>
      <c r="I1568" s="136" t="s">
        <v>504</v>
      </c>
      <c r="J1568" s="136" t="s">
        <v>504</v>
      </c>
      <c r="K1568" s="80" t="s">
        <v>444</v>
      </c>
      <c r="L1568" s="80" t="s">
        <v>522</v>
      </c>
      <c r="M1568" s="8" t="str">
        <f t="shared" si="49"/>
        <v>2020Vigilancia de la salud ambientalMARTIRESJ. SEPTIEMBRE 2025</v>
      </c>
      <c r="N1568" s="127">
        <v>0</v>
      </c>
      <c r="O1568" s="127" cm="1">
        <f t="array" ref="O1568">IFERROR(S1568/Q1568:Q1568,0)</f>
        <v>149124</v>
      </c>
      <c r="P1568" s="127"/>
      <c r="Q1568" s="81">
        <v>5</v>
      </c>
      <c r="R1568" s="98"/>
      <c r="S1568" s="99">
        <v>745620</v>
      </c>
      <c r="T1568" s="98"/>
      <c r="U1568" s="81">
        <v>5</v>
      </c>
      <c r="V1568" s="98"/>
      <c r="W1568" s="82">
        <v>745620</v>
      </c>
    </row>
    <row r="1569" spans="2:23" ht="60" x14ac:dyDescent="0.35">
      <c r="B1569" s="80">
        <v>2020</v>
      </c>
      <c r="C1569" s="91" t="s">
        <v>70</v>
      </c>
      <c r="D1569" s="8" t="str">
        <f t="shared" si="50"/>
        <v>2020Vigilancia de la salud ambiental</v>
      </c>
      <c r="E1569" s="8" t="s">
        <v>285</v>
      </c>
      <c r="F1569" s="80" t="s">
        <v>289</v>
      </c>
      <c r="G1569" s="80" t="s">
        <v>382</v>
      </c>
      <c r="H1569" s="80" t="s">
        <v>406</v>
      </c>
      <c r="I1569" s="136" t="s">
        <v>504</v>
      </c>
      <c r="J1569" s="136" t="s">
        <v>504</v>
      </c>
      <c r="K1569" s="80" t="s">
        <v>442</v>
      </c>
      <c r="L1569" s="80" t="s">
        <v>522</v>
      </c>
      <c r="M1569" s="8" t="str">
        <f t="shared" si="49"/>
        <v>2020Vigilancia de la salud ambientalANTONIO NARIÑOJ. SEPTIEMBRE 2025</v>
      </c>
      <c r="N1569" s="127">
        <v>0</v>
      </c>
      <c r="O1569" s="127" cm="1">
        <f t="array" ref="O1569">IFERROR(S1569/Q1569:Q1569,0)</f>
        <v>149124</v>
      </c>
      <c r="P1569" s="127"/>
      <c r="Q1569" s="81">
        <v>1</v>
      </c>
      <c r="R1569" s="98"/>
      <c r="S1569" s="99">
        <v>149124</v>
      </c>
      <c r="T1569" s="98"/>
      <c r="U1569" s="81">
        <v>1</v>
      </c>
      <c r="V1569" s="98"/>
      <c r="W1569" s="82">
        <v>149124</v>
      </c>
    </row>
    <row r="1570" spans="2:23" ht="60" x14ac:dyDescent="0.35">
      <c r="B1570" s="80">
        <v>2020</v>
      </c>
      <c r="C1570" s="91" t="s">
        <v>70</v>
      </c>
      <c r="D1570" s="8" t="str">
        <f t="shared" si="50"/>
        <v>2020Vigilancia de la salud ambiental</v>
      </c>
      <c r="E1570" s="8" t="s">
        <v>285</v>
      </c>
      <c r="F1570" s="80" t="s">
        <v>289</v>
      </c>
      <c r="G1570" s="80" t="s">
        <v>382</v>
      </c>
      <c r="H1570" s="80" t="s">
        <v>406</v>
      </c>
      <c r="I1570" s="136" t="s">
        <v>504</v>
      </c>
      <c r="J1570" s="136" t="s">
        <v>504</v>
      </c>
      <c r="K1570" s="80" t="s">
        <v>445</v>
      </c>
      <c r="L1570" s="80" t="s">
        <v>522</v>
      </c>
      <c r="M1570" s="8" t="str">
        <f t="shared" si="49"/>
        <v>2020Vigilancia de la salud ambientalRAFAEL URIBE URIBEJ. SEPTIEMBRE 2025</v>
      </c>
      <c r="N1570" s="127">
        <v>0</v>
      </c>
      <c r="O1570" s="127" cm="1">
        <f t="array" ref="O1570">IFERROR(S1570/Q1570:Q1570,0)</f>
        <v>149124</v>
      </c>
      <c r="P1570" s="127"/>
      <c r="Q1570" s="81">
        <v>1</v>
      </c>
      <c r="R1570" s="98"/>
      <c r="S1570" s="99">
        <v>149124</v>
      </c>
      <c r="T1570" s="98"/>
      <c r="U1570" s="81">
        <v>1</v>
      </c>
      <c r="V1570" s="98"/>
      <c r="W1570" s="82">
        <v>149124</v>
      </c>
    </row>
    <row r="1571" spans="2:23" ht="48" x14ac:dyDescent="0.35">
      <c r="B1571" s="80">
        <v>2021</v>
      </c>
      <c r="C1571" s="91" t="s">
        <v>70</v>
      </c>
      <c r="D1571" s="8" t="str">
        <f t="shared" si="50"/>
        <v>2021Vigilancia de la salud ambiental</v>
      </c>
      <c r="E1571" s="8" t="s">
        <v>285</v>
      </c>
      <c r="F1571" s="80" t="s">
        <v>289</v>
      </c>
      <c r="G1571" s="80" t="s">
        <v>383</v>
      </c>
      <c r="H1571" s="80" t="s">
        <v>406</v>
      </c>
      <c r="I1571" s="136" t="s">
        <v>504</v>
      </c>
      <c r="J1571" s="136" t="s">
        <v>504</v>
      </c>
      <c r="K1571" s="80" t="s">
        <v>446</v>
      </c>
      <c r="L1571" s="80" t="s">
        <v>522</v>
      </c>
      <c r="M1571" s="8" t="str">
        <f t="shared" si="49"/>
        <v>2021Vigilancia de la salud ambientalSAN CRISTOBALJ. SEPTIEMBRE 2025</v>
      </c>
      <c r="N1571" s="127">
        <v>0</v>
      </c>
      <c r="O1571" s="127" cm="1">
        <f t="array" ref="O1571">IFERROR(S1571/Q1571:Q1571,0)</f>
        <v>0</v>
      </c>
      <c r="P1571" s="127"/>
      <c r="Q1571" s="81">
        <v>0</v>
      </c>
      <c r="R1571" s="98"/>
      <c r="S1571" s="99">
        <v>0</v>
      </c>
      <c r="T1571" s="98"/>
      <c r="U1571" s="81">
        <v>0</v>
      </c>
      <c r="V1571" s="98"/>
      <c r="W1571" s="82">
        <v>0</v>
      </c>
    </row>
    <row r="1572" spans="2:23" ht="48" x14ac:dyDescent="0.35">
      <c r="B1572" s="80">
        <v>2021</v>
      </c>
      <c r="C1572" s="91" t="s">
        <v>70</v>
      </c>
      <c r="D1572" s="8" t="str">
        <f t="shared" si="50"/>
        <v>2021Vigilancia de la salud ambiental</v>
      </c>
      <c r="E1572" s="8" t="s">
        <v>285</v>
      </c>
      <c r="F1572" s="80" t="s">
        <v>289</v>
      </c>
      <c r="G1572" s="80" t="s">
        <v>383</v>
      </c>
      <c r="H1572" s="80" t="s">
        <v>406</v>
      </c>
      <c r="I1572" s="136" t="s">
        <v>504</v>
      </c>
      <c r="J1572" s="136" t="s">
        <v>504</v>
      </c>
      <c r="K1572" s="80" t="s">
        <v>443</v>
      </c>
      <c r="L1572" s="80" t="s">
        <v>522</v>
      </c>
      <c r="M1572" s="8" t="str">
        <f t="shared" si="49"/>
        <v>2021Vigilancia de la salud ambientalCANDELARIAJ. SEPTIEMBRE 2025</v>
      </c>
      <c r="N1572" s="127">
        <v>0</v>
      </c>
      <c r="O1572" s="127" cm="1">
        <f t="array" ref="O1572">IFERROR(S1572/Q1572:Q1572,0)</f>
        <v>360672</v>
      </c>
      <c r="P1572" s="127"/>
      <c r="Q1572" s="81">
        <v>1</v>
      </c>
      <c r="R1572" s="98"/>
      <c r="S1572" s="99">
        <v>360672</v>
      </c>
      <c r="T1572" s="98"/>
      <c r="U1572" s="81">
        <v>1</v>
      </c>
      <c r="V1572" s="98"/>
      <c r="W1572" s="82">
        <v>360672</v>
      </c>
    </row>
    <row r="1573" spans="2:23" ht="60" x14ac:dyDescent="0.35">
      <c r="B1573" s="80">
        <v>2021</v>
      </c>
      <c r="C1573" s="91" t="s">
        <v>70</v>
      </c>
      <c r="D1573" s="8" t="str">
        <f t="shared" si="50"/>
        <v>2021Vigilancia de la salud ambiental</v>
      </c>
      <c r="E1573" s="8" t="s">
        <v>285</v>
      </c>
      <c r="F1573" s="80" t="s">
        <v>289</v>
      </c>
      <c r="G1573" s="80" t="s">
        <v>383</v>
      </c>
      <c r="H1573" s="80" t="s">
        <v>406</v>
      </c>
      <c r="I1573" s="136" t="s">
        <v>504</v>
      </c>
      <c r="J1573" s="136" t="s">
        <v>504</v>
      </c>
      <c r="K1573" s="80" t="s">
        <v>445</v>
      </c>
      <c r="L1573" s="80" t="s">
        <v>522</v>
      </c>
      <c r="M1573" s="8" t="str">
        <f t="shared" si="49"/>
        <v>2021Vigilancia de la salud ambientalRAFAEL URIBE URIBEJ. SEPTIEMBRE 2025</v>
      </c>
      <c r="N1573" s="127">
        <v>0</v>
      </c>
      <c r="O1573" s="127" cm="1">
        <f t="array" ref="O1573">IFERROR(S1573/Q1573:Q1573,0)</f>
        <v>0</v>
      </c>
      <c r="P1573" s="127"/>
      <c r="Q1573" s="81">
        <v>0</v>
      </c>
      <c r="R1573" s="98"/>
      <c r="S1573" s="99">
        <v>0</v>
      </c>
      <c r="T1573" s="98"/>
      <c r="U1573" s="81">
        <v>0</v>
      </c>
      <c r="V1573" s="98"/>
      <c r="W1573" s="82">
        <v>0</v>
      </c>
    </row>
    <row r="1574" spans="2:23" ht="43.5" x14ac:dyDescent="0.35">
      <c r="B1574" s="80">
        <v>2022</v>
      </c>
      <c r="C1574" s="91" t="s">
        <v>70</v>
      </c>
      <c r="D1574" s="8" t="str">
        <f t="shared" si="50"/>
        <v>2022Vigilancia de la salud ambiental</v>
      </c>
      <c r="E1574" s="8" t="s">
        <v>285</v>
      </c>
      <c r="F1574" s="80" t="s">
        <v>289</v>
      </c>
      <c r="G1574" s="80" t="s">
        <v>492</v>
      </c>
      <c r="H1574" s="80" t="s">
        <v>406</v>
      </c>
      <c r="I1574" s="136" t="s">
        <v>504</v>
      </c>
      <c r="J1574" s="136" t="s">
        <v>504</v>
      </c>
      <c r="K1574" s="80" t="s">
        <v>447</v>
      </c>
      <c r="L1574" s="80" t="s">
        <v>522</v>
      </c>
      <c r="M1574" s="8" t="str">
        <f t="shared" si="49"/>
        <v>2022Vigilancia de la salud ambientalSANTA FEJ. SEPTIEMBRE 2025</v>
      </c>
      <c r="N1574" s="127">
        <v>0</v>
      </c>
      <c r="O1574" s="127" cm="1">
        <f t="array" ref="O1574">IFERROR(S1574/Q1574:Q1574,0)</f>
        <v>601120</v>
      </c>
      <c r="P1574" s="127"/>
      <c r="Q1574" s="81">
        <v>3</v>
      </c>
      <c r="R1574" s="98"/>
      <c r="S1574" s="99">
        <v>1803360</v>
      </c>
      <c r="T1574" s="98"/>
      <c r="U1574" s="81">
        <v>3</v>
      </c>
      <c r="V1574" s="98"/>
      <c r="W1574" s="82">
        <v>1803360</v>
      </c>
    </row>
    <row r="1575" spans="2:23" ht="48" x14ac:dyDescent="0.35">
      <c r="B1575" s="80">
        <v>2022</v>
      </c>
      <c r="C1575" s="91" t="s">
        <v>70</v>
      </c>
      <c r="D1575" s="8" t="str">
        <f t="shared" si="50"/>
        <v>2022Vigilancia de la salud ambiental</v>
      </c>
      <c r="E1575" s="8" t="s">
        <v>285</v>
      </c>
      <c r="F1575" s="80" t="s">
        <v>289</v>
      </c>
      <c r="G1575" s="80" t="s">
        <v>492</v>
      </c>
      <c r="H1575" s="80" t="s">
        <v>406</v>
      </c>
      <c r="I1575" s="136" t="s">
        <v>504</v>
      </c>
      <c r="J1575" s="136" t="s">
        <v>504</v>
      </c>
      <c r="K1575" s="80" t="s">
        <v>443</v>
      </c>
      <c r="L1575" s="80" t="s">
        <v>522</v>
      </c>
      <c r="M1575" s="8" t="str">
        <f t="shared" si="49"/>
        <v>2022Vigilancia de la salud ambientalCANDELARIAJ. SEPTIEMBRE 2025</v>
      </c>
      <c r="N1575" s="127">
        <v>0</v>
      </c>
      <c r="O1575" s="127" cm="1">
        <f t="array" ref="O1575">IFERROR(S1575/Q1575:Q1575,0)</f>
        <v>601120</v>
      </c>
      <c r="P1575" s="127"/>
      <c r="Q1575" s="81">
        <v>1</v>
      </c>
      <c r="R1575" s="98"/>
      <c r="S1575" s="99">
        <v>601120</v>
      </c>
      <c r="T1575" s="98"/>
      <c r="U1575" s="81">
        <v>1</v>
      </c>
      <c r="V1575" s="98"/>
      <c r="W1575" s="82">
        <v>601120</v>
      </c>
    </row>
    <row r="1576" spans="2:23" ht="60" x14ac:dyDescent="0.35">
      <c r="B1576" s="80">
        <v>2022</v>
      </c>
      <c r="C1576" s="91" t="s">
        <v>70</v>
      </c>
      <c r="D1576" s="8" t="str">
        <f t="shared" si="50"/>
        <v>2022Vigilancia de la salud ambiental</v>
      </c>
      <c r="E1576" s="8" t="s">
        <v>285</v>
      </c>
      <c r="F1576" s="80" t="s">
        <v>289</v>
      </c>
      <c r="G1576" s="80" t="s">
        <v>492</v>
      </c>
      <c r="H1576" s="80" t="s">
        <v>406</v>
      </c>
      <c r="I1576" s="136" t="s">
        <v>504</v>
      </c>
      <c r="J1576" s="136" t="s">
        <v>504</v>
      </c>
      <c r="K1576" s="80" t="s">
        <v>445</v>
      </c>
      <c r="L1576" s="80" t="s">
        <v>522</v>
      </c>
      <c r="M1576" s="8" t="str">
        <f t="shared" si="49"/>
        <v>2022Vigilancia de la salud ambientalRAFAEL URIBE URIBEJ. SEPTIEMBRE 2025</v>
      </c>
      <c r="N1576" s="127">
        <v>0</v>
      </c>
      <c r="O1576" s="127" cm="1">
        <f t="array" ref="O1576">IFERROR(S1576/Q1576:Q1576,0)</f>
        <v>0</v>
      </c>
      <c r="P1576" s="127"/>
      <c r="Q1576" s="81">
        <v>0</v>
      </c>
      <c r="R1576" s="98"/>
      <c r="S1576" s="99">
        <v>0</v>
      </c>
      <c r="T1576" s="98"/>
      <c r="U1576" s="81">
        <v>0</v>
      </c>
      <c r="V1576" s="98"/>
      <c r="W1576" s="82">
        <v>0</v>
      </c>
    </row>
    <row r="1577" spans="2:23" ht="43.5" x14ac:dyDescent="0.35">
      <c r="B1577" s="80">
        <v>2023</v>
      </c>
      <c r="C1577" s="91" t="s">
        <v>70</v>
      </c>
      <c r="D1577" s="8" t="str">
        <f t="shared" si="50"/>
        <v>2023Vigilancia de la salud ambiental</v>
      </c>
      <c r="E1577" s="8" t="s">
        <v>285</v>
      </c>
      <c r="F1577" s="80" t="s">
        <v>289</v>
      </c>
      <c r="G1577" s="80" t="s">
        <v>384</v>
      </c>
      <c r="H1577" s="80" t="s">
        <v>406</v>
      </c>
      <c r="I1577" s="136" t="s">
        <v>504</v>
      </c>
      <c r="J1577" s="136" t="s">
        <v>504</v>
      </c>
      <c r="K1577" s="80" t="s">
        <v>447</v>
      </c>
      <c r="L1577" s="80" t="s">
        <v>522</v>
      </c>
      <c r="M1577" s="8" t="str">
        <f t="shared" si="49"/>
        <v>2023Vigilancia de la salud ambientalSANTA FEJ. SEPTIEMBRE 2025</v>
      </c>
      <c r="N1577" s="127">
        <v>0</v>
      </c>
      <c r="O1577" s="127" cm="1">
        <f t="array" ref="O1577">IFERROR(S1577/Q1577:Q1577,0)</f>
        <v>240448</v>
      </c>
      <c r="P1577" s="127"/>
      <c r="Q1577" s="81">
        <v>5</v>
      </c>
      <c r="R1577" s="98"/>
      <c r="S1577" s="99">
        <v>1202240</v>
      </c>
      <c r="T1577" s="98"/>
      <c r="U1577" s="81">
        <v>5</v>
      </c>
      <c r="V1577" s="98"/>
      <c r="W1577" s="82">
        <v>1202240</v>
      </c>
    </row>
    <row r="1578" spans="2:23" ht="48" x14ac:dyDescent="0.35">
      <c r="B1578" s="80">
        <v>2023</v>
      </c>
      <c r="C1578" s="91" t="s">
        <v>70</v>
      </c>
      <c r="D1578" s="8" t="str">
        <f t="shared" si="50"/>
        <v>2023Vigilancia de la salud ambiental</v>
      </c>
      <c r="E1578" s="8" t="s">
        <v>285</v>
      </c>
      <c r="F1578" s="80" t="s">
        <v>289</v>
      </c>
      <c r="G1578" s="80" t="s">
        <v>384</v>
      </c>
      <c r="H1578" s="80" t="s">
        <v>406</v>
      </c>
      <c r="I1578" s="136" t="s">
        <v>504</v>
      </c>
      <c r="J1578" s="136" t="s">
        <v>504</v>
      </c>
      <c r="K1578" s="80" t="s">
        <v>444</v>
      </c>
      <c r="L1578" s="80" t="s">
        <v>522</v>
      </c>
      <c r="M1578" s="8" t="str">
        <f t="shared" si="49"/>
        <v>2023Vigilancia de la salud ambientalMARTIRESJ. SEPTIEMBRE 2025</v>
      </c>
      <c r="N1578" s="127">
        <v>0</v>
      </c>
      <c r="O1578" s="127" cm="1">
        <f t="array" ref="O1578">IFERROR(S1578/Q1578:Q1578,0)</f>
        <v>240448</v>
      </c>
      <c r="P1578" s="127"/>
      <c r="Q1578" s="81">
        <v>1</v>
      </c>
      <c r="R1578" s="98"/>
      <c r="S1578" s="99">
        <v>240448</v>
      </c>
      <c r="T1578" s="98"/>
      <c r="U1578" s="81">
        <v>1</v>
      </c>
      <c r="V1578" s="98"/>
      <c r="W1578" s="82">
        <v>240448</v>
      </c>
    </row>
    <row r="1579" spans="2:23" ht="60" x14ac:dyDescent="0.35">
      <c r="B1579" s="80">
        <v>2023</v>
      </c>
      <c r="C1579" s="91" t="s">
        <v>70</v>
      </c>
      <c r="D1579" s="8" t="str">
        <f t="shared" si="50"/>
        <v>2023Vigilancia de la salud ambiental</v>
      </c>
      <c r="E1579" s="8" t="s">
        <v>285</v>
      </c>
      <c r="F1579" s="80" t="s">
        <v>289</v>
      </c>
      <c r="G1579" s="80" t="s">
        <v>384</v>
      </c>
      <c r="H1579" s="80" t="s">
        <v>406</v>
      </c>
      <c r="I1579" s="136" t="s">
        <v>504</v>
      </c>
      <c r="J1579" s="136" t="s">
        <v>504</v>
      </c>
      <c r="K1579" s="80" t="s">
        <v>442</v>
      </c>
      <c r="L1579" s="80" t="s">
        <v>522</v>
      </c>
      <c r="M1579" s="8" t="str">
        <f t="shared" si="49"/>
        <v>2023Vigilancia de la salud ambientalANTONIO NARIÑOJ. SEPTIEMBRE 2025</v>
      </c>
      <c r="N1579" s="127">
        <v>0</v>
      </c>
      <c r="O1579" s="127" cm="1">
        <f t="array" ref="O1579">IFERROR(S1579/Q1579:Q1579,0)</f>
        <v>240448</v>
      </c>
      <c r="P1579" s="127"/>
      <c r="Q1579" s="81">
        <v>1</v>
      </c>
      <c r="R1579" s="98"/>
      <c r="S1579" s="99">
        <v>240448</v>
      </c>
      <c r="T1579" s="98"/>
      <c r="U1579" s="81">
        <v>1</v>
      </c>
      <c r="V1579" s="98"/>
      <c r="W1579" s="82">
        <v>240448</v>
      </c>
    </row>
    <row r="1580" spans="2:23" ht="48" x14ac:dyDescent="0.35">
      <c r="B1580" s="80">
        <v>2023</v>
      </c>
      <c r="C1580" s="91" t="s">
        <v>70</v>
      </c>
      <c r="D1580" s="8" t="str">
        <f t="shared" si="50"/>
        <v>2023Vigilancia de la salud ambiental</v>
      </c>
      <c r="E1580" s="8" t="s">
        <v>285</v>
      </c>
      <c r="F1580" s="80" t="s">
        <v>289</v>
      </c>
      <c r="G1580" s="80" t="s">
        <v>384</v>
      </c>
      <c r="H1580" s="80" t="s">
        <v>406</v>
      </c>
      <c r="I1580" s="136" t="s">
        <v>504</v>
      </c>
      <c r="J1580" s="136" t="s">
        <v>504</v>
      </c>
      <c r="K1580" s="80" t="s">
        <v>443</v>
      </c>
      <c r="L1580" s="80" t="s">
        <v>522</v>
      </c>
      <c r="M1580" s="8" t="str">
        <f t="shared" si="49"/>
        <v>2023Vigilancia de la salud ambientalCANDELARIAJ. SEPTIEMBRE 2025</v>
      </c>
      <c r="N1580" s="127">
        <v>0</v>
      </c>
      <c r="O1580" s="127" cm="1">
        <f t="array" ref="O1580">IFERROR(S1580/Q1580:Q1580,0)</f>
        <v>240448</v>
      </c>
      <c r="P1580" s="127"/>
      <c r="Q1580" s="81">
        <v>1</v>
      </c>
      <c r="R1580" s="98"/>
      <c r="S1580" s="99">
        <v>240448</v>
      </c>
      <c r="T1580" s="98"/>
      <c r="U1580" s="81">
        <v>1</v>
      </c>
      <c r="V1580" s="98"/>
      <c r="W1580" s="82">
        <v>240448</v>
      </c>
    </row>
    <row r="1581" spans="2:23" ht="60" x14ac:dyDescent="0.35">
      <c r="B1581" s="80">
        <v>2023</v>
      </c>
      <c r="C1581" s="91" t="s">
        <v>70</v>
      </c>
      <c r="D1581" s="8" t="str">
        <f t="shared" si="50"/>
        <v>2023Vigilancia de la salud ambiental</v>
      </c>
      <c r="E1581" s="8" t="s">
        <v>285</v>
      </c>
      <c r="F1581" s="80" t="s">
        <v>289</v>
      </c>
      <c r="G1581" s="80" t="s">
        <v>384</v>
      </c>
      <c r="H1581" s="80" t="s">
        <v>406</v>
      </c>
      <c r="I1581" s="136" t="s">
        <v>504</v>
      </c>
      <c r="J1581" s="136" t="s">
        <v>504</v>
      </c>
      <c r="K1581" s="80" t="s">
        <v>445</v>
      </c>
      <c r="L1581" s="80" t="s">
        <v>522</v>
      </c>
      <c r="M1581" s="8" t="str">
        <f t="shared" si="49"/>
        <v>2023Vigilancia de la salud ambientalRAFAEL URIBE URIBEJ. SEPTIEMBRE 2025</v>
      </c>
      <c r="N1581" s="127">
        <v>0</v>
      </c>
      <c r="O1581" s="127" cm="1">
        <f t="array" ref="O1581">IFERROR(S1581/Q1581:Q1581,0)</f>
        <v>0</v>
      </c>
      <c r="P1581" s="127"/>
      <c r="Q1581" s="81">
        <v>0</v>
      </c>
      <c r="R1581" s="98"/>
      <c r="S1581" s="99">
        <v>0</v>
      </c>
      <c r="T1581" s="98"/>
      <c r="U1581" s="81">
        <v>0</v>
      </c>
      <c r="V1581" s="98"/>
      <c r="W1581" s="82">
        <v>0</v>
      </c>
    </row>
    <row r="1582" spans="2:23" ht="103.5" x14ac:dyDescent="0.35">
      <c r="B1582" s="80">
        <v>2025</v>
      </c>
      <c r="C1582" s="91" t="s">
        <v>70</v>
      </c>
      <c r="D1582" s="8" t="str">
        <f t="shared" si="50"/>
        <v>2025Vigilancia de la salud ambiental</v>
      </c>
      <c r="E1582" s="8" t="s">
        <v>285</v>
      </c>
      <c r="F1582" s="80" t="s">
        <v>289</v>
      </c>
      <c r="G1582" s="80" t="s">
        <v>523</v>
      </c>
      <c r="H1582" s="80" t="s">
        <v>406</v>
      </c>
      <c r="I1582" s="136" t="s">
        <v>504</v>
      </c>
      <c r="J1582" s="136" t="s">
        <v>504</v>
      </c>
      <c r="K1582" s="80" t="s">
        <v>446</v>
      </c>
      <c r="L1582" s="80" t="s">
        <v>522</v>
      </c>
      <c r="M1582" s="8" t="str">
        <f t="shared" si="49"/>
        <v>2025Vigilancia de la salud ambientalSAN CRISTOBALJ. SEPTIEMBRE 2025</v>
      </c>
      <c r="N1582" s="127">
        <v>0</v>
      </c>
      <c r="O1582" s="127" cm="1">
        <f t="array" ref="O1582">IFERROR(S1582/Q1582:Q1582,0)</f>
        <v>240448</v>
      </c>
      <c r="P1582" s="127"/>
      <c r="Q1582" s="81">
        <v>1</v>
      </c>
      <c r="R1582" s="98"/>
      <c r="S1582" s="99">
        <v>240448</v>
      </c>
      <c r="T1582" s="98"/>
      <c r="U1582" s="81">
        <v>1</v>
      </c>
      <c r="V1582" s="98"/>
      <c r="W1582" s="82">
        <v>240448</v>
      </c>
    </row>
    <row r="1583" spans="2:23" ht="103.5" x14ac:dyDescent="0.35">
      <c r="B1583" s="80">
        <v>2025</v>
      </c>
      <c r="C1583" s="91" t="s">
        <v>70</v>
      </c>
      <c r="D1583" s="8" t="str">
        <f t="shared" si="50"/>
        <v>2025Vigilancia de la salud ambiental</v>
      </c>
      <c r="E1583" s="8" t="s">
        <v>285</v>
      </c>
      <c r="F1583" s="80" t="s">
        <v>289</v>
      </c>
      <c r="G1583" s="80" t="s">
        <v>523</v>
      </c>
      <c r="H1583" s="80" t="s">
        <v>406</v>
      </c>
      <c r="I1583" s="136" t="s">
        <v>504</v>
      </c>
      <c r="J1583" s="136" t="s">
        <v>504</v>
      </c>
      <c r="K1583" s="80" t="s">
        <v>444</v>
      </c>
      <c r="L1583" s="80" t="s">
        <v>522</v>
      </c>
      <c r="M1583" s="8" t="str">
        <f t="shared" si="49"/>
        <v>2025Vigilancia de la salud ambientalMARTIRESJ. SEPTIEMBRE 2025</v>
      </c>
      <c r="N1583" s="127">
        <v>0</v>
      </c>
      <c r="O1583" s="127" cm="1">
        <f t="array" ref="O1583">IFERROR(S1583/Q1583:Q1583,0)</f>
        <v>240448</v>
      </c>
      <c r="P1583" s="127"/>
      <c r="Q1583" s="81">
        <v>1</v>
      </c>
      <c r="R1583" s="98"/>
      <c r="S1583" s="99">
        <v>240448</v>
      </c>
      <c r="T1583" s="98"/>
      <c r="U1583" s="81">
        <v>1</v>
      </c>
      <c r="V1583" s="98"/>
      <c r="W1583" s="82">
        <v>240448</v>
      </c>
    </row>
    <row r="1584" spans="2:23" ht="80.5" x14ac:dyDescent="0.35">
      <c r="B1584" s="80">
        <v>2026</v>
      </c>
      <c r="C1584" s="91" t="s">
        <v>70</v>
      </c>
      <c r="D1584" s="8" t="str">
        <f t="shared" si="50"/>
        <v>2026Vigilancia de la salud ambiental</v>
      </c>
      <c r="E1584" s="8" t="s">
        <v>285</v>
      </c>
      <c r="F1584" s="80" t="s">
        <v>289</v>
      </c>
      <c r="G1584" s="80" t="s">
        <v>493</v>
      </c>
      <c r="H1584" s="80" t="s">
        <v>406</v>
      </c>
      <c r="I1584" s="136" t="s">
        <v>504</v>
      </c>
      <c r="J1584" s="136" t="s">
        <v>504</v>
      </c>
      <c r="K1584" s="80" t="s">
        <v>445</v>
      </c>
      <c r="L1584" s="80" t="s">
        <v>522</v>
      </c>
      <c r="M1584" s="8" t="str">
        <f t="shared" si="49"/>
        <v>2026Vigilancia de la salud ambientalRAFAEL URIBE URIBEJ. SEPTIEMBRE 2025</v>
      </c>
      <c r="N1584" s="127">
        <v>0</v>
      </c>
      <c r="O1584" s="127" cm="1">
        <f t="array" ref="O1584">IFERROR(S1584/Q1584:Q1584,0)</f>
        <v>0</v>
      </c>
      <c r="P1584" s="127"/>
      <c r="Q1584" s="81">
        <v>0</v>
      </c>
      <c r="R1584" s="98"/>
      <c r="S1584" s="99">
        <v>0</v>
      </c>
      <c r="T1584" s="98"/>
      <c r="U1584" s="81">
        <v>0</v>
      </c>
      <c r="V1584" s="98"/>
      <c r="W1584" s="82">
        <v>0</v>
      </c>
    </row>
    <row r="1585" spans="2:23" ht="46" x14ac:dyDescent="0.35">
      <c r="B1585" s="80">
        <v>2027</v>
      </c>
      <c r="C1585" s="91" t="s">
        <v>70</v>
      </c>
      <c r="D1585" s="8" t="str">
        <f t="shared" si="50"/>
        <v>2027Vigilancia de la salud ambiental</v>
      </c>
      <c r="E1585" s="8" t="s">
        <v>285</v>
      </c>
      <c r="F1585" s="80" t="s">
        <v>289</v>
      </c>
      <c r="G1585" s="80" t="s">
        <v>385</v>
      </c>
      <c r="H1585" s="80" t="s">
        <v>406</v>
      </c>
      <c r="I1585" s="136" t="s">
        <v>504</v>
      </c>
      <c r="J1585" s="136" t="s">
        <v>504</v>
      </c>
      <c r="K1585" s="80" t="s">
        <v>447</v>
      </c>
      <c r="L1585" s="80" t="s">
        <v>522</v>
      </c>
      <c r="M1585" s="8" t="str">
        <f t="shared" si="49"/>
        <v>2027Vigilancia de la salud ambientalSANTA FEJ. SEPTIEMBRE 2025</v>
      </c>
      <c r="N1585" s="127">
        <v>0</v>
      </c>
      <c r="O1585" s="127" cm="1">
        <f t="array" ref="O1585">IFERROR(S1585/Q1585:Q1585,0)</f>
        <v>240448</v>
      </c>
      <c r="P1585" s="127"/>
      <c r="Q1585" s="81">
        <v>2</v>
      </c>
      <c r="R1585" s="98"/>
      <c r="S1585" s="99">
        <v>480896</v>
      </c>
      <c r="T1585" s="98"/>
      <c r="U1585" s="81">
        <v>2</v>
      </c>
      <c r="V1585" s="98"/>
      <c r="W1585" s="82">
        <v>480896</v>
      </c>
    </row>
    <row r="1586" spans="2:23" ht="48" x14ac:dyDescent="0.35">
      <c r="B1586" s="80">
        <v>2027</v>
      </c>
      <c r="C1586" s="91" t="s">
        <v>70</v>
      </c>
      <c r="D1586" s="8" t="str">
        <f t="shared" si="50"/>
        <v>2027Vigilancia de la salud ambiental</v>
      </c>
      <c r="E1586" s="8" t="s">
        <v>285</v>
      </c>
      <c r="F1586" s="80" t="s">
        <v>289</v>
      </c>
      <c r="G1586" s="80" t="s">
        <v>385</v>
      </c>
      <c r="H1586" s="80" t="s">
        <v>406</v>
      </c>
      <c r="I1586" s="136" t="s">
        <v>504</v>
      </c>
      <c r="J1586" s="136" t="s">
        <v>504</v>
      </c>
      <c r="K1586" s="80" t="s">
        <v>446</v>
      </c>
      <c r="L1586" s="80" t="s">
        <v>522</v>
      </c>
      <c r="M1586" s="8" t="str">
        <f t="shared" si="49"/>
        <v>2027Vigilancia de la salud ambientalSAN CRISTOBALJ. SEPTIEMBRE 2025</v>
      </c>
      <c r="N1586" s="127">
        <v>0</v>
      </c>
      <c r="O1586" s="127" cm="1">
        <f t="array" ref="O1586">IFERROR(S1586/Q1586:Q1586,0)</f>
        <v>240448</v>
      </c>
      <c r="P1586" s="127"/>
      <c r="Q1586" s="81">
        <v>10</v>
      </c>
      <c r="R1586" s="98"/>
      <c r="S1586" s="99">
        <v>2404480</v>
      </c>
      <c r="T1586" s="98"/>
      <c r="U1586" s="81">
        <v>10</v>
      </c>
      <c r="V1586" s="98"/>
      <c r="W1586" s="82">
        <v>2404480</v>
      </c>
    </row>
    <row r="1587" spans="2:23" ht="48" x14ac:dyDescent="0.35">
      <c r="B1587" s="80">
        <v>2027</v>
      </c>
      <c r="C1587" s="91" t="s">
        <v>70</v>
      </c>
      <c r="D1587" s="8" t="str">
        <f t="shared" si="50"/>
        <v>2027Vigilancia de la salud ambiental</v>
      </c>
      <c r="E1587" s="8" t="s">
        <v>285</v>
      </c>
      <c r="F1587" s="80" t="s">
        <v>289</v>
      </c>
      <c r="G1587" s="80" t="s">
        <v>385</v>
      </c>
      <c r="H1587" s="80" t="s">
        <v>406</v>
      </c>
      <c r="I1587" s="136" t="s">
        <v>504</v>
      </c>
      <c r="J1587" s="136" t="s">
        <v>504</v>
      </c>
      <c r="K1587" s="80" t="s">
        <v>444</v>
      </c>
      <c r="L1587" s="80" t="s">
        <v>522</v>
      </c>
      <c r="M1587" s="8" t="str">
        <f t="shared" si="49"/>
        <v>2027Vigilancia de la salud ambientalMARTIRESJ. SEPTIEMBRE 2025</v>
      </c>
      <c r="N1587" s="127">
        <v>0</v>
      </c>
      <c r="O1587" s="127" cm="1">
        <f t="array" ref="O1587">IFERROR(S1587/Q1587:Q1587,0)</f>
        <v>0</v>
      </c>
      <c r="P1587" s="127"/>
      <c r="Q1587" s="81">
        <v>0</v>
      </c>
      <c r="R1587" s="98"/>
      <c r="S1587" s="99">
        <v>0</v>
      </c>
      <c r="T1587" s="98"/>
      <c r="U1587" s="81">
        <v>0</v>
      </c>
      <c r="V1587" s="98"/>
      <c r="W1587" s="82">
        <v>0</v>
      </c>
    </row>
    <row r="1588" spans="2:23" ht="60" x14ac:dyDescent="0.35">
      <c r="B1588" s="80">
        <v>2027</v>
      </c>
      <c r="C1588" s="91" t="s">
        <v>70</v>
      </c>
      <c r="D1588" s="8" t="str">
        <f t="shared" si="50"/>
        <v>2027Vigilancia de la salud ambiental</v>
      </c>
      <c r="E1588" s="8" t="s">
        <v>285</v>
      </c>
      <c r="F1588" s="80" t="s">
        <v>289</v>
      </c>
      <c r="G1588" s="80" t="s">
        <v>385</v>
      </c>
      <c r="H1588" s="80" t="s">
        <v>406</v>
      </c>
      <c r="I1588" s="136" t="s">
        <v>504</v>
      </c>
      <c r="J1588" s="136" t="s">
        <v>504</v>
      </c>
      <c r="K1588" s="80" t="s">
        <v>442</v>
      </c>
      <c r="L1588" s="80" t="s">
        <v>522</v>
      </c>
      <c r="M1588" s="8" t="str">
        <f t="shared" si="49"/>
        <v>2027Vigilancia de la salud ambientalANTONIO NARIÑOJ. SEPTIEMBRE 2025</v>
      </c>
      <c r="N1588" s="127">
        <v>0</v>
      </c>
      <c r="O1588" s="127" cm="1">
        <f t="array" ref="O1588">IFERROR(S1588/Q1588:Q1588,0)</f>
        <v>240448</v>
      </c>
      <c r="P1588" s="127"/>
      <c r="Q1588" s="81">
        <v>3</v>
      </c>
      <c r="R1588" s="98"/>
      <c r="S1588" s="99">
        <v>721344</v>
      </c>
      <c r="T1588" s="98"/>
      <c r="U1588" s="81">
        <v>3</v>
      </c>
      <c r="V1588" s="98"/>
      <c r="W1588" s="82">
        <v>721344</v>
      </c>
    </row>
    <row r="1589" spans="2:23" ht="48" x14ac:dyDescent="0.35">
      <c r="B1589" s="80">
        <v>2027</v>
      </c>
      <c r="C1589" s="91" t="s">
        <v>70</v>
      </c>
      <c r="D1589" s="8" t="str">
        <f t="shared" si="50"/>
        <v>2027Vigilancia de la salud ambiental</v>
      </c>
      <c r="E1589" s="8" t="s">
        <v>285</v>
      </c>
      <c r="F1589" s="80" t="s">
        <v>289</v>
      </c>
      <c r="G1589" s="80" t="s">
        <v>385</v>
      </c>
      <c r="H1589" s="80" t="s">
        <v>406</v>
      </c>
      <c r="I1589" s="136" t="s">
        <v>504</v>
      </c>
      <c r="J1589" s="136" t="s">
        <v>504</v>
      </c>
      <c r="K1589" s="80" t="s">
        <v>443</v>
      </c>
      <c r="L1589" s="80" t="s">
        <v>522</v>
      </c>
      <c r="M1589" s="8" t="str">
        <f t="shared" si="49"/>
        <v>2027Vigilancia de la salud ambientalCANDELARIAJ. SEPTIEMBRE 2025</v>
      </c>
      <c r="N1589" s="127">
        <v>0</v>
      </c>
      <c r="O1589" s="127" cm="1">
        <f t="array" ref="O1589">IFERROR(S1589/Q1589:Q1589,0)</f>
        <v>0</v>
      </c>
      <c r="P1589" s="127"/>
      <c r="Q1589" s="81">
        <v>0</v>
      </c>
      <c r="R1589" s="98"/>
      <c r="S1589" s="99">
        <v>0</v>
      </c>
      <c r="T1589" s="98"/>
      <c r="U1589" s="81">
        <v>0</v>
      </c>
      <c r="V1589" s="98"/>
      <c r="W1589" s="82">
        <v>0</v>
      </c>
    </row>
    <row r="1590" spans="2:23" ht="60" x14ac:dyDescent="0.35">
      <c r="B1590" s="80">
        <v>2027</v>
      </c>
      <c r="C1590" s="91" t="s">
        <v>70</v>
      </c>
      <c r="D1590" s="8" t="str">
        <f t="shared" si="50"/>
        <v>2027Vigilancia de la salud ambiental</v>
      </c>
      <c r="E1590" s="8" t="s">
        <v>285</v>
      </c>
      <c r="F1590" s="80" t="s">
        <v>289</v>
      </c>
      <c r="G1590" s="80" t="s">
        <v>385</v>
      </c>
      <c r="H1590" s="80" t="s">
        <v>406</v>
      </c>
      <c r="I1590" s="136" t="s">
        <v>504</v>
      </c>
      <c r="J1590" s="136" t="s">
        <v>504</v>
      </c>
      <c r="K1590" s="80" t="s">
        <v>445</v>
      </c>
      <c r="L1590" s="80" t="s">
        <v>522</v>
      </c>
      <c r="M1590" s="8" t="str">
        <f t="shared" si="49"/>
        <v>2027Vigilancia de la salud ambientalRAFAEL URIBE URIBEJ. SEPTIEMBRE 2025</v>
      </c>
      <c r="N1590" s="127">
        <v>0</v>
      </c>
      <c r="O1590" s="127" cm="1">
        <f t="array" ref="O1590">IFERROR(S1590/Q1590:Q1590,0)</f>
        <v>240448</v>
      </c>
      <c r="P1590" s="127"/>
      <c r="Q1590" s="81">
        <v>8</v>
      </c>
      <c r="R1590" s="98"/>
      <c r="S1590" s="99">
        <v>1923584</v>
      </c>
      <c r="T1590" s="98"/>
      <c r="U1590" s="81">
        <v>7</v>
      </c>
      <c r="V1590" s="98"/>
      <c r="W1590" s="82">
        <v>1683136</v>
      </c>
    </row>
    <row r="1591" spans="2:23" ht="57.5" x14ac:dyDescent="0.35">
      <c r="B1591" s="80">
        <v>2028</v>
      </c>
      <c r="C1591" s="91" t="s">
        <v>70</v>
      </c>
      <c r="D1591" s="8" t="str">
        <f t="shared" si="50"/>
        <v>2028Vigilancia de la salud ambiental</v>
      </c>
      <c r="E1591" s="8" t="s">
        <v>285</v>
      </c>
      <c r="F1591" s="80" t="s">
        <v>289</v>
      </c>
      <c r="G1591" s="80" t="s">
        <v>386</v>
      </c>
      <c r="H1591" s="80" t="s">
        <v>406</v>
      </c>
      <c r="I1591" s="136" t="s">
        <v>504</v>
      </c>
      <c r="J1591" s="136" t="s">
        <v>504</v>
      </c>
      <c r="K1591" s="80" t="s">
        <v>447</v>
      </c>
      <c r="L1591" s="80" t="s">
        <v>522</v>
      </c>
      <c r="M1591" s="8" t="str">
        <f t="shared" si="49"/>
        <v>2028Vigilancia de la salud ambientalSANTA FEJ. SEPTIEMBRE 2025</v>
      </c>
      <c r="N1591" s="127">
        <v>0</v>
      </c>
      <c r="O1591" s="127" cm="1">
        <f t="array" ref="O1591">IFERROR(S1591/Q1591:Q1591,0)</f>
        <v>90168</v>
      </c>
      <c r="P1591" s="127"/>
      <c r="Q1591" s="81">
        <v>1</v>
      </c>
      <c r="R1591" s="98"/>
      <c r="S1591" s="99">
        <v>90168</v>
      </c>
      <c r="T1591" s="98"/>
      <c r="U1591" s="81">
        <v>1</v>
      </c>
      <c r="V1591" s="98"/>
      <c r="W1591" s="82">
        <v>90168</v>
      </c>
    </row>
    <row r="1592" spans="2:23" ht="57.5" x14ac:dyDescent="0.35">
      <c r="B1592" s="80">
        <v>2028</v>
      </c>
      <c r="C1592" s="91" t="s">
        <v>70</v>
      </c>
      <c r="D1592" s="8" t="str">
        <f t="shared" si="50"/>
        <v>2028Vigilancia de la salud ambiental</v>
      </c>
      <c r="E1592" s="8" t="s">
        <v>285</v>
      </c>
      <c r="F1592" s="80" t="s">
        <v>289</v>
      </c>
      <c r="G1592" s="80" t="s">
        <v>386</v>
      </c>
      <c r="H1592" s="80" t="s">
        <v>406</v>
      </c>
      <c r="I1592" s="136" t="s">
        <v>504</v>
      </c>
      <c r="J1592" s="136" t="s">
        <v>504</v>
      </c>
      <c r="K1592" s="80" t="s">
        <v>446</v>
      </c>
      <c r="L1592" s="80" t="s">
        <v>522</v>
      </c>
      <c r="M1592" s="8" t="str">
        <f t="shared" si="49"/>
        <v>2028Vigilancia de la salud ambientalSAN CRISTOBALJ. SEPTIEMBRE 2025</v>
      </c>
      <c r="N1592" s="127">
        <v>0</v>
      </c>
      <c r="O1592" s="127" cm="1">
        <f t="array" ref="O1592">IFERROR(S1592/Q1592:Q1592,0)</f>
        <v>90168</v>
      </c>
      <c r="P1592" s="127"/>
      <c r="Q1592" s="81">
        <v>2</v>
      </c>
      <c r="R1592" s="98"/>
      <c r="S1592" s="99">
        <v>180336</v>
      </c>
      <c r="T1592" s="98"/>
      <c r="U1592" s="81">
        <v>2</v>
      </c>
      <c r="V1592" s="98"/>
      <c r="W1592" s="82">
        <v>180336</v>
      </c>
    </row>
    <row r="1593" spans="2:23" ht="57.5" x14ac:dyDescent="0.35">
      <c r="B1593" s="80">
        <v>2028</v>
      </c>
      <c r="C1593" s="91" t="s">
        <v>70</v>
      </c>
      <c r="D1593" s="8" t="str">
        <f t="shared" si="50"/>
        <v>2028Vigilancia de la salud ambiental</v>
      </c>
      <c r="E1593" s="8" t="s">
        <v>285</v>
      </c>
      <c r="F1593" s="80" t="s">
        <v>289</v>
      </c>
      <c r="G1593" s="80" t="s">
        <v>386</v>
      </c>
      <c r="H1593" s="80" t="s">
        <v>406</v>
      </c>
      <c r="I1593" s="136" t="s">
        <v>504</v>
      </c>
      <c r="J1593" s="136" t="s">
        <v>504</v>
      </c>
      <c r="K1593" s="80" t="s">
        <v>444</v>
      </c>
      <c r="L1593" s="80" t="s">
        <v>522</v>
      </c>
      <c r="M1593" s="8" t="str">
        <f t="shared" si="49"/>
        <v>2028Vigilancia de la salud ambientalMARTIRESJ. SEPTIEMBRE 2025</v>
      </c>
      <c r="N1593" s="127">
        <v>0</v>
      </c>
      <c r="O1593" s="127" cm="1">
        <f t="array" ref="O1593">IFERROR(S1593/Q1593:Q1593,0)</f>
        <v>0</v>
      </c>
      <c r="P1593" s="127"/>
      <c r="Q1593" s="81">
        <v>0</v>
      </c>
      <c r="R1593" s="98"/>
      <c r="S1593" s="99">
        <v>0</v>
      </c>
      <c r="T1593" s="98"/>
      <c r="U1593" s="81">
        <v>0</v>
      </c>
      <c r="V1593" s="98"/>
      <c r="W1593" s="82">
        <v>0</v>
      </c>
    </row>
    <row r="1594" spans="2:23" ht="60" x14ac:dyDescent="0.35">
      <c r="B1594" s="80">
        <v>2028</v>
      </c>
      <c r="C1594" s="91" t="s">
        <v>70</v>
      </c>
      <c r="D1594" s="8" t="str">
        <f t="shared" si="50"/>
        <v>2028Vigilancia de la salud ambiental</v>
      </c>
      <c r="E1594" s="8" t="s">
        <v>285</v>
      </c>
      <c r="F1594" s="80" t="s">
        <v>289</v>
      </c>
      <c r="G1594" s="80" t="s">
        <v>386</v>
      </c>
      <c r="H1594" s="80" t="s">
        <v>406</v>
      </c>
      <c r="I1594" s="136" t="s">
        <v>504</v>
      </c>
      <c r="J1594" s="136" t="s">
        <v>504</v>
      </c>
      <c r="K1594" s="80" t="s">
        <v>442</v>
      </c>
      <c r="L1594" s="80" t="s">
        <v>522</v>
      </c>
      <c r="M1594" s="8" t="str">
        <f t="shared" si="49"/>
        <v>2028Vigilancia de la salud ambientalANTONIO NARIÑOJ. SEPTIEMBRE 2025</v>
      </c>
      <c r="N1594" s="127">
        <v>0</v>
      </c>
      <c r="O1594" s="127" cm="1">
        <f t="array" ref="O1594">IFERROR(S1594/Q1594:Q1594,0)</f>
        <v>90168</v>
      </c>
      <c r="P1594" s="127"/>
      <c r="Q1594" s="81">
        <v>6</v>
      </c>
      <c r="R1594" s="98"/>
      <c r="S1594" s="99">
        <v>541008</v>
      </c>
      <c r="T1594" s="98"/>
      <c r="U1594" s="81">
        <v>6</v>
      </c>
      <c r="V1594" s="98"/>
      <c r="W1594" s="82">
        <v>541008</v>
      </c>
    </row>
    <row r="1595" spans="2:23" ht="57.5" x14ac:dyDescent="0.35">
      <c r="B1595" s="80">
        <v>2028</v>
      </c>
      <c r="C1595" s="91" t="s">
        <v>70</v>
      </c>
      <c r="D1595" s="8" t="str">
        <f t="shared" si="50"/>
        <v>2028Vigilancia de la salud ambiental</v>
      </c>
      <c r="E1595" s="8" t="s">
        <v>285</v>
      </c>
      <c r="F1595" s="80" t="s">
        <v>289</v>
      </c>
      <c r="G1595" s="80" t="s">
        <v>386</v>
      </c>
      <c r="H1595" s="80" t="s">
        <v>406</v>
      </c>
      <c r="I1595" s="136" t="s">
        <v>504</v>
      </c>
      <c r="J1595" s="136" t="s">
        <v>504</v>
      </c>
      <c r="K1595" s="80" t="s">
        <v>443</v>
      </c>
      <c r="L1595" s="80" t="s">
        <v>522</v>
      </c>
      <c r="M1595" s="8" t="str">
        <f t="shared" si="49"/>
        <v>2028Vigilancia de la salud ambientalCANDELARIAJ. SEPTIEMBRE 2025</v>
      </c>
      <c r="N1595" s="127">
        <v>0</v>
      </c>
      <c r="O1595" s="127" cm="1">
        <f t="array" ref="O1595">IFERROR(S1595/Q1595:Q1595,0)</f>
        <v>0</v>
      </c>
      <c r="P1595" s="127"/>
      <c r="Q1595" s="81">
        <v>0</v>
      </c>
      <c r="R1595" s="98"/>
      <c r="S1595" s="99">
        <v>0</v>
      </c>
      <c r="T1595" s="98"/>
      <c r="U1595" s="81">
        <v>0</v>
      </c>
      <c r="V1595" s="98"/>
      <c r="W1595" s="82">
        <v>0</v>
      </c>
    </row>
    <row r="1596" spans="2:23" ht="60" x14ac:dyDescent="0.35">
      <c r="B1596" s="80">
        <v>2028</v>
      </c>
      <c r="C1596" s="91" t="s">
        <v>70</v>
      </c>
      <c r="D1596" s="8" t="str">
        <f t="shared" si="50"/>
        <v>2028Vigilancia de la salud ambiental</v>
      </c>
      <c r="E1596" s="8" t="s">
        <v>285</v>
      </c>
      <c r="F1596" s="80" t="s">
        <v>289</v>
      </c>
      <c r="G1596" s="80" t="s">
        <v>386</v>
      </c>
      <c r="H1596" s="80" t="s">
        <v>406</v>
      </c>
      <c r="I1596" s="136" t="s">
        <v>504</v>
      </c>
      <c r="J1596" s="136" t="s">
        <v>504</v>
      </c>
      <c r="K1596" s="80" t="s">
        <v>445</v>
      </c>
      <c r="L1596" s="80" t="s">
        <v>522</v>
      </c>
      <c r="M1596" s="8" t="str">
        <f t="shared" ref="M1596:M1602" si="51">+D1596&amp;K1596&amp;L1596</f>
        <v>2028Vigilancia de la salud ambientalRAFAEL URIBE URIBEJ. SEPTIEMBRE 2025</v>
      </c>
      <c r="N1596" s="127">
        <v>0</v>
      </c>
      <c r="O1596" s="127" cm="1">
        <f t="array" ref="O1596">IFERROR(S1596/Q1596:Q1596,0)</f>
        <v>90168</v>
      </c>
      <c r="P1596" s="98"/>
      <c r="Q1596" s="81">
        <v>1</v>
      </c>
      <c r="R1596" s="98"/>
      <c r="S1596" s="82">
        <v>90168</v>
      </c>
      <c r="T1596" s="98"/>
      <c r="U1596" s="81">
        <v>1</v>
      </c>
      <c r="V1596" s="98"/>
      <c r="W1596" s="82">
        <v>90168</v>
      </c>
    </row>
    <row r="1597" spans="2:23" ht="57.5" x14ac:dyDescent="0.35">
      <c r="B1597" s="80">
        <v>2036</v>
      </c>
      <c r="C1597" s="91" t="s">
        <v>70</v>
      </c>
      <c r="D1597" s="8" t="str">
        <f t="shared" si="50"/>
        <v>2036Vigilancia de la salud ambiental</v>
      </c>
      <c r="E1597" s="8" t="s">
        <v>285</v>
      </c>
      <c r="F1597" s="80" t="s">
        <v>288</v>
      </c>
      <c r="G1597" s="80" t="s">
        <v>431</v>
      </c>
      <c r="H1597" s="80" t="s">
        <v>412</v>
      </c>
      <c r="I1597" s="136" t="s">
        <v>504</v>
      </c>
      <c r="J1597" s="136" t="s">
        <v>504</v>
      </c>
      <c r="K1597" s="80" t="s">
        <v>443</v>
      </c>
      <c r="L1597" s="80" t="s">
        <v>522</v>
      </c>
      <c r="M1597" s="8" t="str">
        <f t="shared" si="51"/>
        <v>2036Vigilancia de la salud ambientalCANDELARIAJ. SEPTIEMBRE 2025</v>
      </c>
      <c r="N1597" s="127">
        <v>0</v>
      </c>
      <c r="O1597" s="127" cm="1">
        <f t="array" ref="O1597">IFERROR(S1597/Q1597:Q1597,0)</f>
        <v>0</v>
      </c>
      <c r="P1597" s="98"/>
      <c r="Q1597" s="81">
        <v>0</v>
      </c>
      <c r="R1597" s="98"/>
      <c r="S1597" s="82">
        <v>0</v>
      </c>
      <c r="T1597" s="98"/>
      <c r="U1597" s="81">
        <v>0</v>
      </c>
      <c r="V1597" s="98"/>
      <c r="W1597" s="82">
        <v>0</v>
      </c>
    </row>
    <row r="1598" spans="2:23" ht="46" x14ac:dyDescent="0.35">
      <c r="B1598" s="80">
        <v>2044</v>
      </c>
      <c r="C1598" s="91" t="s">
        <v>70</v>
      </c>
      <c r="D1598" s="8" t="str">
        <f t="shared" si="50"/>
        <v>2044Vigilancia de la salud ambiental</v>
      </c>
      <c r="E1598" s="8" t="s">
        <v>285</v>
      </c>
      <c r="F1598" s="80" t="s">
        <v>293</v>
      </c>
      <c r="G1598" s="80" t="s">
        <v>334</v>
      </c>
      <c r="H1598" s="80" t="s">
        <v>409</v>
      </c>
      <c r="I1598" s="136" t="s">
        <v>504</v>
      </c>
      <c r="J1598" s="136" t="s">
        <v>504</v>
      </c>
      <c r="K1598" s="80" t="s">
        <v>447</v>
      </c>
      <c r="L1598" s="80" t="s">
        <v>522</v>
      </c>
      <c r="M1598" s="8" t="str">
        <f t="shared" si="51"/>
        <v>2044Vigilancia de la salud ambientalSANTA FEJ. SEPTIEMBRE 2025</v>
      </c>
      <c r="N1598" s="127">
        <v>0</v>
      </c>
      <c r="O1598" s="127" cm="1">
        <f t="array" ref="O1598">IFERROR(S1598/Q1598:Q1598,0)</f>
        <v>0</v>
      </c>
      <c r="P1598" s="98"/>
      <c r="Q1598" s="81">
        <v>0</v>
      </c>
      <c r="R1598" s="98"/>
      <c r="S1598" s="82">
        <v>0</v>
      </c>
      <c r="T1598" s="98"/>
      <c r="U1598" s="81">
        <v>0</v>
      </c>
      <c r="V1598" s="98"/>
      <c r="W1598" s="82">
        <v>0</v>
      </c>
    </row>
    <row r="1599" spans="2:23" ht="48" x14ac:dyDescent="0.35">
      <c r="B1599" s="80">
        <v>2050</v>
      </c>
      <c r="C1599" s="91" t="s">
        <v>70</v>
      </c>
      <c r="D1599" s="8" t="str">
        <f t="shared" si="50"/>
        <v>2050Vigilancia de la salud ambiental</v>
      </c>
      <c r="E1599" s="8" t="s">
        <v>285</v>
      </c>
      <c r="F1599" s="80" t="s">
        <v>293</v>
      </c>
      <c r="G1599" s="80" t="s">
        <v>432</v>
      </c>
      <c r="H1599" s="80" t="s">
        <v>409</v>
      </c>
      <c r="I1599" s="136" t="s">
        <v>504</v>
      </c>
      <c r="J1599" s="136" t="s">
        <v>504</v>
      </c>
      <c r="K1599" s="80" t="s">
        <v>446</v>
      </c>
      <c r="L1599" s="80" t="s">
        <v>522</v>
      </c>
      <c r="M1599" s="8" t="str">
        <f t="shared" si="51"/>
        <v>2050Vigilancia de la salud ambientalSAN CRISTOBALJ. SEPTIEMBRE 2025</v>
      </c>
      <c r="N1599" s="127">
        <v>0</v>
      </c>
      <c r="O1599" s="127" cm="1">
        <f t="array" ref="O1599">IFERROR(S1599/Q1599:Q1599,0)</f>
        <v>0</v>
      </c>
      <c r="P1599" s="98"/>
      <c r="Q1599" s="81">
        <v>0</v>
      </c>
      <c r="R1599" s="98"/>
      <c r="S1599" s="82">
        <v>0</v>
      </c>
      <c r="T1599" s="98"/>
      <c r="U1599" s="81">
        <v>0</v>
      </c>
      <c r="V1599" s="98"/>
      <c r="W1599" s="82">
        <v>0</v>
      </c>
    </row>
    <row r="1600" spans="2:23" ht="60" x14ac:dyDescent="0.35">
      <c r="B1600" s="80">
        <v>2050</v>
      </c>
      <c r="C1600" s="91" t="s">
        <v>70</v>
      </c>
      <c r="D1600" s="8" t="str">
        <f t="shared" si="50"/>
        <v>2050Vigilancia de la salud ambiental</v>
      </c>
      <c r="E1600" s="8" t="s">
        <v>285</v>
      </c>
      <c r="F1600" s="80" t="s">
        <v>293</v>
      </c>
      <c r="G1600" s="80" t="s">
        <v>432</v>
      </c>
      <c r="H1600" s="80" t="s">
        <v>409</v>
      </c>
      <c r="I1600" s="136" t="s">
        <v>504</v>
      </c>
      <c r="J1600" s="136" t="s">
        <v>504</v>
      </c>
      <c r="K1600" s="80" t="s">
        <v>445</v>
      </c>
      <c r="L1600" s="80" t="s">
        <v>522</v>
      </c>
      <c r="M1600" s="8" t="str">
        <f t="shared" si="51"/>
        <v>2050Vigilancia de la salud ambientalRAFAEL URIBE URIBEJ. SEPTIEMBRE 2025</v>
      </c>
      <c r="N1600" s="127">
        <v>0</v>
      </c>
      <c r="O1600" s="127" cm="1">
        <f t="array" ref="O1600">IFERROR(S1600/Q1600:Q1600,0)</f>
        <v>0</v>
      </c>
      <c r="P1600" s="98"/>
      <c r="Q1600" s="81">
        <v>0</v>
      </c>
      <c r="R1600" s="98"/>
      <c r="S1600" s="82">
        <v>0</v>
      </c>
      <c r="T1600" s="98"/>
      <c r="U1600" s="81">
        <v>0</v>
      </c>
      <c r="V1600" s="98"/>
      <c r="W1600" s="82">
        <v>0</v>
      </c>
    </row>
    <row r="1601" spans="2:23" ht="48" x14ac:dyDescent="0.35">
      <c r="B1601" s="80">
        <v>2059</v>
      </c>
      <c r="C1601" s="91" t="s">
        <v>70</v>
      </c>
      <c r="D1601" s="8" t="str">
        <f t="shared" si="50"/>
        <v>2059Vigilancia de la salud ambiental</v>
      </c>
      <c r="E1601" s="8" t="s">
        <v>285</v>
      </c>
      <c r="F1601" s="80" t="s">
        <v>291</v>
      </c>
      <c r="G1601" s="80" t="s">
        <v>470</v>
      </c>
      <c r="H1601" s="80" t="s">
        <v>406</v>
      </c>
      <c r="I1601" s="136" t="s">
        <v>504</v>
      </c>
      <c r="J1601" s="136" t="s">
        <v>504</v>
      </c>
      <c r="K1601" s="80" t="s">
        <v>444</v>
      </c>
      <c r="L1601" s="80" t="s">
        <v>522</v>
      </c>
      <c r="M1601" s="8" t="str">
        <f t="shared" si="51"/>
        <v>2059Vigilancia de la salud ambientalMARTIRESJ. SEPTIEMBRE 2025</v>
      </c>
      <c r="N1601" s="127">
        <v>0</v>
      </c>
      <c r="O1601" s="127" cm="1">
        <f t="array" ref="O1601">IFERROR(S1601/Q1601:Q1601,0)</f>
        <v>0</v>
      </c>
      <c r="P1601" s="98"/>
      <c r="Q1601" s="81">
        <v>0</v>
      </c>
      <c r="R1601" s="98"/>
      <c r="S1601" s="82">
        <v>0</v>
      </c>
      <c r="T1601" s="98"/>
      <c r="U1601" s="81">
        <v>0</v>
      </c>
      <c r="V1601" s="98"/>
      <c r="W1601" s="82">
        <v>0</v>
      </c>
    </row>
    <row r="1602" spans="2:23" ht="60" x14ac:dyDescent="0.35">
      <c r="B1602" s="80">
        <v>2061</v>
      </c>
      <c r="C1602" s="91" t="s">
        <v>70</v>
      </c>
      <c r="D1602" s="8" t="str">
        <f t="shared" si="50"/>
        <v>2061Vigilancia de la salud ambiental</v>
      </c>
      <c r="E1602" s="8" t="s">
        <v>285</v>
      </c>
      <c r="F1602" s="80" t="s">
        <v>291</v>
      </c>
      <c r="G1602" s="80" t="s">
        <v>472</v>
      </c>
      <c r="H1602" s="80" t="s">
        <v>406</v>
      </c>
      <c r="I1602" s="136" t="s">
        <v>504</v>
      </c>
      <c r="J1602" s="136" t="s">
        <v>504</v>
      </c>
      <c r="K1602" s="80" t="s">
        <v>442</v>
      </c>
      <c r="L1602" s="80" t="s">
        <v>522</v>
      </c>
      <c r="M1602" s="8" t="str">
        <f t="shared" si="51"/>
        <v>2061Vigilancia de la salud ambientalANTONIO NARIÑOJ. SEPTIEMBRE 2025</v>
      </c>
      <c r="N1602" s="127">
        <v>0</v>
      </c>
      <c r="O1602" s="127" cm="1">
        <f t="array" ref="O1602">IFERROR(S1602/Q1602:Q1602,0)</f>
        <v>0</v>
      </c>
      <c r="P1602" s="98"/>
      <c r="Q1602" s="81">
        <v>0</v>
      </c>
      <c r="R1602" s="98"/>
      <c r="S1602" s="82">
        <v>0</v>
      </c>
      <c r="T1602" s="98"/>
      <c r="U1602" s="81">
        <v>0</v>
      </c>
      <c r="V1602" s="98"/>
      <c r="W1602" s="82">
        <v>0</v>
      </c>
    </row>
    <row r="1603" spans="2:23" ht="48" x14ac:dyDescent="0.35">
      <c r="B1603" s="80">
        <v>2067</v>
      </c>
      <c r="C1603" s="91" t="s">
        <v>70</v>
      </c>
      <c r="D1603" s="8" t="str">
        <f t="shared" si="50"/>
        <v>2067Vigilancia de la salud ambiental</v>
      </c>
      <c r="E1603" s="8" t="s">
        <v>285</v>
      </c>
      <c r="F1603" s="80" t="s">
        <v>291</v>
      </c>
      <c r="G1603" s="80" t="s">
        <v>477</v>
      </c>
      <c r="H1603" s="80" t="s">
        <v>406</v>
      </c>
      <c r="I1603" s="136" t="s">
        <v>504</v>
      </c>
      <c r="J1603" s="136" t="s">
        <v>504</v>
      </c>
      <c r="K1603" s="80" t="s">
        <v>444</v>
      </c>
      <c r="L1603" s="80" t="s">
        <v>522</v>
      </c>
      <c r="M1603" s="8" t="str">
        <f t="shared" ref="M1603:M1666" si="52">+D1603&amp;K1603&amp;L1603</f>
        <v>2067Vigilancia de la salud ambientalMARTIRESJ. SEPTIEMBRE 2025</v>
      </c>
      <c r="N1603" s="127">
        <v>0</v>
      </c>
      <c r="O1603" s="127" cm="1">
        <f t="array" ref="O1603">IFERROR(S1603/Q1603:Q1603,0)</f>
        <v>0</v>
      </c>
      <c r="P1603" s="98"/>
      <c r="Q1603" s="81">
        <v>0</v>
      </c>
      <c r="R1603" s="98"/>
      <c r="S1603" s="82">
        <v>0</v>
      </c>
      <c r="T1603" s="98"/>
      <c r="U1603" s="81">
        <v>0</v>
      </c>
      <c r="V1603" s="98"/>
      <c r="W1603" s="82">
        <v>0</v>
      </c>
    </row>
    <row r="1604" spans="2:23" ht="48" x14ac:dyDescent="0.35">
      <c r="B1604" s="80">
        <v>2068</v>
      </c>
      <c r="C1604" s="91" t="s">
        <v>70</v>
      </c>
      <c r="D1604" s="8" t="str">
        <f t="shared" ref="D1604:D1667" si="53">+B1604&amp;C1604</f>
        <v>2068Vigilancia de la salud ambiental</v>
      </c>
      <c r="E1604" s="8" t="s">
        <v>285</v>
      </c>
      <c r="F1604" s="80" t="s">
        <v>291</v>
      </c>
      <c r="G1604" s="80" t="s">
        <v>478</v>
      </c>
      <c r="H1604" s="80" t="s">
        <v>406</v>
      </c>
      <c r="I1604" s="136" t="s">
        <v>504</v>
      </c>
      <c r="J1604" s="136" t="s">
        <v>504</v>
      </c>
      <c r="K1604" s="80" t="s">
        <v>444</v>
      </c>
      <c r="L1604" s="80" t="s">
        <v>522</v>
      </c>
      <c r="M1604" s="8" t="str">
        <f t="shared" si="52"/>
        <v>2068Vigilancia de la salud ambientalMARTIRESJ. SEPTIEMBRE 2025</v>
      </c>
      <c r="N1604" s="127">
        <v>0</v>
      </c>
      <c r="O1604" s="127" cm="1">
        <f t="array" ref="O1604">IFERROR(S1604/Q1604:Q1604,0)</f>
        <v>0</v>
      </c>
      <c r="P1604" s="98"/>
      <c r="Q1604" s="81">
        <v>0</v>
      </c>
      <c r="R1604" s="98"/>
      <c r="S1604" s="82">
        <v>0</v>
      </c>
      <c r="T1604" s="98"/>
      <c r="U1604" s="81">
        <v>0</v>
      </c>
      <c r="V1604" s="98"/>
      <c r="W1604" s="82">
        <v>0</v>
      </c>
    </row>
    <row r="1605" spans="2:23" ht="126.5" x14ac:dyDescent="0.35">
      <c r="B1605" s="80">
        <v>2081</v>
      </c>
      <c r="C1605" s="91" t="s">
        <v>70</v>
      </c>
      <c r="D1605" s="8" t="str">
        <f t="shared" si="53"/>
        <v>2081Vigilancia de la salud ambiental</v>
      </c>
      <c r="E1605" s="8" t="s">
        <v>285</v>
      </c>
      <c r="F1605" s="80" t="s">
        <v>294</v>
      </c>
      <c r="G1605" s="80" t="s">
        <v>494</v>
      </c>
      <c r="H1605" s="80" t="s">
        <v>413</v>
      </c>
      <c r="I1605" s="136" t="s">
        <v>504</v>
      </c>
      <c r="J1605" s="136" t="s">
        <v>504</v>
      </c>
      <c r="K1605" s="80" t="s">
        <v>446</v>
      </c>
      <c r="L1605" s="80" t="s">
        <v>522</v>
      </c>
      <c r="M1605" s="8" t="str">
        <f t="shared" si="52"/>
        <v>2081Vigilancia de la salud ambientalSAN CRISTOBALJ. SEPTIEMBRE 2025</v>
      </c>
      <c r="N1605" s="127">
        <v>0</v>
      </c>
      <c r="O1605" s="127" cm="1">
        <f t="array" ref="O1605">IFERROR(S1605/Q1605:Q1605,0)</f>
        <v>0</v>
      </c>
      <c r="P1605" s="98"/>
      <c r="Q1605" s="81">
        <v>0</v>
      </c>
      <c r="R1605" s="98"/>
      <c r="S1605" s="82">
        <v>0</v>
      </c>
      <c r="T1605" s="98"/>
      <c r="U1605" s="81">
        <v>0</v>
      </c>
      <c r="V1605" s="98"/>
      <c r="W1605" s="82">
        <v>0</v>
      </c>
    </row>
    <row r="1606" spans="2:23" ht="126.5" x14ac:dyDescent="0.35">
      <c r="B1606" s="80">
        <v>2081</v>
      </c>
      <c r="C1606" s="91" t="s">
        <v>70</v>
      </c>
      <c r="D1606" s="8" t="str">
        <f t="shared" si="53"/>
        <v>2081Vigilancia de la salud ambiental</v>
      </c>
      <c r="E1606" s="8" t="s">
        <v>285</v>
      </c>
      <c r="F1606" s="80" t="s">
        <v>294</v>
      </c>
      <c r="G1606" s="80" t="s">
        <v>494</v>
      </c>
      <c r="H1606" s="80" t="s">
        <v>413</v>
      </c>
      <c r="I1606" s="136" t="s">
        <v>504</v>
      </c>
      <c r="J1606" s="136" t="s">
        <v>504</v>
      </c>
      <c r="K1606" s="80" t="s">
        <v>442</v>
      </c>
      <c r="L1606" s="80" t="s">
        <v>522</v>
      </c>
      <c r="M1606" s="8" t="str">
        <f t="shared" si="52"/>
        <v>2081Vigilancia de la salud ambientalANTONIO NARIÑOJ. SEPTIEMBRE 2025</v>
      </c>
      <c r="N1606" s="127">
        <v>0</v>
      </c>
      <c r="O1606" s="127" cm="1">
        <f t="array" ref="O1606">IFERROR(S1606/Q1606:Q1606,0)</f>
        <v>0</v>
      </c>
      <c r="P1606" s="98"/>
      <c r="Q1606" s="81">
        <v>0</v>
      </c>
      <c r="R1606" s="98"/>
      <c r="S1606" s="82">
        <v>0</v>
      </c>
      <c r="T1606" s="98"/>
      <c r="U1606" s="81">
        <v>0</v>
      </c>
      <c r="V1606" s="98"/>
      <c r="W1606" s="82">
        <v>0</v>
      </c>
    </row>
    <row r="1607" spans="2:23" ht="126.5" x14ac:dyDescent="0.35">
      <c r="B1607" s="80">
        <v>2081</v>
      </c>
      <c r="C1607" s="91" t="s">
        <v>70</v>
      </c>
      <c r="D1607" s="8" t="str">
        <f t="shared" si="53"/>
        <v>2081Vigilancia de la salud ambiental</v>
      </c>
      <c r="E1607" s="8" t="s">
        <v>285</v>
      </c>
      <c r="F1607" s="80" t="s">
        <v>294</v>
      </c>
      <c r="G1607" s="80" t="s">
        <v>494</v>
      </c>
      <c r="H1607" s="80" t="s">
        <v>413</v>
      </c>
      <c r="I1607" s="136" t="s">
        <v>504</v>
      </c>
      <c r="J1607" s="136" t="s">
        <v>504</v>
      </c>
      <c r="K1607" s="80" t="s">
        <v>443</v>
      </c>
      <c r="L1607" s="80" t="s">
        <v>522</v>
      </c>
      <c r="M1607" s="8" t="str">
        <f t="shared" si="52"/>
        <v>2081Vigilancia de la salud ambientalCANDELARIAJ. SEPTIEMBRE 2025</v>
      </c>
      <c r="N1607" s="127">
        <v>0</v>
      </c>
      <c r="O1607" s="127" cm="1">
        <f t="array" ref="O1607">IFERROR(S1607/Q1607:Q1607,0)</f>
        <v>0</v>
      </c>
      <c r="P1607" s="98"/>
      <c r="Q1607" s="81">
        <v>0</v>
      </c>
      <c r="R1607" s="98"/>
      <c r="S1607" s="82">
        <v>0</v>
      </c>
      <c r="T1607" s="98"/>
      <c r="U1607" s="81">
        <v>0</v>
      </c>
      <c r="V1607" s="98"/>
      <c r="W1607" s="82">
        <v>0</v>
      </c>
    </row>
    <row r="1608" spans="2:23" ht="149.5" x14ac:dyDescent="0.35">
      <c r="B1608" s="80">
        <v>2082</v>
      </c>
      <c r="C1608" s="91" t="s">
        <v>70</v>
      </c>
      <c r="D1608" s="8" t="str">
        <f t="shared" si="53"/>
        <v>2082Vigilancia de la salud ambiental</v>
      </c>
      <c r="E1608" s="8" t="s">
        <v>285</v>
      </c>
      <c r="F1608" s="80" t="s">
        <v>294</v>
      </c>
      <c r="G1608" s="80" t="s">
        <v>377</v>
      </c>
      <c r="H1608" s="80" t="s">
        <v>413</v>
      </c>
      <c r="I1608" s="136" t="s">
        <v>504</v>
      </c>
      <c r="J1608" s="136" t="s">
        <v>504</v>
      </c>
      <c r="K1608" s="80" t="s">
        <v>443</v>
      </c>
      <c r="L1608" s="80" t="s">
        <v>522</v>
      </c>
      <c r="M1608" s="8" t="str">
        <f t="shared" si="52"/>
        <v>2082Vigilancia de la salud ambientalCANDELARIAJ. SEPTIEMBRE 2025</v>
      </c>
      <c r="N1608" s="127">
        <v>0</v>
      </c>
      <c r="O1608" s="127" cm="1">
        <f t="array" ref="O1608">IFERROR(S1608/Q1608:Q1608,0)</f>
        <v>0</v>
      </c>
      <c r="P1608" s="98"/>
      <c r="Q1608" s="81">
        <v>0</v>
      </c>
      <c r="R1608" s="98"/>
      <c r="S1608" s="82">
        <v>0</v>
      </c>
      <c r="T1608" s="98"/>
      <c r="U1608" s="81">
        <v>0</v>
      </c>
      <c r="V1608" s="98"/>
      <c r="W1608" s="82">
        <v>0</v>
      </c>
    </row>
    <row r="1609" spans="2:23" ht="60" x14ac:dyDescent="0.35">
      <c r="B1609" s="80">
        <v>2098</v>
      </c>
      <c r="C1609" s="91" t="s">
        <v>70</v>
      </c>
      <c r="D1609" s="8" t="str">
        <f t="shared" si="53"/>
        <v>2098Vigilancia de la salud ambiental</v>
      </c>
      <c r="E1609" s="8" t="s">
        <v>285</v>
      </c>
      <c r="F1609" s="80" t="s">
        <v>288</v>
      </c>
      <c r="G1609" s="80" t="s">
        <v>525</v>
      </c>
      <c r="H1609" s="80" t="s">
        <v>406</v>
      </c>
      <c r="I1609" s="136" t="s">
        <v>504</v>
      </c>
      <c r="J1609" s="136" t="s">
        <v>504</v>
      </c>
      <c r="K1609" s="80" t="s">
        <v>445</v>
      </c>
      <c r="L1609" s="80" t="s">
        <v>522</v>
      </c>
      <c r="M1609" s="8" t="str">
        <f t="shared" si="52"/>
        <v>2098Vigilancia de la salud ambientalRAFAEL URIBE URIBEJ. SEPTIEMBRE 2025</v>
      </c>
      <c r="N1609" s="127">
        <v>0</v>
      </c>
      <c r="O1609" s="127" cm="1">
        <f t="array" ref="O1609">IFERROR(S1609/Q1609:Q1609,0)</f>
        <v>30056</v>
      </c>
      <c r="P1609" s="98"/>
      <c r="Q1609" s="81">
        <v>1</v>
      </c>
      <c r="R1609" s="98"/>
      <c r="S1609" s="82">
        <v>30056</v>
      </c>
      <c r="T1609" s="98"/>
      <c r="U1609" s="81">
        <v>1</v>
      </c>
      <c r="V1609" s="98"/>
      <c r="W1609" s="82">
        <v>30056</v>
      </c>
    </row>
    <row r="1610" spans="2:23" ht="48" x14ac:dyDescent="0.35">
      <c r="B1610" s="80">
        <v>2099</v>
      </c>
      <c r="C1610" s="91" t="s">
        <v>70</v>
      </c>
      <c r="D1610" s="8" t="str">
        <f t="shared" si="53"/>
        <v>2099Vigilancia de la salud ambiental</v>
      </c>
      <c r="E1610" s="8" t="s">
        <v>285</v>
      </c>
      <c r="F1610" s="80" t="s">
        <v>289</v>
      </c>
      <c r="G1610" s="80" t="s">
        <v>495</v>
      </c>
      <c r="H1610" s="80" t="s">
        <v>406</v>
      </c>
      <c r="I1610" s="136" t="s">
        <v>504</v>
      </c>
      <c r="J1610" s="136" t="s">
        <v>504</v>
      </c>
      <c r="K1610" s="80" t="s">
        <v>446</v>
      </c>
      <c r="L1610" s="80" t="s">
        <v>522</v>
      </c>
      <c r="M1610" s="8" t="str">
        <f t="shared" si="52"/>
        <v>2099Vigilancia de la salud ambientalSAN CRISTOBALJ. SEPTIEMBRE 2025</v>
      </c>
      <c r="N1610" s="127">
        <v>0</v>
      </c>
      <c r="O1610" s="127" cm="1">
        <f t="array" ref="O1610">IFERROR(S1610/Q1610:Q1610,0)</f>
        <v>360672</v>
      </c>
      <c r="P1610" s="98"/>
      <c r="Q1610" s="81">
        <v>1</v>
      </c>
      <c r="R1610" s="98"/>
      <c r="S1610" s="82">
        <v>360672</v>
      </c>
      <c r="T1610" s="98"/>
      <c r="U1610" s="81">
        <v>1</v>
      </c>
      <c r="V1610" s="98"/>
      <c r="W1610" s="82">
        <v>360672</v>
      </c>
    </row>
    <row r="1611" spans="2:23" ht="48" x14ac:dyDescent="0.35">
      <c r="B1611" s="80">
        <v>2099</v>
      </c>
      <c r="C1611" s="91" t="s">
        <v>70</v>
      </c>
      <c r="D1611" s="8" t="str">
        <f t="shared" si="53"/>
        <v>2099Vigilancia de la salud ambiental</v>
      </c>
      <c r="E1611" s="8" t="s">
        <v>285</v>
      </c>
      <c r="F1611" s="80" t="s">
        <v>289</v>
      </c>
      <c r="G1611" s="80" t="s">
        <v>495</v>
      </c>
      <c r="H1611" s="80" t="s">
        <v>406</v>
      </c>
      <c r="I1611" s="136" t="s">
        <v>504</v>
      </c>
      <c r="J1611" s="136" t="s">
        <v>504</v>
      </c>
      <c r="K1611" s="80" t="s">
        <v>443</v>
      </c>
      <c r="L1611" s="80" t="s">
        <v>522</v>
      </c>
      <c r="M1611" s="8" t="str">
        <f t="shared" si="52"/>
        <v>2099Vigilancia de la salud ambientalCANDELARIAJ. SEPTIEMBRE 2025</v>
      </c>
      <c r="N1611" s="127">
        <v>0</v>
      </c>
      <c r="O1611" s="127" cm="1">
        <f t="array" ref="O1611">IFERROR(S1611/Q1611:Q1611,0)</f>
        <v>0</v>
      </c>
      <c r="P1611" s="98"/>
      <c r="Q1611" s="81">
        <v>0</v>
      </c>
      <c r="R1611" s="98"/>
      <c r="S1611" s="82">
        <v>0</v>
      </c>
      <c r="T1611" s="98"/>
      <c r="U1611" s="81">
        <v>0</v>
      </c>
      <c r="V1611" s="98"/>
      <c r="W1611" s="82">
        <v>0</v>
      </c>
    </row>
    <row r="1612" spans="2:23" ht="43.5" x14ac:dyDescent="0.35">
      <c r="B1612" s="80">
        <v>2100</v>
      </c>
      <c r="C1612" s="91" t="s">
        <v>70</v>
      </c>
      <c r="D1612" s="8" t="str">
        <f t="shared" si="53"/>
        <v>2100Vigilancia de la salud ambiental</v>
      </c>
      <c r="E1612" s="8" t="s">
        <v>285</v>
      </c>
      <c r="F1612" s="80" t="s">
        <v>289</v>
      </c>
      <c r="G1612" s="80" t="s">
        <v>433</v>
      </c>
      <c r="H1612" s="80" t="s">
        <v>414</v>
      </c>
      <c r="I1612" s="136" t="s">
        <v>504</v>
      </c>
      <c r="J1612" s="136" t="s">
        <v>504</v>
      </c>
      <c r="K1612" s="80" t="s">
        <v>447</v>
      </c>
      <c r="L1612" s="80" t="s">
        <v>522</v>
      </c>
      <c r="M1612" s="8" t="str">
        <f t="shared" si="52"/>
        <v>2100Vigilancia de la salud ambientalSANTA FEJ. SEPTIEMBRE 2025</v>
      </c>
      <c r="N1612" s="127">
        <v>0</v>
      </c>
      <c r="O1612" s="127" cm="1">
        <f t="array" ref="O1612">IFERROR(S1612/Q1612:Q1612,0)</f>
        <v>0</v>
      </c>
      <c r="P1612" s="98"/>
      <c r="Q1612" s="81">
        <v>0</v>
      </c>
      <c r="R1612" s="98"/>
      <c r="S1612" s="82">
        <v>0</v>
      </c>
      <c r="T1612" s="98"/>
      <c r="U1612" s="81">
        <v>0</v>
      </c>
      <c r="V1612" s="98"/>
      <c r="W1612" s="82">
        <v>0</v>
      </c>
    </row>
    <row r="1613" spans="2:23" ht="48" x14ac:dyDescent="0.35">
      <c r="B1613" s="80">
        <v>2100</v>
      </c>
      <c r="C1613" s="91" t="s">
        <v>70</v>
      </c>
      <c r="D1613" s="8" t="str">
        <f t="shared" si="53"/>
        <v>2100Vigilancia de la salud ambiental</v>
      </c>
      <c r="E1613" s="8" t="s">
        <v>285</v>
      </c>
      <c r="F1613" s="80" t="s">
        <v>289</v>
      </c>
      <c r="G1613" s="80" t="s">
        <v>433</v>
      </c>
      <c r="H1613" s="80" t="s">
        <v>414</v>
      </c>
      <c r="I1613" s="136" t="s">
        <v>504</v>
      </c>
      <c r="J1613" s="136" t="s">
        <v>504</v>
      </c>
      <c r="K1613" s="80" t="s">
        <v>446</v>
      </c>
      <c r="L1613" s="80" t="s">
        <v>522</v>
      </c>
      <c r="M1613" s="8" t="str">
        <f t="shared" si="52"/>
        <v>2100Vigilancia de la salud ambientalSAN CRISTOBALJ. SEPTIEMBRE 2025</v>
      </c>
      <c r="N1613" s="127">
        <v>0</v>
      </c>
      <c r="O1613" s="127" cm="1">
        <f t="array" ref="O1613">IFERROR(S1613/Q1613:Q1613,0)</f>
        <v>120226</v>
      </c>
      <c r="P1613" s="98"/>
      <c r="Q1613" s="81">
        <v>2</v>
      </c>
      <c r="R1613" s="98"/>
      <c r="S1613" s="82">
        <v>240452</v>
      </c>
      <c r="T1613" s="98"/>
      <c r="U1613" s="81">
        <v>2</v>
      </c>
      <c r="V1613" s="98"/>
      <c r="W1613" s="82">
        <v>240452</v>
      </c>
    </row>
    <row r="1614" spans="2:23" ht="48" x14ac:dyDescent="0.35">
      <c r="B1614" s="80">
        <v>2100</v>
      </c>
      <c r="C1614" s="91" t="s">
        <v>70</v>
      </c>
      <c r="D1614" s="8" t="str">
        <f t="shared" si="53"/>
        <v>2100Vigilancia de la salud ambiental</v>
      </c>
      <c r="E1614" s="8" t="s">
        <v>285</v>
      </c>
      <c r="F1614" s="80" t="s">
        <v>289</v>
      </c>
      <c r="G1614" s="80" t="s">
        <v>433</v>
      </c>
      <c r="H1614" s="80" t="s">
        <v>414</v>
      </c>
      <c r="I1614" s="136" t="s">
        <v>504</v>
      </c>
      <c r="J1614" s="136" t="s">
        <v>504</v>
      </c>
      <c r="K1614" s="80" t="s">
        <v>444</v>
      </c>
      <c r="L1614" s="80" t="s">
        <v>522</v>
      </c>
      <c r="M1614" s="8" t="str">
        <f t="shared" si="52"/>
        <v>2100Vigilancia de la salud ambientalMARTIRESJ. SEPTIEMBRE 2025</v>
      </c>
      <c r="N1614" s="127">
        <v>0</v>
      </c>
      <c r="O1614" s="127" cm="1">
        <f t="array" ref="O1614">IFERROR(S1614/Q1614:Q1614,0)</f>
        <v>0</v>
      </c>
      <c r="P1614" s="98"/>
      <c r="Q1614" s="81">
        <v>0</v>
      </c>
      <c r="R1614" s="98"/>
      <c r="S1614" s="82">
        <v>0</v>
      </c>
      <c r="T1614" s="98"/>
      <c r="U1614" s="81">
        <v>0</v>
      </c>
      <c r="V1614" s="98"/>
      <c r="W1614" s="82">
        <v>0</v>
      </c>
    </row>
    <row r="1615" spans="2:23" ht="60" x14ac:dyDescent="0.35">
      <c r="B1615" s="80">
        <v>2100</v>
      </c>
      <c r="C1615" s="91" t="s">
        <v>70</v>
      </c>
      <c r="D1615" s="8" t="str">
        <f t="shared" si="53"/>
        <v>2100Vigilancia de la salud ambiental</v>
      </c>
      <c r="E1615" s="8" t="s">
        <v>285</v>
      </c>
      <c r="F1615" s="80" t="s">
        <v>289</v>
      </c>
      <c r="G1615" s="80" t="s">
        <v>433</v>
      </c>
      <c r="H1615" s="80" t="s">
        <v>414</v>
      </c>
      <c r="I1615" s="136" t="s">
        <v>504</v>
      </c>
      <c r="J1615" s="136" t="s">
        <v>504</v>
      </c>
      <c r="K1615" s="80" t="s">
        <v>442</v>
      </c>
      <c r="L1615" s="80" t="s">
        <v>522</v>
      </c>
      <c r="M1615" s="8" t="str">
        <f t="shared" si="52"/>
        <v>2100Vigilancia de la salud ambientalANTONIO NARIÑOJ. SEPTIEMBRE 2025</v>
      </c>
      <c r="N1615" s="127">
        <v>0</v>
      </c>
      <c r="O1615" s="127" cm="1">
        <f t="array" ref="O1615">IFERROR(S1615/Q1615:Q1615,0)</f>
        <v>0</v>
      </c>
      <c r="P1615" s="98"/>
      <c r="Q1615" s="81">
        <v>0</v>
      </c>
      <c r="R1615" s="98"/>
      <c r="S1615" s="82">
        <v>0</v>
      </c>
      <c r="T1615" s="98"/>
      <c r="U1615" s="81">
        <v>0</v>
      </c>
      <c r="V1615" s="98"/>
      <c r="W1615" s="82">
        <v>0</v>
      </c>
    </row>
    <row r="1616" spans="2:23" ht="48" x14ac:dyDescent="0.35">
      <c r="B1616" s="80">
        <v>2100</v>
      </c>
      <c r="C1616" s="91" t="s">
        <v>70</v>
      </c>
      <c r="D1616" s="8" t="str">
        <f t="shared" si="53"/>
        <v>2100Vigilancia de la salud ambiental</v>
      </c>
      <c r="E1616" s="8" t="s">
        <v>285</v>
      </c>
      <c r="F1616" s="80" t="s">
        <v>289</v>
      </c>
      <c r="G1616" s="80" t="s">
        <v>433</v>
      </c>
      <c r="H1616" s="80" t="s">
        <v>414</v>
      </c>
      <c r="I1616" s="136" t="s">
        <v>504</v>
      </c>
      <c r="J1616" s="136" t="s">
        <v>504</v>
      </c>
      <c r="K1616" s="80" t="s">
        <v>443</v>
      </c>
      <c r="L1616" s="80" t="s">
        <v>522</v>
      </c>
      <c r="M1616" s="8" t="str">
        <f t="shared" si="52"/>
        <v>2100Vigilancia de la salud ambientalCANDELARIAJ. SEPTIEMBRE 2025</v>
      </c>
      <c r="N1616" s="127">
        <v>0</v>
      </c>
      <c r="O1616" s="127" cm="1">
        <f t="array" ref="O1616">IFERROR(S1616/Q1616:Q1616,0)</f>
        <v>0</v>
      </c>
      <c r="P1616" s="98"/>
      <c r="Q1616" s="81">
        <v>0</v>
      </c>
      <c r="R1616" s="98"/>
      <c r="S1616" s="82">
        <v>0</v>
      </c>
      <c r="T1616" s="98"/>
      <c r="U1616" s="81">
        <v>0</v>
      </c>
      <c r="V1616" s="98"/>
      <c r="W1616" s="82">
        <v>0</v>
      </c>
    </row>
    <row r="1617" spans="2:23" ht="60" x14ac:dyDescent="0.35">
      <c r="B1617" s="80">
        <v>2100</v>
      </c>
      <c r="C1617" s="91" t="s">
        <v>70</v>
      </c>
      <c r="D1617" s="8" t="str">
        <f t="shared" si="53"/>
        <v>2100Vigilancia de la salud ambiental</v>
      </c>
      <c r="E1617" s="8" t="s">
        <v>285</v>
      </c>
      <c r="F1617" s="80" t="s">
        <v>289</v>
      </c>
      <c r="G1617" s="80" t="s">
        <v>433</v>
      </c>
      <c r="H1617" s="80" t="s">
        <v>414</v>
      </c>
      <c r="I1617" s="136" t="s">
        <v>504</v>
      </c>
      <c r="J1617" s="136" t="s">
        <v>504</v>
      </c>
      <c r="K1617" s="80" t="s">
        <v>445</v>
      </c>
      <c r="L1617" s="80" t="s">
        <v>522</v>
      </c>
      <c r="M1617" s="8" t="str">
        <f t="shared" si="52"/>
        <v>2100Vigilancia de la salud ambientalRAFAEL URIBE URIBEJ. SEPTIEMBRE 2025</v>
      </c>
      <c r="N1617" s="127">
        <v>0</v>
      </c>
      <c r="O1617" s="127" cm="1">
        <f t="array" ref="O1617">IFERROR(S1617/Q1617:Q1617,0)</f>
        <v>120226</v>
      </c>
      <c r="P1617" s="98"/>
      <c r="Q1617" s="81">
        <v>1</v>
      </c>
      <c r="R1617" s="98"/>
      <c r="S1617" s="82">
        <v>120226</v>
      </c>
      <c r="T1617" s="98"/>
      <c r="U1617" s="81">
        <v>1</v>
      </c>
      <c r="V1617" s="98"/>
      <c r="W1617" s="82">
        <v>120226</v>
      </c>
    </row>
    <row r="1618" spans="2:23" ht="48" x14ac:dyDescent="0.35">
      <c r="B1618" s="80">
        <v>2102</v>
      </c>
      <c r="C1618" s="91" t="s">
        <v>70</v>
      </c>
      <c r="D1618" s="8" t="str">
        <f t="shared" si="53"/>
        <v>2102Vigilancia de la salud ambiental</v>
      </c>
      <c r="E1618" s="8" t="s">
        <v>285</v>
      </c>
      <c r="F1618" s="80" t="s">
        <v>292</v>
      </c>
      <c r="G1618" s="80" t="s">
        <v>387</v>
      </c>
      <c r="H1618" s="80" t="s">
        <v>410</v>
      </c>
      <c r="I1618" s="136" t="s">
        <v>504</v>
      </c>
      <c r="J1618" s="136" t="s">
        <v>504</v>
      </c>
      <c r="K1618" s="80" t="s">
        <v>443</v>
      </c>
      <c r="L1618" s="80" t="s">
        <v>522</v>
      </c>
      <c r="M1618" s="8" t="str">
        <f t="shared" si="52"/>
        <v>2102Vigilancia de la salud ambientalCANDELARIAJ. SEPTIEMBRE 2025</v>
      </c>
      <c r="N1618" s="127">
        <v>0</v>
      </c>
      <c r="O1618" s="127" cm="1">
        <f t="array" ref="O1618">IFERROR(S1618/Q1618:Q1618,0)</f>
        <v>99419</v>
      </c>
      <c r="P1618" s="98"/>
      <c r="Q1618" s="81">
        <v>50</v>
      </c>
      <c r="R1618" s="98"/>
      <c r="S1618" s="82">
        <v>4970950</v>
      </c>
      <c r="T1618" s="98"/>
      <c r="U1618" s="81">
        <v>50</v>
      </c>
      <c r="V1618" s="98"/>
      <c r="W1618" s="82">
        <v>4970950</v>
      </c>
    </row>
    <row r="1619" spans="2:23" ht="48" x14ac:dyDescent="0.35">
      <c r="B1619" s="80">
        <v>2103</v>
      </c>
      <c r="C1619" s="91" t="s">
        <v>70</v>
      </c>
      <c r="D1619" s="8" t="str">
        <f t="shared" si="53"/>
        <v>2103Vigilancia de la salud ambiental</v>
      </c>
      <c r="E1619" s="8" t="s">
        <v>285</v>
      </c>
      <c r="F1619" s="80" t="s">
        <v>289</v>
      </c>
      <c r="G1619" s="80" t="s">
        <v>517</v>
      </c>
      <c r="H1619" s="80" t="s">
        <v>406</v>
      </c>
      <c r="I1619" s="136" t="s">
        <v>504</v>
      </c>
      <c r="J1619" s="136" t="s">
        <v>504</v>
      </c>
      <c r="K1619" s="80" t="s">
        <v>443</v>
      </c>
      <c r="L1619" s="80" t="s">
        <v>522</v>
      </c>
      <c r="M1619" s="8" t="str">
        <f t="shared" si="52"/>
        <v>2103Vigilancia de la salud ambientalCANDELARIAJ. SEPTIEMBRE 2025</v>
      </c>
      <c r="N1619" s="127">
        <v>0</v>
      </c>
      <c r="O1619" s="127" cm="1">
        <f t="array" ref="O1619">IFERROR(S1619/Q1619:Q1619,0)</f>
        <v>30056</v>
      </c>
      <c r="P1619" s="98"/>
      <c r="Q1619" s="81">
        <v>1</v>
      </c>
      <c r="R1619" s="98"/>
      <c r="S1619" s="82">
        <v>30056</v>
      </c>
      <c r="T1619" s="98"/>
      <c r="U1619" s="81">
        <v>1</v>
      </c>
      <c r="V1619" s="98"/>
      <c r="W1619" s="82">
        <v>30056</v>
      </c>
    </row>
    <row r="1620" spans="2:23" ht="46" x14ac:dyDescent="0.35">
      <c r="B1620" s="80">
        <v>2114</v>
      </c>
      <c r="C1620" s="91" t="s">
        <v>70</v>
      </c>
      <c r="D1620" s="8" t="str">
        <f t="shared" si="53"/>
        <v>2114Vigilancia de la salud ambiental</v>
      </c>
      <c r="E1620" s="8" t="s">
        <v>285</v>
      </c>
      <c r="F1620" s="80" t="s">
        <v>293</v>
      </c>
      <c r="G1620" s="80" t="s">
        <v>378</v>
      </c>
      <c r="H1620" s="80" t="s">
        <v>409</v>
      </c>
      <c r="I1620" s="136" t="s">
        <v>504</v>
      </c>
      <c r="J1620" s="136" t="s">
        <v>504</v>
      </c>
      <c r="K1620" s="80" t="s">
        <v>447</v>
      </c>
      <c r="L1620" s="80" t="s">
        <v>522</v>
      </c>
      <c r="M1620" s="8" t="str">
        <f t="shared" si="52"/>
        <v>2114Vigilancia de la salud ambientalSANTA FEJ. SEPTIEMBRE 2025</v>
      </c>
      <c r="N1620" s="127">
        <v>0</v>
      </c>
      <c r="O1620" s="127" cm="1">
        <f t="array" ref="O1620">IFERROR(S1620/Q1620:Q1620,0)</f>
        <v>78276352</v>
      </c>
      <c r="P1620" s="98"/>
      <c r="Q1620" s="81">
        <v>1</v>
      </c>
      <c r="R1620" s="98"/>
      <c r="S1620" s="82">
        <v>78276352</v>
      </c>
      <c r="T1620" s="98"/>
      <c r="U1620" s="81">
        <v>1</v>
      </c>
      <c r="V1620" s="98"/>
      <c r="W1620" s="82">
        <v>78276352</v>
      </c>
    </row>
    <row r="1621" spans="2:23" ht="48" x14ac:dyDescent="0.35">
      <c r="B1621" s="80">
        <v>2122</v>
      </c>
      <c r="C1621" s="91" t="s">
        <v>70</v>
      </c>
      <c r="D1621" s="8" t="str">
        <f t="shared" si="53"/>
        <v>2122Vigilancia de la salud ambiental</v>
      </c>
      <c r="E1621" s="8" t="s">
        <v>285</v>
      </c>
      <c r="F1621" s="80" t="s">
        <v>292</v>
      </c>
      <c r="G1621" s="80" t="s">
        <v>427</v>
      </c>
      <c r="H1621" s="80" t="s">
        <v>440</v>
      </c>
      <c r="I1621" s="136" t="s">
        <v>504</v>
      </c>
      <c r="J1621" s="136" t="s">
        <v>504</v>
      </c>
      <c r="K1621" s="80" t="s">
        <v>446</v>
      </c>
      <c r="L1621" s="80" t="s">
        <v>522</v>
      </c>
      <c r="M1621" s="8" t="str">
        <f t="shared" si="52"/>
        <v>2122Vigilancia de la salud ambientalSAN CRISTOBALJ. SEPTIEMBRE 2025</v>
      </c>
      <c r="N1621" s="127">
        <v>0</v>
      </c>
      <c r="O1621" s="127" cm="1">
        <f t="array" ref="O1621">IFERROR(S1621/Q1621:Q1621,0)</f>
        <v>0</v>
      </c>
      <c r="P1621" s="98"/>
      <c r="Q1621" s="81">
        <v>0</v>
      </c>
      <c r="R1621" s="98"/>
      <c r="S1621" s="82">
        <v>0</v>
      </c>
      <c r="T1621" s="98"/>
      <c r="U1621" s="81">
        <v>0</v>
      </c>
      <c r="V1621" s="98"/>
      <c r="W1621" s="82">
        <v>0</v>
      </c>
    </row>
    <row r="1622" spans="2:23" ht="43.5" x14ac:dyDescent="0.35">
      <c r="B1622" s="80">
        <v>2123</v>
      </c>
      <c r="C1622" s="91" t="s">
        <v>70</v>
      </c>
      <c r="D1622" s="8" t="str">
        <f t="shared" si="53"/>
        <v>2123Vigilancia de la salud ambiental</v>
      </c>
      <c r="E1622" s="8" t="s">
        <v>285</v>
      </c>
      <c r="F1622" s="80" t="s">
        <v>294</v>
      </c>
      <c r="G1622" s="80" t="s">
        <v>526</v>
      </c>
      <c r="H1622" s="80" t="s">
        <v>413</v>
      </c>
      <c r="I1622" s="136" t="s">
        <v>504</v>
      </c>
      <c r="J1622" s="136" t="s">
        <v>504</v>
      </c>
      <c r="K1622" s="80" t="s">
        <v>447</v>
      </c>
      <c r="L1622" s="80" t="s">
        <v>522</v>
      </c>
      <c r="M1622" s="8" t="str">
        <f t="shared" si="52"/>
        <v>2123Vigilancia de la salud ambientalSANTA FEJ. SEPTIEMBRE 2025</v>
      </c>
      <c r="N1622" s="127">
        <v>0</v>
      </c>
      <c r="O1622" s="127" cm="1">
        <f t="array" ref="O1622">IFERROR(S1622/Q1622:Q1622,0)</f>
        <v>1</v>
      </c>
      <c r="P1622" s="98"/>
      <c r="Q1622" s="81">
        <v>50</v>
      </c>
      <c r="R1622" s="98"/>
      <c r="S1622" s="82">
        <v>50</v>
      </c>
      <c r="T1622" s="98"/>
      <c r="U1622" s="81">
        <v>0</v>
      </c>
      <c r="V1622" s="98"/>
      <c r="W1622" s="82">
        <v>0</v>
      </c>
    </row>
    <row r="1623" spans="2:23" ht="48" x14ac:dyDescent="0.35">
      <c r="B1623" s="80">
        <v>2123</v>
      </c>
      <c r="C1623" s="91" t="s">
        <v>70</v>
      </c>
      <c r="D1623" s="8" t="str">
        <f t="shared" si="53"/>
        <v>2123Vigilancia de la salud ambiental</v>
      </c>
      <c r="E1623" s="8" t="s">
        <v>285</v>
      </c>
      <c r="F1623" s="80" t="s">
        <v>294</v>
      </c>
      <c r="G1623" s="80" t="s">
        <v>526</v>
      </c>
      <c r="H1623" s="80" t="s">
        <v>413</v>
      </c>
      <c r="I1623" s="136" t="s">
        <v>504</v>
      </c>
      <c r="J1623" s="136" t="s">
        <v>504</v>
      </c>
      <c r="K1623" s="80" t="s">
        <v>446</v>
      </c>
      <c r="L1623" s="80" t="s">
        <v>522</v>
      </c>
      <c r="M1623" s="8" t="str">
        <f t="shared" si="52"/>
        <v>2123Vigilancia de la salud ambientalSAN CRISTOBALJ. SEPTIEMBRE 2025</v>
      </c>
      <c r="N1623" s="127">
        <v>0</v>
      </c>
      <c r="O1623" s="127" cm="1">
        <f t="array" ref="O1623">IFERROR(S1623/Q1623:Q1623,0)</f>
        <v>1</v>
      </c>
      <c r="P1623" s="98"/>
      <c r="Q1623" s="81">
        <v>53</v>
      </c>
      <c r="R1623" s="98"/>
      <c r="S1623" s="82">
        <v>53</v>
      </c>
      <c r="T1623" s="98"/>
      <c r="U1623" s="81">
        <v>0</v>
      </c>
      <c r="V1623" s="98"/>
      <c r="W1623" s="82">
        <v>0</v>
      </c>
    </row>
    <row r="1624" spans="2:23" ht="48" x14ac:dyDescent="0.35">
      <c r="B1624" s="80">
        <v>2123</v>
      </c>
      <c r="C1624" s="91" t="s">
        <v>70</v>
      </c>
      <c r="D1624" s="8" t="str">
        <f t="shared" si="53"/>
        <v>2123Vigilancia de la salud ambiental</v>
      </c>
      <c r="E1624" s="8" t="s">
        <v>285</v>
      </c>
      <c r="F1624" s="80" t="s">
        <v>294</v>
      </c>
      <c r="G1624" s="80" t="s">
        <v>526</v>
      </c>
      <c r="H1624" s="80" t="s">
        <v>413</v>
      </c>
      <c r="I1624" s="136" t="s">
        <v>504</v>
      </c>
      <c r="J1624" s="136" t="s">
        <v>504</v>
      </c>
      <c r="K1624" s="80" t="s">
        <v>444</v>
      </c>
      <c r="L1624" s="80" t="s">
        <v>522</v>
      </c>
      <c r="M1624" s="8" t="str">
        <f t="shared" si="52"/>
        <v>2123Vigilancia de la salud ambientalMARTIRESJ. SEPTIEMBRE 2025</v>
      </c>
      <c r="N1624" s="127">
        <v>0</v>
      </c>
      <c r="O1624" s="127" cm="1">
        <f t="array" ref="O1624">IFERROR(S1624/Q1624:Q1624,0)</f>
        <v>1</v>
      </c>
      <c r="P1624" s="98"/>
      <c r="Q1624" s="81">
        <v>72</v>
      </c>
      <c r="R1624" s="98"/>
      <c r="S1624" s="82">
        <v>72</v>
      </c>
      <c r="T1624" s="98"/>
      <c r="U1624" s="81">
        <v>0</v>
      </c>
      <c r="V1624" s="98"/>
      <c r="W1624" s="82">
        <v>0</v>
      </c>
    </row>
    <row r="1625" spans="2:23" ht="60" x14ac:dyDescent="0.35">
      <c r="B1625" s="80">
        <v>2123</v>
      </c>
      <c r="C1625" s="91" t="s">
        <v>70</v>
      </c>
      <c r="D1625" s="8" t="str">
        <f t="shared" si="53"/>
        <v>2123Vigilancia de la salud ambiental</v>
      </c>
      <c r="E1625" s="8" t="s">
        <v>285</v>
      </c>
      <c r="F1625" s="80" t="s">
        <v>294</v>
      </c>
      <c r="G1625" s="80" t="s">
        <v>526</v>
      </c>
      <c r="H1625" s="80" t="s">
        <v>413</v>
      </c>
      <c r="I1625" s="136" t="s">
        <v>504</v>
      </c>
      <c r="J1625" s="136" t="s">
        <v>504</v>
      </c>
      <c r="K1625" s="80" t="s">
        <v>442</v>
      </c>
      <c r="L1625" s="80" t="s">
        <v>522</v>
      </c>
      <c r="M1625" s="8" t="str">
        <f t="shared" si="52"/>
        <v>2123Vigilancia de la salud ambientalANTONIO NARIÑOJ. SEPTIEMBRE 2025</v>
      </c>
      <c r="N1625" s="127">
        <v>0</v>
      </c>
      <c r="O1625" s="127" cm="1">
        <f t="array" ref="O1625">IFERROR(S1625/Q1625:Q1625,0)</f>
        <v>1</v>
      </c>
      <c r="P1625" s="98"/>
      <c r="Q1625" s="81">
        <v>45</v>
      </c>
      <c r="R1625" s="98"/>
      <c r="S1625" s="82">
        <v>45</v>
      </c>
      <c r="T1625" s="98"/>
      <c r="U1625" s="81">
        <v>0</v>
      </c>
      <c r="V1625" s="98"/>
      <c r="W1625" s="82">
        <v>0</v>
      </c>
    </row>
    <row r="1626" spans="2:23" ht="48" x14ac:dyDescent="0.35">
      <c r="B1626" s="80">
        <v>2123</v>
      </c>
      <c r="C1626" s="91" t="s">
        <v>70</v>
      </c>
      <c r="D1626" s="8" t="str">
        <f t="shared" si="53"/>
        <v>2123Vigilancia de la salud ambiental</v>
      </c>
      <c r="E1626" s="8" t="s">
        <v>285</v>
      </c>
      <c r="F1626" s="80" t="s">
        <v>294</v>
      </c>
      <c r="G1626" s="80" t="s">
        <v>526</v>
      </c>
      <c r="H1626" s="80" t="s">
        <v>413</v>
      </c>
      <c r="I1626" s="136" t="s">
        <v>504</v>
      </c>
      <c r="J1626" s="136" t="s">
        <v>504</v>
      </c>
      <c r="K1626" s="80" t="s">
        <v>443</v>
      </c>
      <c r="L1626" s="80" t="s">
        <v>522</v>
      </c>
      <c r="M1626" s="8" t="str">
        <f t="shared" si="52"/>
        <v>2123Vigilancia de la salud ambientalCANDELARIAJ. SEPTIEMBRE 2025</v>
      </c>
      <c r="N1626" s="127">
        <v>0</v>
      </c>
      <c r="O1626" s="127" cm="1">
        <f t="array" ref="O1626">IFERROR(S1626/Q1626:Q1626,0)</f>
        <v>1</v>
      </c>
      <c r="P1626" s="98"/>
      <c r="Q1626" s="81">
        <v>13</v>
      </c>
      <c r="R1626" s="98"/>
      <c r="S1626" s="82">
        <v>13</v>
      </c>
      <c r="T1626" s="98"/>
      <c r="U1626" s="81">
        <v>0</v>
      </c>
      <c r="V1626" s="98"/>
      <c r="W1626" s="82">
        <v>0</v>
      </c>
    </row>
    <row r="1627" spans="2:23" ht="60" x14ac:dyDescent="0.35">
      <c r="B1627" s="80">
        <v>2123</v>
      </c>
      <c r="C1627" s="91" t="s">
        <v>70</v>
      </c>
      <c r="D1627" s="8" t="str">
        <f t="shared" si="53"/>
        <v>2123Vigilancia de la salud ambiental</v>
      </c>
      <c r="E1627" s="8" t="s">
        <v>285</v>
      </c>
      <c r="F1627" s="80" t="s">
        <v>294</v>
      </c>
      <c r="G1627" s="80" t="s">
        <v>526</v>
      </c>
      <c r="H1627" s="80" t="s">
        <v>413</v>
      </c>
      <c r="I1627" s="136" t="s">
        <v>504</v>
      </c>
      <c r="J1627" s="136" t="s">
        <v>504</v>
      </c>
      <c r="K1627" s="80" t="s">
        <v>445</v>
      </c>
      <c r="L1627" s="80" t="s">
        <v>522</v>
      </c>
      <c r="M1627" s="8" t="str">
        <f t="shared" si="52"/>
        <v>2123Vigilancia de la salud ambientalRAFAEL URIBE URIBEJ. SEPTIEMBRE 2025</v>
      </c>
      <c r="N1627" s="127">
        <v>0</v>
      </c>
      <c r="O1627" s="127" cm="1">
        <f t="array" ref="O1627">IFERROR(S1627/Q1627:Q1627,0)</f>
        <v>1</v>
      </c>
      <c r="P1627" s="98"/>
      <c r="Q1627" s="81">
        <v>61</v>
      </c>
      <c r="R1627" s="98"/>
      <c r="S1627" s="82">
        <v>61</v>
      </c>
      <c r="T1627" s="98"/>
      <c r="U1627" s="81">
        <v>0</v>
      </c>
      <c r="V1627" s="98"/>
      <c r="W1627" s="82">
        <v>0</v>
      </c>
    </row>
    <row r="1628" spans="2:23" ht="46" x14ac:dyDescent="0.35">
      <c r="B1628" s="80">
        <v>2124</v>
      </c>
      <c r="C1628" s="91" t="s">
        <v>70</v>
      </c>
      <c r="D1628" s="8" t="str">
        <f t="shared" si="53"/>
        <v>2124Vigilancia de la salud ambiental</v>
      </c>
      <c r="E1628" s="8" t="s">
        <v>285</v>
      </c>
      <c r="F1628" s="80" t="s">
        <v>292</v>
      </c>
      <c r="G1628" s="80" t="s">
        <v>427</v>
      </c>
      <c r="H1628" s="80" t="s">
        <v>407</v>
      </c>
      <c r="I1628" s="136" t="s">
        <v>504</v>
      </c>
      <c r="J1628" s="136" t="s">
        <v>504</v>
      </c>
      <c r="K1628" s="80" t="s">
        <v>447</v>
      </c>
      <c r="L1628" s="80" t="s">
        <v>522</v>
      </c>
      <c r="M1628" s="8" t="str">
        <f t="shared" si="52"/>
        <v>2124Vigilancia de la salud ambientalSANTA FEJ. SEPTIEMBRE 2025</v>
      </c>
      <c r="N1628" s="127">
        <v>0</v>
      </c>
      <c r="O1628" s="127" cm="1">
        <f t="array" ref="O1628">IFERROR(S1628/Q1628:Q1628,0)</f>
        <v>0</v>
      </c>
      <c r="P1628" s="98"/>
      <c r="Q1628" s="81">
        <v>0</v>
      </c>
      <c r="R1628" s="98"/>
      <c r="S1628" s="82">
        <v>0</v>
      </c>
      <c r="T1628" s="98"/>
      <c r="U1628" s="81">
        <v>0</v>
      </c>
      <c r="V1628" s="98"/>
      <c r="W1628" s="82">
        <v>0</v>
      </c>
    </row>
    <row r="1629" spans="2:23" ht="48" x14ac:dyDescent="0.35">
      <c r="B1629" s="80">
        <v>2124</v>
      </c>
      <c r="C1629" s="91" t="s">
        <v>70</v>
      </c>
      <c r="D1629" s="8" t="str">
        <f t="shared" si="53"/>
        <v>2124Vigilancia de la salud ambiental</v>
      </c>
      <c r="E1629" s="8" t="s">
        <v>285</v>
      </c>
      <c r="F1629" s="80" t="s">
        <v>292</v>
      </c>
      <c r="G1629" s="80" t="s">
        <v>427</v>
      </c>
      <c r="H1629" s="80" t="s">
        <v>407</v>
      </c>
      <c r="I1629" s="136" t="s">
        <v>504</v>
      </c>
      <c r="J1629" s="136" t="s">
        <v>504</v>
      </c>
      <c r="K1629" s="80" t="s">
        <v>446</v>
      </c>
      <c r="L1629" s="80" t="s">
        <v>522</v>
      </c>
      <c r="M1629" s="8" t="str">
        <f t="shared" si="52"/>
        <v>2124Vigilancia de la salud ambientalSAN CRISTOBALJ. SEPTIEMBRE 2025</v>
      </c>
      <c r="N1629" s="127">
        <v>0</v>
      </c>
      <c r="O1629" s="127" cm="1">
        <f t="array" ref="O1629">IFERROR(S1629/Q1629:Q1629,0)</f>
        <v>0</v>
      </c>
      <c r="P1629" s="98"/>
      <c r="Q1629" s="81">
        <v>0</v>
      </c>
      <c r="R1629" s="98"/>
      <c r="S1629" s="82">
        <v>0</v>
      </c>
      <c r="T1629" s="98"/>
      <c r="U1629" s="81">
        <v>0</v>
      </c>
      <c r="V1629" s="98"/>
      <c r="W1629" s="82">
        <v>0</v>
      </c>
    </row>
    <row r="1630" spans="2:23" ht="48" x14ac:dyDescent="0.35">
      <c r="B1630" s="80">
        <v>2124</v>
      </c>
      <c r="C1630" s="91" t="s">
        <v>70</v>
      </c>
      <c r="D1630" s="8" t="str">
        <f t="shared" si="53"/>
        <v>2124Vigilancia de la salud ambiental</v>
      </c>
      <c r="E1630" s="8" t="s">
        <v>285</v>
      </c>
      <c r="F1630" s="80" t="s">
        <v>292</v>
      </c>
      <c r="G1630" s="80" t="s">
        <v>427</v>
      </c>
      <c r="H1630" s="80" t="s">
        <v>407</v>
      </c>
      <c r="I1630" s="136" t="s">
        <v>504</v>
      </c>
      <c r="J1630" s="136" t="s">
        <v>504</v>
      </c>
      <c r="K1630" s="80" t="s">
        <v>444</v>
      </c>
      <c r="L1630" s="80" t="s">
        <v>522</v>
      </c>
      <c r="M1630" s="8" t="str">
        <f t="shared" si="52"/>
        <v>2124Vigilancia de la salud ambientalMARTIRESJ. SEPTIEMBRE 2025</v>
      </c>
      <c r="N1630" s="127">
        <v>0</v>
      </c>
      <c r="O1630" s="127" cm="1">
        <f t="array" ref="O1630">IFERROR(S1630/Q1630:Q1630,0)</f>
        <v>0</v>
      </c>
      <c r="P1630" s="98"/>
      <c r="Q1630" s="81">
        <v>0</v>
      </c>
      <c r="R1630" s="98"/>
      <c r="S1630" s="82">
        <v>0</v>
      </c>
      <c r="T1630" s="98"/>
      <c r="U1630" s="81">
        <v>0</v>
      </c>
      <c r="V1630" s="98"/>
      <c r="W1630" s="82">
        <v>0</v>
      </c>
    </row>
    <row r="1631" spans="2:23" ht="60" x14ac:dyDescent="0.35">
      <c r="B1631" s="80">
        <v>2124</v>
      </c>
      <c r="C1631" s="91" t="s">
        <v>70</v>
      </c>
      <c r="D1631" s="8" t="str">
        <f t="shared" si="53"/>
        <v>2124Vigilancia de la salud ambiental</v>
      </c>
      <c r="E1631" s="8" t="s">
        <v>285</v>
      </c>
      <c r="F1631" s="80" t="s">
        <v>292</v>
      </c>
      <c r="G1631" s="80" t="s">
        <v>427</v>
      </c>
      <c r="H1631" s="80" t="s">
        <v>407</v>
      </c>
      <c r="I1631" s="136" t="s">
        <v>504</v>
      </c>
      <c r="J1631" s="136" t="s">
        <v>504</v>
      </c>
      <c r="K1631" s="80" t="s">
        <v>442</v>
      </c>
      <c r="L1631" s="80" t="s">
        <v>522</v>
      </c>
      <c r="M1631" s="8" t="str">
        <f t="shared" si="52"/>
        <v>2124Vigilancia de la salud ambientalANTONIO NARIÑOJ. SEPTIEMBRE 2025</v>
      </c>
      <c r="N1631" s="127">
        <v>0</v>
      </c>
      <c r="O1631" s="127" cm="1">
        <f t="array" ref="O1631">IFERROR(S1631/Q1631:Q1631,0)</f>
        <v>0</v>
      </c>
      <c r="P1631" s="98"/>
      <c r="Q1631" s="81">
        <v>0</v>
      </c>
      <c r="R1631" s="98"/>
      <c r="S1631" s="82">
        <v>0</v>
      </c>
      <c r="T1631" s="98"/>
      <c r="U1631" s="81">
        <v>0</v>
      </c>
      <c r="V1631" s="98"/>
      <c r="W1631" s="82">
        <v>0</v>
      </c>
    </row>
    <row r="1632" spans="2:23" ht="46" x14ac:dyDescent="0.35">
      <c r="B1632" s="80">
        <v>2131</v>
      </c>
      <c r="C1632" s="91" t="s">
        <v>70</v>
      </c>
      <c r="D1632" s="8" t="str">
        <f t="shared" si="53"/>
        <v>2131Vigilancia de la salud ambiental</v>
      </c>
      <c r="E1632" s="8" t="s">
        <v>285</v>
      </c>
      <c r="F1632" s="80" t="s">
        <v>293</v>
      </c>
      <c r="G1632" s="80" t="s">
        <v>378</v>
      </c>
      <c r="H1632" s="80" t="s">
        <v>409</v>
      </c>
      <c r="I1632" s="136" t="s">
        <v>504</v>
      </c>
      <c r="J1632" s="136" t="s">
        <v>504</v>
      </c>
      <c r="K1632" s="80" t="s">
        <v>447</v>
      </c>
      <c r="L1632" s="80" t="s">
        <v>522</v>
      </c>
      <c r="M1632" s="8" t="str">
        <f t="shared" si="52"/>
        <v>2131Vigilancia de la salud ambientalSANTA FEJ. SEPTIEMBRE 2025</v>
      </c>
      <c r="N1632" s="127">
        <v>0</v>
      </c>
      <c r="O1632" s="127" cm="1">
        <f t="array" ref="O1632">IFERROR(S1632/Q1632:Q1632,0)</f>
        <v>0</v>
      </c>
      <c r="P1632" s="98"/>
      <c r="Q1632" s="81">
        <v>0</v>
      </c>
      <c r="R1632" s="98"/>
      <c r="S1632" s="82">
        <v>0</v>
      </c>
      <c r="T1632" s="98"/>
      <c r="U1632" s="81">
        <v>0</v>
      </c>
      <c r="V1632" s="98"/>
      <c r="W1632" s="82">
        <v>0</v>
      </c>
    </row>
    <row r="1633" spans="2:23" ht="46" x14ac:dyDescent="0.35">
      <c r="B1633" s="80">
        <v>2134</v>
      </c>
      <c r="C1633" s="91" t="s">
        <v>70</v>
      </c>
      <c r="D1633" s="8" t="str">
        <f t="shared" si="53"/>
        <v>2134Vigilancia de la salud ambiental</v>
      </c>
      <c r="E1633" s="8" t="s">
        <v>285</v>
      </c>
      <c r="F1633" s="80" t="s">
        <v>293</v>
      </c>
      <c r="G1633" s="80" t="s">
        <v>378</v>
      </c>
      <c r="H1633" s="80" t="s">
        <v>409</v>
      </c>
      <c r="I1633" s="136" t="s">
        <v>504</v>
      </c>
      <c r="J1633" s="136" t="s">
        <v>504</v>
      </c>
      <c r="K1633" s="80" t="s">
        <v>447</v>
      </c>
      <c r="L1633" s="80" t="s">
        <v>522</v>
      </c>
      <c r="M1633" s="8" t="str">
        <f t="shared" si="52"/>
        <v>2134Vigilancia de la salud ambientalSANTA FEJ. SEPTIEMBRE 2025</v>
      </c>
      <c r="N1633" s="127">
        <v>0</v>
      </c>
      <c r="O1633" s="127" cm="1">
        <f t="array" ref="O1633">IFERROR(S1633/Q1633:Q1633,0)</f>
        <v>0</v>
      </c>
      <c r="P1633" s="98"/>
      <c r="Q1633" s="81">
        <v>0</v>
      </c>
      <c r="R1633" s="98"/>
      <c r="S1633" s="82">
        <v>0</v>
      </c>
      <c r="T1633" s="98"/>
      <c r="U1633" s="81">
        <v>0</v>
      </c>
      <c r="V1633" s="98"/>
      <c r="W1633" s="82">
        <v>0</v>
      </c>
    </row>
    <row r="1634" spans="2:23" ht="48" x14ac:dyDescent="0.35">
      <c r="B1634" s="80">
        <v>2139</v>
      </c>
      <c r="C1634" s="91" t="s">
        <v>70</v>
      </c>
      <c r="D1634" s="8" t="str">
        <f t="shared" si="53"/>
        <v>2139Vigilancia de la salud ambiental</v>
      </c>
      <c r="E1634" s="8" t="s">
        <v>285</v>
      </c>
      <c r="F1634" s="80" t="s">
        <v>288</v>
      </c>
      <c r="G1634" s="80" t="s">
        <v>496</v>
      </c>
      <c r="H1634" s="80" t="s">
        <v>406</v>
      </c>
      <c r="I1634" s="136" t="s">
        <v>504</v>
      </c>
      <c r="J1634" s="136" t="s">
        <v>504</v>
      </c>
      <c r="K1634" s="80" t="s">
        <v>444</v>
      </c>
      <c r="L1634" s="80" t="s">
        <v>522</v>
      </c>
      <c r="M1634" s="8" t="str">
        <f t="shared" si="52"/>
        <v>2139Vigilancia de la salud ambientalMARTIRESJ. SEPTIEMBRE 2025</v>
      </c>
      <c r="N1634" s="127">
        <v>0</v>
      </c>
      <c r="O1634" s="127" cm="1">
        <f t="array" ref="O1634">IFERROR(S1634/Q1634:Q1634,0)</f>
        <v>180336</v>
      </c>
      <c r="P1634" s="98"/>
      <c r="Q1634" s="81">
        <v>1</v>
      </c>
      <c r="R1634" s="98"/>
      <c r="S1634" s="82">
        <v>180336</v>
      </c>
      <c r="T1634" s="98"/>
      <c r="U1634" s="81">
        <v>1</v>
      </c>
      <c r="V1634" s="98"/>
      <c r="W1634" s="82">
        <v>180336</v>
      </c>
    </row>
    <row r="1635" spans="2:23" ht="48" x14ac:dyDescent="0.35">
      <c r="B1635" s="80">
        <v>2146</v>
      </c>
      <c r="C1635" s="91" t="s">
        <v>70</v>
      </c>
      <c r="D1635" s="8" t="str">
        <f t="shared" si="53"/>
        <v>2146Vigilancia de la salud ambiental</v>
      </c>
      <c r="E1635" s="8" t="s">
        <v>285</v>
      </c>
      <c r="F1635" s="80" t="s">
        <v>288</v>
      </c>
      <c r="G1635" s="80" t="s">
        <v>434</v>
      </c>
      <c r="H1635" s="80" t="s">
        <v>406</v>
      </c>
      <c r="I1635" s="136" t="s">
        <v>504</v>
      </c>
      <c r="J1635" s="136" t="s">
        <v>504</v>
      </c>
      <c r="K1635" s="80" t="s">
        <v>444</v>
      </c>
      <c r="L1635" s="80" t="s">
        <v>522</v>
      </c>
      <c r="M1635" s="8" t="str">
        <f t="shared" si="52"/>
        <v>2146Vigilancia de la salud ambientalMARTIRESJ. SEPTIEMBRE 2025</v>
      </c>
      <c r="N1635" s="127">
        <v>0</v>
      </c>
      <c r="O1635" s="127" cm="1">
        <f t="array" ref="O1635">IFERROR(S1635/Q1635:Q1635,0)</f>
        <v>0</v>
      </c>
      <c r="P1635" s="98"/>
      <c r="Q1635" s="81">
        <v>0</v>
      </c>
      <c r="R1635" s="98"/>
      <c r="S1635" s="82">
        <v>0</v>
      </c>
      <c r="T1635" s="98"/>
      <c r="U1635" s="81">
        <v>0</v>
      </c>
      <c r="V1635" s="98"/>
      <c r="W1635" s="82">
        <v>0</v>
      </c>
    </row>
    <row r="1636" spans="2:23" ht="60" x14ac:dyDescent="0.35">
      <c r="B1636" s="80">
        <v>2146</v>
      </c>
      <c r="C1636" s="91" t="s">
        <v>70</v>
      </c>
      <c r="D1636" s="8" t="str">
        <f t="shared" si="53"/>
        <v>2146Vigilancia de la salud ambiental</v>
      </c>
      <c r="E1636" s="8" t="s">
        <v>285</v>
      </c>
      <c r="F1636" s="80" t="s">
        <v>288</v>
      </c>
      <c r="G1636" s="80" t="s">
        <v>434</v>
      </c>
      <c r="H1636" s="80" t="s">
        <v>406</v>
      </c>
      <c r="I1636" s="136" t="s">
        <v>504</v>
      </c>
      <c r="J1636" s="136" t="s">
        <v>504</v>
      </c>
      <c r="K1636" s="80" t="s">
        <v>442</v>
      </c>
      <c r="L1636" s="80" t="s">
        <v>522</v>
      </c>
      <c r="M1636" s="8" t="str">
        <f t="shared" si="52"/>
        <v>2146Vigilancia de la salud ambientalANTONIO NARIÑOJ. SEPTIEMBRE 2025</v>
      </c>
      <c r="N1636" s="127">
        <v>0</v>
      </c>
      <c r="O1636" s="127" cm="1">
        <f t="array" ref="O1636">IFERROR(S1636/Q1636:Q1636,0)</f>
        <v>90169</v>
      </c>
      <c r="P1636" s="98"/>
      <c r="Q1636" s="81">
        <v>1</v>
      </c>
      <c r="R1636" s="98"/>
      <c r="S1636" s="82">
        <v>90169</v>
      </c>
      <c r="T1636" s="98"/>
      <c r="U1636" s="81">
        <v>1</v>
      </c>
      <c r="V1636" s="98"/>
      <c r="W1636" s="82">
        <v>90169</v>
      </c>
    </row>
    <row r="1637" spans="2:23" ht="48" x14ac:dyDescent="0.35">
      <c r="B1637" s="80">
        <v>2146</v>
      </c>
      <c r="C1637" s="91" t="s">
        <v>70</v>
      </c>
      <c r="D1637" s="8" t="str">
        <f t="shared" si="53"/>
        <v>2146Vigilancia de la salud ambiental</v>
      </c>
      <c r="E1637" s="8" t="s">
        <v>285</v>
      </c>
      <c r="F1637" s="80" t="s">
        <v>288</v>
      </c>
      <c r="G1637" s="80" t="s">
        <v>434</v>
      </c>
      <c r="H1637" s="80" t="s">
        <v>406</v>
      </c>
      <c r="I1637" s="136" t="s">
        <v>504</v>
      </c>
      <c r="J1637" s="136" t="s">
        <v>504</v>
      </c>
      <c r="K1637" s="80" t="s">
        <v>443</v>
      </c>
      <c r="L1637" s="80" t="s">
        <v>522</v>
      </c>
      <c r="M1637" s="8" t="str">
        <f t="shared" si="52"/>
        <v>2146Vigilancia de la salud ambientalCANDELARIAJ. SEPTIEMBRE 2025</v>
      </c>
      <c r="N1637" s="127">
        <v>0</v>
      </c>
      <c r="O1637" s="127" cm="1">
        <f t="array" ref="O1637">IFERROR(S1637/Q1637:Q1637,0)</f>
        <v>0</v>
      </c>
      <c r="P1637" s="98"/>
      <c r="Q1637" s="81">
        <v>0</v>
      </c>
      <c r="R1637" s="98"/>
      <c r="S1637" s="82">
        <v>0</v>
      </c>
      <c r="T1637" s="98"/>
      <c r="U1637" s="81">
        <v>0</v>
      </c>
      <c r="V1637" s="98"/>
      <c r="W1637" s="82">
        <v>0</v>
      </c>
    </row>
    <row r="1638" spans="2:23" ht="43.5" x14ac:dyDescent="0.35">
      <c r="B1638" s="80">
        <v>2150</v>
      </c>
      <c r="C1638" s="91" t="s">
        <v>70</v>
      </c>
      <c r="D1638" s="8" t="str">
        <f t="shared" si="53"/>
        <v>2150Vigilancia de la salud ambiental</v>
      </c>
      <c r="E1638" s="8" t="s">
        <v>285</v>
      </c>
      <c r="F1638" s="80" t="s">
        <v>289</v>
      </c>
      <c r="G1638" s="80" t="s">
        <v>389</v>
      </c>
      <c r="H1638" s="80" t="s">
        <v>406</v>
      </c>
      <c r="I1638" s="136" t="s">
        <v>504</v>
      </c>
      <c r="J1638" s="136" t="s">
        <v>504</v>
      </c>
      <c r="K1638" s="80" t="s">
        <v>447</v>
      </c>
      <c r="L1638" s="80" t="s">
        <v>522</v>
      </c>
      <c r="M1638" s="8" t="str">
        <f t="shared" si="52"/>
        <v>2150Vigilancia de la salud ambientalSANTA FEJ. SEPTIEMBRE 2025</v>
      </c>
      <c r="N1638" s="127">
        <v>0</v>
      </c>
      <c r="O1638" s="127" cm="1">
        <f t="array" ref="O1638">IFERROR(S1638/Q1638:Q1638,0)</f>
        <v>120224</v>
      </c>
      <c r="P1638" s="98"/>
      <c r="Q1638" s="81">
        <v>2</v>
      </c>
      <c r="R1638" s="98"/>
      <c r="S1638" s="82">
        <v>240448</v>
      </c>
      <c r="T1638" s="98"/>
      <c r="U1638" s="81">
        <v>2</v>
      </c>
      <c r="V1638" s="98"/>
      <c r="W1638" s="82">
        <v>240448</v>
      </c>
    </row>
    <row r="1639" spans="2:23" ht="60" x14ac:dyDescent="0.35">
      <c r="B1639" s="80">
        <v>2150</v>
      </c>
      <c r="C1639" s="91" t="s">
        <v>70</v>
      </c>
      <c r="D1639" s="8" t="str">
        <f t="shared" si="53"/>
        <v>2150Vigilancia de la salud ambiental</v>
      </c>
      <c r="E1639" s="8" t="s">
        <v>285</v>
      </c>
      <c r="F1639" s="80" t="s">
        <v>289</v>
      </c>
      <c r="G1639" s="80" t="s">
        <v>389</v>
      </c>
      <c r="H1639" s="80" t="s">
        <v>406</v>
      </c>
      <c r="I1639" s="136" t="s">
        <v>504</v>
      </c>
      <c r="J1639" s="136" t="s">
        <v>504</v>
      </c>
      <c r="K1639" s="80" t="s">
        <v>442</v>
      </c>
      <c r="L1639" s="80" t="s">
        <v>522</v>
      </c>
      <c r="M1639" s="8" t="str">
        <f t="shared" si="52"/>
        <v>2150Vigilancia de la salud ambientalANTONIO NARIÑOJ. SEPTIEMBRE 2025</v>
      </c>
      <c r="N1639" s="127">
        <v>0</v>
      </c>
      <c r="O1639" s="127" cm="1">
        <f t="array" ref="O1639">IFERROR(S1639/Q1639:Q1639,0)</f>
        <v>120224</v>
      </c>
      <c r="P1639" s="98"/>
      <c r="Q1639" s="81">
        <v>6</v>
      </c>
      <c r="R1639" s="98"/>
      <c r="S1639" s="82">
        <v>721344</v>
      </c>
      <c r="T1639" s="98"/>
      <c r="U1639" s="81">
        <v>6</v>
      </c>
      <c r="V1639" s="98"/>
      <c r="W1639" s="82">
        <v>721344</v>
      </c>
    </row>
    <row r="1640" spans="2:23" ht="60" x14ac:dyDescent="0.35">
      <c r="B1640" s="80">
        <v>2150</v>
      </c>
      <c r="C1640" s="91" t="s">
        <v>70</v>
      </c>
      <c r="D1640" s="8" t="str">
        <f t="shared" si="53"/>
        <v>2150Vigilancia de la salud ambiental</v>
      </c>
      <c r="E1640" s="8" t="s">
        <v>285</v>
      </c>
      <c r="F1640" s="80" t="s">
        <v>289</v>
      </c>
      <c r="G1640" s="80" t="s">
        <v>389</v>
      </c>
      <c r="H1640" s="80" t="s">
        <v>406</v>
      </c>
      <c r="I1640" s="136" t="s">
        <v>504</v>
      </c>
      <c r="J1640" s="136" t="s">
        <v>504</v>
      </c>
      <c r="K1640" s="80" t="s">
        <v>445</v>
      </c>
      <c r="L1640" s="80" t="s">
        <v>522</v>
      </c>
      <c r="M1640" s="8" t="str">
        <f t="shared" si="52"/>
        <v>2150Vigilancia de la salud ambientalRAFAEL URIBE URIBEJ. SEPTIEMBRE 2025</v>
      </c>
      <c r="N1640" s="127">
        <v>0</v>
      </c>
      <c r="O1640" s="127" cm="1">
        <f t="array" ref="O1640">IFERROR(S1640/Q1640:Q1640,0)</f>
        <v>120224</v>
      </c>
      <c r="P1640" s="98"/>
      <c r="Q1640" s="81">
        <v>1</v>
      </c>
      <c r="R1640" s="98"/>
      <c r="S1640" s="82">
        <v>120224</v>
      </c>
      <c r="T1640" s="98"/>
      <c r="U1640" s="81">
        <v>1</v>
      </c>
      <c r="V1640" s="98"/>
      <c r="W1640" s="82">
        <v>120224</v>
      </c>
    </row>
    <row r="1641" spans="2:23" ht="43.5" x14ac:dyDescent="0.35">
      <c r="B1641" s="80">
        <v>2151</v>
      </c>
      <c r="C1641" s="91" t="s">
        <v>70</v>
      </c>
      <c r="D1641" s="8" t="str">
        <f t="shared" si="53"/>
        <v>2151Vigilancia de la salud ambiental</v>
      </c>
      <c r="E1641" s="8" t="s">
        <v>285</v>
      </c>
      <c r="F1641" s="80" t="s">
        <v>289</v>
      </c>
      <c r="G1641" s="80" t="s">
        <v>390</v>
      </c>
      <c r="H1641" s="80" t="s">
        <v>406</v>
      </c>
      <c r="I1641" s="136" t="s">
        <v>504</v>
      </c>
      <c r="J1641" s="136" t="s">
        <v>504</v>
      </c>
      <c r="K1641" s="80" t="s">
        <v>447</v>
      </c>
      <c r="L1641" s="80" t="s">
        <v>522</v>
      </c>
      <c r="M1641" s="8" t="str">
        <f t="shared" si="52"/>
        <v>2151Vigilancia de la salud ambientalSANTA FEJ. SEPTIEMBRE 2025</v>
      </c>
      <c r="N1641" s="127">
        <v>0</v>
      </c>
      <c r="O1641" s="127" cm="1">
        <f t="array" ref="O1641">IFERROR(S1641/Q1641:Q1641,0)</f>
        <v>90168</v>
      </c>
      <c r="P1641" s="98"/>
      <c r="Q1641" s="81">
        <v>1</v>
      </c>
      <c r="R1641" s="98"/>
      <c r="S1641" s="82">
        <v>90168</v>
      </c>
      <c r="T1641" s="98"/>
      <c r="U1641" s="81">
        <v>1</v>
      </c>
      <c r="V1641" s="98"/>
      <c r="W1641" s="82">
        <v>90168</v>
      </c>
    </row>
    <row r="1642" spans="2:23" ht="48" x14ac:dyDescent="0.35">
      <c r="B1642" s="80">
        <v>2151</v>
      </c>
      <c r="C1642" s="91" t="s">
        <v>70</v>
      </c>
      <c r="D1642" s="8" t="str">
        <f t="shared" si="53"/>
        <v>2151Vigilancia de la salud ambiental</v>
      </c>
      <c r="E1642" s="8" t="s">
        <v>285</v>
      </c>
      <c r="F1642" s="80" t="s">
        <v>289</v>
      </c>
      <c r="G1642" s="80" t="s">
        <v>390</v>
      </c>
      <c r="H1642" s="80" t="s">
        <v>406</v>
      </c>
      <c r="I1642" s="136" t="s">
        <v>504</v>
      </c>
      <c r="J1642" s="136" t="s">
        <v>504</v>
      </c>
      <c r="K1642" s="80" t="s">
        <v>446</v>
      </c>
      <c r="L1642" s="80" t="s">
        <v>522</v>
      </c>
      <c r="M1642" s="8" t="str">
        <f t="shared" si="52"/>
        <v>2151Vigilancia de la salud ambientalSAN CRISTOBALJ. SEPTIEMBRE 2025</v>
      </c>
      <c r="N1642" s="127">
        <v>0</v>
      </c>
      <c r="O1642" s="127" cm="1">
        <f t="array" ref="O1642">IFERROR(S1642/Q1642:Q1642,0)</f>
        <v>90168</v>
      </c>
      <c r="P1642" s="98"/>
      <c r="Q1642" s="81">
        <v>1</v>
      </c>
      <c r="R1642" s="98"/>
      <c r="S1642" s="82">
        <v>90168</v>
      </c>
      <c r="T1642" s="98"/>
      <c r="U1642" s="81">
        <v>1</v>
      </c>
      <c r="V1642" s="98"/>
      <c r="W1642" s="82">
        <v>90168</v>
      </c>
    </row>
    <row r="1643" spans="2:23" ht="48" x14ac:dyDescent="0.35">
      <c r="B1643" s="80">
        <v>2151</v>
      </c>
      <c r="C1643" s="91" t="s">
        <v>70</v>
      </c>
      <c r="D1643" s="8" t="str">
        <f t="shared" si="53"/>
        <v>2151Vigilancia de la salud ambiental</v>
      </c>
      <c r="E1643" s="8" t="s">
        <v>285</v>
      </c>
      <c r="F1643" s="80" t="s">
        <v>289</v>
      </c>
      <c r="G1643" s="80" t="s">
        <v>390</v>
      </c>
      <c r="H1643" s="80" t="s">
        <v>406</v>
      </c>
      <c r="I1643" s="136" t="s">
        <v>504</v>
      </c>
      <c r="J1643" s="136" t="s">
        <v>504</v>
      </c>
      <c r="K1643" s="80" t="s">
        <v>444</v>
      </c>
      <c r="L1643" s="80" t="s">
        <v>522</v>
      </c>
      <c r="M1643" s="8" t="str">
        <f t="shared" si="52"/>
        <v>2151Vigilancia de la salud ambientalMARTIRESJ. SEPTIEMBRE 2025</v>
      </c>
      <c r="N1643" s="127">
        <v>0</v>
      </c>
      <c r="O1643" s="127" cm="1">
        <f t="array" ref="O1643">IFERROR(S1643/Q1643:Q1643,0)</f>
        <v>90168</v>
      </c>
      <c r="P1643" s="98"/>
      <c r="Q1643" s="81">
        <v>1</v>
      </c>
      <c r="R1643" s="98"/>
      <c r="S1643" s="82">
        <v>90168</v>
      </c>
      <c r="T1643" s="98"/>
      <c r="U1643" s="81">
        <v>1</v>
      </c>
      <c r="V1643" s="98"/>
      <c r="W1643" s="82">
        <v>90168</v>
      </c>
    </row>
    <row r="1644" spans="2:23" ht="60" x14ac:dyDescent="0.35">
      <c r="B1644" s="80">
        <v>2151</v>
      </c>
      <c r="C1644" s="91" t="s">
        <v>70</v>
      </c>
      <c r="D1644" s="8" t="str">
        <f t="shared" si="53"/>
        <v>2151Vigilancia de la salud ambiental</v>
      </c>
      <c r="E1644" s="8" t="s">
        <v>285</v>
      </c>
      <c r="F1644" s="80" t="s">
        <v>289</v>
      </c>
      <c r="G1644" s="80" t="s">
        <v>390</v>
      </c>
      <c r="H1644" s="80" t="s">
        <v>406</v>
      </c>
      <c r="I1644" s="136" t="s">
        <v>504</v>
      </c>
      <c r="J1644" s="136" t="s">
        <v>504</v>
      </c>
      <c r="K1644" s="80" t="s">
        <v>442</v>
      </c>
      <c r="L1644" s="80" t="s">
        <v>522</v>
      </c>
      <c r="M1644" s="8" t="str">
        <f t="shared" si="52"/>
        <v>2151Vigilancia de la salud ambientalANTONIO NARIÑOJ. SEPTIEMBRE 2025</v>
      </c>
      <c r="N1644" s="127">
        <v>0</v>
      </c>
      <c r="O1644" s="127" cm="1">
        <f t="array" ref="O1644">IFERROR(S1644/Q1644:Q1644,0)</f>
        <v>0</v>
      </c>
      <c r="P1644" s="98"/>
      <c r="Q1644" s="81">
        <v>0</v>
      </c>
      <c r="R1644" s="98"/>
      <c r="S1644" s="82">
        <v>0</v>
      </c>
      <c r="T1644" s="98"/>
      <c r="U1644" s="81">
        <v>0</v>
      </c>
      <c r="V1644" s="98"/>
      <c r="W1644" s="82">
        <v>0</v>
      </c>
    </row>
    <row r="1645" spans="2:23" ht="48" x14ac:dyDescent="0.35">
      <c r="B1645" s="80">
        <v>2151</v>
      </c>
      <c r="C1645" s="91" t="s">
        <v>70</v>
      </c>
      <c r="D1645" s="8" t="str">
        <f t="shared" si="53"/>
        <v>2151Vigilancia de la salud ambiental</v>
      </c>
      <c r="E1645" s="8" t="s">
        <v>285</v>
      </c>
      <c r="F1645" s="80" t="s">
        <v>289</v>
      </c>
      <c r="G1645" s="80" t="s">
        <v>390</v>
      </c>
      <c r="H1645" s="80" t="s">
        <v>406</v>
      </c>
      <c r="I1645" s="136" t="s">
        <v>504</v>
      </c>
      <c r="J1645" s="136" t="s">
        <v>504</v>
      </c>
      <c r="K1645" s="80" t="s">
        <v>443</v>
      </c>
      <c r="L1645" s="80" t="s">
        <v>522</v>
      </c>
      <c r="M1645" s="8" t="str">
        <f t="shared" si="52"/>
        <v>2151Vigilancia de la salud ambientalCANDELARIAJ. SEPTIEMBRE 2025</v>
      </c>
      <c r="N1645" s="127">
        <v>0</v>
      </c>
      <c r="O1645" s="127" cm="1">
        <f t="array" ref="O1645">IFERROR(S1645/Q1645:Q1645,0)</f>
        <v>90168</v>
      </c>
      <c r="P1645" s="98"/>
      <c r="Q1645" s="81">
        <v>1</v>
      </c>
      <c r="R1645" s="98"/>
      <c r="S1645" s="82">
        <v>90168</v>
      </c>
      <c r="T1645" s="98"/>
      <c r="U1645" s="81">
        <v>1</v>
      </c>
      <c r="V1645" s="98"/>
      <c r="W1645" s="82">
        <v>90168</v>
      </c>
    </row>
    <row r="1646" spans="2:23" ht="60" x14ac:dyDescent="0.35">
      <c r="B1646" s="80">
        <v>2151</v>
      </c>
      <c r="C1646" s="91" t="s">
        <v>70</v>
      </c>
      <c r="D1646" s="8" t="str">
        <f t="shared" si="53"/>
        <v>2151Vigilancia de la salud ambiental</v>
      </c>
      <c r="E1646" s="8" t="s">
        <v>285</v>
      </c>
      <c r="F1646" s="80" t="s">
        <v>289</v>
      </c>
      <c r="G1646" s="80" t="s">
        <v>390</v>
      </c>
      <c r="H1646" s="80" t="s">
        <v>406</v>
      </c>
      <c r="I1646" s="136" t="s">
        <v>504</v>
      </c>
      <c r="J1646" s="136" t="s">
        <v>504</v>
      </c>
      <c r="K1646" s="80" t="s">
        <v>445</v>
      </c>
      <c r="L1646" s="80" t="s">
        <v>522</v>
      </c>
      <c r="M1646" s="8" t="str">
        <f t="shared" si="52"/>
        <v>2151Vigilancia de la salud ambientalRAFAEL URIBE URIBEJ. SEPTIEMBRE 2025</v>
      </c>
      <c r="N1646" s="127">
        <v>0</v>
      </c>
      <c r="O1646" s="127" cm="1">
        <f t="array" ref="O1646">IFERROR(S1646/Q1646:Q1646,0)</f>
        <v>90168</v>
      </c>
      <c r="P1646" s="98"/>
      <c r="Q1646" s="81">
        <v>1</v>
      </c>
      <c r="R1646" s="98"/>
      <c r="S1646" s="82">
        <v>90168</v>
      </c>
      <c r="T1646" s="98"/>
      <c r="U1646" s="81">
        <v>1</v>
      </c>
      <c r="V1646" s="98"/>
      <c r="W1646" s="82">
        <v>90168</v>
      </c>
    </row>
    <row r="1647" spans="2:23" ht="46" x14ac:dyDescent="0.35">
      <c r="B1647" s="80">
        <v>2152</v>
      </c>
      <c r="C1647" s="91" t="s">
        <v>70</v>
      </c>
      <c r="D1647" s="8" t="str">
        <f t="shared" si="53"/>
        <v>2152Vigilancia de la salud ambiental</v>
      </c>
      <c r="E1647" s="8" t="s">
        <v>285</v>
      </c>
      <c r="F1647" s="80" t="s">
        <v>289</v>
      </c>
      <c r="G1647" s="80" t="s">
        <v>391</v>
      </c>
      <c r="H1647" s="80" t="s">
        <v>406</v>
      </c>
      <c r="I1647" s="136" t="s">
        <v>504</v>
      </c>
      <c r="J1647" s="136" t="s">
        <v>504</v>
      </c>
      <c r="K1647" s="80" t="s">
        <v>447</v>
      </c>
      <c r="L1647" s="80" t="s">
        <v>522</v>
      </c>
      <c r="M1647" s="8" t="str">
        <f t="shared" si="52"/>
        <v>2152Vigilancia de la salud ambientalSANTA FEJ. SEPTIEMBRE 2025</v>
      </c>
      <c r="N1647" s="127">
        <v>0</v>
      </c>
      <c r="O1647" s="127" cm="1">
        <f t="array" ref="O1647">IFERROR(S1647/Q1647:Q1647,0)</f>
        <v>120224</v>
      </c>
      <c r="P1647" s="98"/>
      <c r="Q1647" s="81">
        <v>1</v>
      </c>
      <c r="R1647" s="98"/>
      <c r="S1647" s="82">
        <v>120224</v>
      </c>
      <c r="T1647" s="98"/>
      <c r="U1647" s="81">
        <v>1</v>
      </c>
      <c r="V1647" s="98"/>
      <c r="W1647" s="82">
        <v>120224</v>
      </c>
    </row>
    <row r="1648" spans="2:23" ht="48" x14ac:dyDescent="0.35">
      <c r="B1648" s="80">
        <v>2152</v>
      </c>
      <c r="C1648" s="91" t="s">
        <v>70</v>
      </c>
      <c r="D1648" s="8" t="str">
        <f t="shared" si="53"/>
        <v>2152Vigilancia de la salud ambiental</v>
      </c>
      <c r="E1648" s="8" t="s">
        <v>285</v>
      </c>
      <c r="F1648" s="80" t="s">
        <v>289</v>
      </c>
      <c r="G1648" s="80" t="s">
        <v>391</v>
      </c>
      <c r="H1648" s="80" t="s">
        <v>406</v>
      </c>
      <c r="I1648" s="136" t="s">
        <v>504</v>
      </c>
      <c r="J1648" s="136" t="s">
        <v>504</v>
      </c>
      <c r="K1648" s="80" t="s">
        <v>446</v>
      </c>
      <c r="L1648" s="80" t="s">
        <v>522</v>
      </c>
      <c r="M1648" s="8" t="str">
        <f t="shared" si="52"/>
        <v>2152Vigilancia de la salud ambientalSAN CRISTOBALJ. SEPTIEMBRE 2025</v>
      </c>
      <c r="N1648" s="127">
        <v>0</v>
      </c>
      <c r="O1648" s="127" cm="1">
        <f t="array" ref="O1648">IFERROR(S1648/Q1648:Q1648,0)</f>
        <v>120224</v>
      </c>
      <c r="P1648" s="98"/>
      <c r="Q1648" s="81">
        <v>7</v>
      </c>
      <c r="R1648" s="98"/>
      <c r="S1648" s="82">
        <v>841568</v>
      </c>
      <c r="T1648" s="98"/>
      <c r="U1648" s="81">
        <v>7</v>
      </c>
      <c r="V1648" s="98"/>
      <c r="W1648" s="82">
        <v>841568</v>
      </c>
    </row>
    <row r="1649" spans="2:23" ht="48" x14ac:dyDescent="0.35">
      <c r="B1649" s="80">
        <v>2152</v>
      </c>
      <c r="C1649" s="91" t="s">
        <v>70</v>
      </c>
      <c r="D1649" s="8" t="str">
        <f t="shared" si="53"/>
        <v>2152Vigilancia de la salud ambiental</v>
      </c>
      <c r="E1649" s="8" t="s">
        <v>285</v>
      </c>
      <c r="F1649" s="80" t="s">
        <v>289</v>
      </c>
      <c r="G1649" s="80" t="s">
        <v>391</v>
      </c>
      <c r="H1649" s="80" t="s">
        <v>406</v>
      </c>
      <c r="I1649" s="136" t="s">
        <v>504</v>
      </c>
      <c r="J1649" s="136" t="s">
        <v>504</v>
      </c>
      <c r="K1649" s="80" t="s">
        <v>444</v>
      </c>
      <c r="L1649" s="80" t="s">
        <v>522</v>
      </c>
      <c r="M1649" s="8" t="str">
        <f t="shared" si="52"/>
        <v>2152Vigilancia de la salud ambientalMARTIRESJ. SEPTIEMBRE 2025</v>
      </c>
      <c r="N1649" s="127">
        <v>0</v>
      </c>
      <c r="O1649" s="127" cm="1">
        <f t="array" ref="O1649">IFERROR(S1649/Q1649:Q1649,0)</f>
        <v>120224</v>
      </c>
      <c r="P1649" s="98"/>
      <c r="Q1649" s="81">
        <v>2</v>
      </c>
      <c r="R1649" s="98"/>
      <c r="S1649" s="82">
        <v>240448</v>
      </c>
      <c r="T1649" s="98"/>
      <c r="U1649" s="81">
        <v>2</v>
      </c>
      <c r="V1649" s="98"/>
      <c r="W1649" s="82">
        <v>240448</v>
      </c>
    </row>
    <row r="1650" spans="2:23" ht="60" x14ac:dyDescent="0.35">
      <c r="B1650" s="80">
        <v>2152</v>
      </c>
      <c r="C1650" s="91" t="s">
        <v>70</v>
      </c>
      <c r="D1650" s="8" t="str">
        <f t="shared" si="53"/>
        <v>2152Vigilancia de la salud ambiental</v>
      </c>
      <c r="E1650" s="8" t="s">
        <v>285</v>
      </c>
      <c r="F1650" s="80" t="s">
        <v>289</v>
      </c>
      <c r="G1650" s="80" t="s">
        <v>391</v>
      </c>
      <c r="H1650" s="80" t="s">
        <v>406</v>
      </c>
      <c r="I1650" s="136" t="s">
        <v>504</v>
      </c>
      <c r="J1650" s="136" t="s">
        <v>504</v>
      </c>
      <c r="K1650" s="80" t="s">
        <v>442</v>
      </c>
      <c r="L1650" s="80" t="s">
        <v>522</v>
      </c>
      <c r="M1650" s="8" t="str">
        <f t="shared" si="52"/>
        <v>2152Vigilancia de la salud ambientalANTONIO NARIÑOJ. SEPTIEMBRE 2025</v>
      </c>
      <c r="N1650" s="127">
        <v>0</v>
      </c>
      <c r="O1650" s="127" cm="1">
        <f t="array" ref="O1650">IFERROR(S1650/Q1650:Q1650,0)</f>
        <v>120224</v>
      </c>
      <c r="P1650" s="98"/>
      <c r="Q1650" s="81">
        <v>3</v>
      </c>
      <c r="R1650" s="98"/>
      <c r="S1650" s="82">
        <v>360672</v>
      </c>
      <c r="T1650" s="98"/>
      <c r="U1650" s="81">
        <v>3</v>
      </c>
      <c r="V1650" s="98"/>
      <c r="W1650" s="82">
        <v>360672</v>
      </c>
    </row>
    <row r="1651" spans="2:23" ht="48" x14ac:dyDescent="0.35">
      <c r="B1651" s="80">
        <v>2152</v>
      </c>
      <c r="C1651" s="91" t="s">
        <v>70</v>
      </c>
      <c r="D1651" s="8" t="str">
        <f t="shared" si="53"/>
        <v>2152Vigilancia de la salud ambiental</v>
      </c>
      <c r="E1651" s="8" t="s">
        <v>285</v>
      </c>
      <c r="F1651" s="80" t="s">
        <v>289</v>
      </c>
      <c r="G1651" s="80" t="s">
        <v>391</v>
      </c>
      <c r="H1651" s="80" t="s">
        <v>406</v>
      </c>
      <c r="I1651" s="136" t="s">
        <v>504</v>
      </c>
      <c r="J1651" s="136" t="s">
        <v>504</v>
      </c>
      <c r="K1651" s="80" t="s">
        <v>443</v>
      </c>
      <c r="L1651" s="80" t="s">
        <v>522</v>
      </c>
      <c r="M1651" s="8" t="str">
        <f t="shared" si="52"/>
        <v>2152Vigilancia de la salud ambientalCANDELARIAJ. SEPTIEMBRE 2025</v>
      </c>
      <c r="N1651" s="127">
        <v>0</v>
      </c>
      <c r="O1651" s="127" cm="1">
        <f t="array" ref="O1651">IFERROR(S1651/Q1651:Q1651,0)</f>
        <v>0</v>
      </c>
      <c r="P1651" s="98"/>
      <c r="Q1651" s="81">
        <v>0</v>
      </c>
      <c r="R1651" s="98"/>
      <c r="S1651" s="82">
        <v>0</v>
      </c>
      <c r="T1651" s="98"/>
      <c r="U1651" s="81">
        <v>0</v>
      </c>
      <c r="V1651" s="98"/>
      <c r="W1651" s="82">
        <v>0</v>
      </c>
    </row>
    <row r="1652" spans="2:23" ht="60" x14ac:dyDescent="0.35">
      <c r="B1652" s="80">
        <v>2152</v>
      </c>
      <c r="C1652" s="91" t="s">
        <v>70</v>
      </c>
      <c r="D1652" s="8" t="str">
        <f t="shared" si="53"/>
        <v>2152Vigilancia de la salud ambiental</v>
      </c>
      <c r="E1652" s="8" t="s">
        <v>285</v>
      </c>
      <c r="F1652" s="80" t="s">
        <v>289</v>
      </c>
      <c r="G1652" s="80" t="s">
        <v>391</v>
      </c>
      <c r="H1652" s="80" t="s">
        <v>406</v>
      </c>
      <c r="I1652" s="136" t="s">
        <v>504</v>
      </c>
      <c r="J1652" s="136" t="s">
        <v>504</v>
      </c>
      <c r="K1652" s="80" t="s">
        <v>445</v>
      </c>
      <c r="L1652" s="80" t="s">
        <v>522</v>
      </c>
      <c r="M1652" s="8" t="str">
        <f t="shared" si="52"/>
        <v>2152Vigilancia de la salud ambientalRAFAEL URIBE URIBEJ. SEPTIEMBRE 2025</v>
      </c>
      <c r="N1652" s="127">
        <v>0</v>
      </c>
      <c r="O1652" s="127" cm="1">
        <f t="array" ref="O1652">IFERROR(S1652/Q1652:Q1652,0)</f>
        <v>120224</v>
      </c>
      <c r="P1652" s="98"/>
      <c r="Q1652" s="81">
        <v>7</v>
      </c>
      <c r="R1652" s="98"/>
      <c r="S1652" s="82">
        <v>841568</v>
      </c>
      <c r="T1652" s="98"/>
      <c r="U1652" s="81">
        <v>7</v>
      </c>
      <c r="V1652" s="98"/>
      <c r="W1652" s="82">
        <v>841568</v>
      </c>
    </row>
    <row r="1653" spans="2:23" ht="46" x14ac:dyDescent="0.35">
      <c r="B1653" s="80">
        <v>2153</v>
      </c>
      <c r="C1653" s="91" t="s">
        <v>70</v>
      </c>
      <c r="D1653" s="8" t="str">
        <f t="shared" si="53"/>
        <v>2153Vigilancia de la salud ambiental</v>
      </c>
      <c r="E1653" s="8" t="s">
        <v>285</v>
      </c>
      <c r="F1653" s="80" t="s">
        <v>289</v>
      </c>
      <c r="G1653" s="80" t="s">
        <v>392</v>
      </c>
      <c r="H1653" s="80" t="s">
        <v>406</v>
      </c>
      <c r="I1653" s="136" t="s">
        <v>504</v>
      </c>
      <c r="J1653" s="136" t="s">
        <v>504</v>
      </c>
      <c r="K1653" s="80" t="s">
        <v>447</v>
      </c>
      <c r="L1653" s="80" t="s">
        <v>522</v>
      </c>
      <c r="M1653" s="8" t="str">
        <f t="shared" si="52"/>
        <v>2153Vigilancia de la salud ambientalSANTA FEJ. SEPTIEMBRE 2025</v>
      </c>
      <c r="N1653" s="127">
        <v>0</v>
      </c>
      <c r="O1653" s="127" cm="1">
        <f t="array" ref="O1653">IFERROR(S1653/Q1653:Q1653,0)</f>
        <v>180336</v>
      </c>
      <c r="P1653" s="98"/>
      <c r="Q1653" s="81">
        <v>1</v>
      </c>
      <c r="R1653" s="98"/>
      <c r="S1653" s="82">
        <v>180336</v>
      </c>
      <c r="T1653" s="98"/>
      <c r="U1653" s="81">
        <v>1</v>
      </c>
      <c r="V1653" s="98"/>
      <c r="W1653" s="82">
        <v>180336</v>
      </c>
    </row>
    <row r="1654" spans="2:23" ht="48" x14ac:dyDescent="0.35">
      <c r="B1654" s="80">
        <v>2153</v>
      </c>
      <c r="C1654" s="91" t="s">
        <v>70</v>
      </c>
      <c r="D1654" s="8" t="str">
        <f t="shared" si="53"/>
        <v>2153Vigilancia de la salud ambiental</v>
      </c>
      <c r="E1654" s="8" t="s">
        <v>285</v>
      </c>
      <c r="F1654" s="80" t="s">
        <v>289</v>
      </c>
      <c r="G1654" s="80" t="s">
        <v>392</v>
      </c>
      <c r="H1654" s="80" t="s">
        <v>406</v>
      </c>
      <c r="I1654" s="136" t="s">
        <v>504</v>
      </c>
      <c r="J1654" s="136" t="s">
        <v>504</v>
      </c>
      <c r="K1654" s="80" t="s">
        <v>446</v>
      </c>
      <c r="L1654" s="80" t="s">
        <v>522</v>
      </c>
      <c r="M1654" s="8" t="str">
        <f t="shared" si="52"/>
        <v>2153Vigilancia de la salud ambientalSAN CRISTOBALJ. SEPTIEMBRE 2025</v>
      </c>
      <c r="N1654" s="127">
        <v>0</v>
      </c>
      <c r="O1654" s="127" cm="1">
        <f t="array" ref="O1654">IFERROR(S1654/Q1654:Q1654,0)</f>
        <v>180336</v>
      </c>
      <c r="P1654" s="98"/>
      <c r="Q1654" s="81">
        <v>8</v>
      </c>
      <c r="R1654" s="98"/>
      <c r="S1654" s="82">
        <v>1442688</v>
      </c>
      <c r="T1654" s="98"/>
      <c r="U1654" s="81">
        <v>8</v>
      </c>
      <c r="V1654" s="98"/>
      <c r="W1654" s="82">
        <v>1442688</v>
      </c>
    </row>
    <row r="1655" spans="2:23" ht="48" x14ac:dyDescent="0.35">
      <c r="B1655" s="80">
        <v>2153</v>
      </c>
      <c r="C1655" s="91" t="s">
        <v>70</v>
      </c>
      <c r="D1655" s="8" t="str">
        <f t="shared" si="53"/>
        <v>2153Vigilancia de la salud ambiental</v>
      </c>
      <c r="E1655" s="8" t="s">
        <v>285</v>
      </c>
      <c r="F1655" s="80" t="s">
        <v>289</v>
      </c>
      <c r="G1655" s="80" t="s">
        <v>392</v>
      </c>
      <c r="H1655" s="80" t="s">
        <v>406</v>
      </c>
      <c r="I1655" s="136" t="s">
        <v>504</v>
      </c>
      <c r="J1655" s="136" t="s">
        <v>504</v>
      </c>
      <c r="K1655" s="80" t="s">
        <v>444</v>
      </c>
      <c r="L1655" s="80" t="s">
        <v>522</v>
      </c>
      <c r="M1655" s="8" t="str">
        <f t="shared" si="52"/>
        <v>2153Vigilancia de la salud ambientalMARTIRESJ. SEPTIEMBRE 2025</v>
      </c>
      <c r="N1655" s="127">
        <v>0</v>
      </c>
      <c r="O1655" s="127" cm="1">
        <f t="array" ref="O1655">IFERROR(S1655/Q1655:Q1655,0)</f>
        <v>180336</v>
      </c>
      <c r="P1655" s="98"/>
      <c r="Q1655" s="81">
        <v>1</v>
      </c>
      <c r="R1655" s="98"/>
      <c r="S1655" s="82">
        <v>180336</v>
      </c>
      <c r="T1655" s="98"/>
      <c r="U1655" s="81">
        <v>1</v>
      </c>
      <c r="V1655" s="98"/>
      <c r="W1655" s="82">
        <v>180336</v>
      </c>
    </row>
    <row r="1656" spans="2:23" ht="60" x14ac:dyDescent="0.35">
      <c r="B1656" s="80">
        <v>2153</v>
      </c>
      <c r="C1656" s="91" t="s">
        <v>70</v>
      </c>
      <c r="D1656" s="8" t="str">
        <f t="shared" si="53"/>
        <v>2153Vigilancia de la salud ambiental</v>
      </c>
      <c r="E1656" s="8" t="s">
        <v>285</v>
      </c>
      <c r="F1656" s="80" t="s">
        <v>289</v>
      </c>
      <c r="G1656" s="80" t="s">
        <v>392</v>
      </c>
      <c r="H1656" s="80" t="s">
        <v>406</v>
      </c>
      <c r="I1656" s="136" t="s">
        <v>504</v>
      </c>
      <c r="J1656" s="136" t="s">
        <v>504</v>
      </c>
      <c r="K1656" s="80" t="s">
        <v>442</v>
      </c>
      <c r="L1656" s="80" t="s">
        <v>522</v>
      </c>
      <c r="M1656" s="8" t="str">
        <f t="shared" si="52"/>
        <v>2153Vigilancia de la salud ambientalANTONIO NARIÑOJ. SEPTIEMBRE 2025</v>
      </c>
      <c r="N1656" s="127">
        <v>0</v>
      </c>
      <c r="O1656" s="127" cm="1">
        <f t="array" ref="O1656">IFERROR(S1656/Q1656:Q1656,0)</f>
        <v>180336</v>
      </c>
      <c r="P1656" s="98"/>
      <c r="Q1656" s="81">
        <v>1</v>
      </c>
      <c r="R1656" s="98"/>
      <c r="S1656" s="82">
        <v>180336</v>
      </c>
      <c r="T1656" s="98"/>
      <c r="U1656" s="81">
        <v>1</v>
      </c>
      <c r="V1656" s="98"/>
      <c r="W1656" s="82">
        <v>180336</v>
      </c>
    </row>
    <row r="1657" spans="2:23" ht="48" x14ac:dyDescent="0.35">
      <c r="B1657" s="80">
        <v>2153</v>
      </c>
      <c r="C1657" s="91" t="s">
        <v>70</v>
      </c>
      <c r="D1657" s="8" t="str">
        <f t="shared" si="53"/>
        <v>2153Vigilancia de la salud ambiental</v>
      </c>
      <c r="E1657" s="8" t="s">
        <v>285</v>
      </c>
      <c r="F1657" s="80" t="s">
        <v>289</v>
      </c>
      <c r="G1657" s="80" t="s">
        <v>392</v>
      </c>
      <c r="H1657" s="80" t="s">
        <v>406</v>
      </c>
      <c r="I1657" s="136" t="s">
        <v>504</v>
      </c>
      <c r="J1657" s="136" t="s">
        <v>504</v>
      </c>
      <c r="K1657" s="80" t="s">
        <v>443</v>
      </c>
      <c r="L1657" s="80" t="s">
        <v>522</v>
      </c>
      <c r="M1657" s="8" t="str">
        <f t="shared" si="52"/>
        <v>2153Vigilancia de la salud ambientalCANDELARIAJ. SEPTIEMBRE 2025</v>
      </c>
      <c r="N1657" s="127">
        <v>0</v>
      </c>
      <c r="O1657" s="127" cm="1">
        <f t="array" ref="O1657">IFERROR(S1657/Q1657:Q1657,0)</f>
        <v>180336</v>
      </c>
      <c r="P1657" s="98"/>
      <c r="Q1657" s="81">
        <v>1</v>
      </c>
      <c r="R1657" s="98"/>
      <c r="S1657" s="82">
        <v>180336</v>
      </c>
      <c r="T1657" s="98"/>
      <c r="U1657" s="81">
        <v>1</v>
      </c>
      <c r="V1657" s="98"/>
      <c r="W1657" s="82">
        <v>180336</v>
      </c>
    </row>
    <row r="1658" spans="2:23" ht="60" x14ac:dyDescent="0.35">
      <c r="B1658" s="80">
        <v>2153</v>
      </c>
      <c r="C1658" s="91" t="s">
        <v>70</v>
      </c>
      <c r="D1658" s="8" t="str">
        <f t="shared" si="53"/>
        <v>2153Vigilancia de la salud ambiental</v>
      </c>
      <c r="E1658" s="8" t="s">
        <v>285</v>
      </c>
      <c r="F1658" s="80" t="s">
        <v>289</v>
      </c>
      <c r="G1658" s="80" t="s">
        <v>392</v>
      </c>
      <c r="H1658" s="80" t="s">
        <v>406</v>
      </c>
      <c r="I1658" s="136" t="s">
        <v>504</v>
      </c>
      <c r="J1658" s="136" t="s">
        <v>504</v>
      </c>
      <c r="K1658" s="80" t="s">
        <v>445</v>
      </c>
      <c r="L1658" s="80" t="s">
        <v>522</v>
      </c>
      <c r="M1658" s="8" t="str">
        <f t="shared" si="52"/>
        <v>2153Vigilancia de la salud ambientalRAFAEL URIBE URIBEJ. SEPTIEMBRE 2025</v>
      </c>
      <c r="N1658" s="127">
        <v>0</v>
      </c>
      <c r="O1658" s="127" cm="1">
        <f t="array" ref="O1658">IFERROR(S1658/Q1658:Q1658,0)</f>
        <v>180336</v>
      </c>
      <c r="P1658" s="98"/>
      <c r="Q1658" s="81">
        <v>7</v>
      </c>
      <c r="R1658" s="98"/>
      <c r="S1658" s="82">
        <v>1262352</v>
      </c>
      <c r="T1658" s="98"/>
      <c r="U1658" s="81">
        <v>7</v>
      </c>
      <c r="V1658" s="98"/>
      <c r="W1658" s="82">
        <v>1262352</v>
      </c>
    </row>
    <row r="1659" spans="2:23" ht="43.5" x14ac:dyDescent="0.35">
      <c r="B1659" s="80">
        <v>2154</v>
      </c>
      <c r="C1659" s="91" t="s">
        <v>70</v>
      </c>
      <c r="D1659" s="8" t="str">
        <f t="shared" si="53"/>
        <v>2154Vigilancia de la salud ambiental</v>
      </c>
      <c r="E1659" s="8" t="s">
        <v>285</v>
      </c>
      <c r="F1659" s="80" t="s">
        <v>289</v>
      </c>
      <c r="G1659" s="80" t="s">
        <v>393</v>
      </c>
      <c r="H1659" s="80" t="s">
        <v>406</v>
      </c>
      <c r="I1659" s="136" t="s">
        <v>504</v>
      </c>
      <c r="J1659" s="136" t="s">
        <v>504</v>
      </c>
      <c r="K1659" s="80" t="s">
        <v>447</v>
      </c>
      <c r="L1659" s="80" t="s">
        <v>522</v>
      </c>
      <c r="M1659" s="8" t="str">
        <f t="shared" si="52"/>
        <v>2154Vigilancia de la salud ambientalSANTA FEJ. SEPTIEMBRE 2025</v>
      </c>
      <c r="N1659" s="127">
        <v>0</v>
      </c>
      <c r="O1659" s="127" cm="1">
        <f t="array" ref="O1659">IFERROR(S1659/Q1659:Q1659,0)</f>
        <v>120224</v>
      </c>
      <c r="P1659" s="98"/>
      <c r="Q1659" s="81">
        <v>1</v>
      </c>
      <c r="R1659" s="98"/>
      <c r="S1659" s="82">
        <v>120224</v>
      </c>
      <c r="T1659" s="98"/>
      <c r="U1659" s="81">
        <v>1</v>
      </c>
      <c r="V1659" s="98"/>
      <c r="W1659" s="82">
        <v>120224</v>
      </c>
    </row>
    <row r="1660" spans="2:23" ht="48" x14ac:dyDescent="0.35">
      <c r="B1660" s="80">
        <v>2154</v>
      </c>
      <c r="C1660" s="91" t="s">
        <v>70</v>
      </c>
      <c r="D1660" s="8" t="str">
        <f t="shared" si="53"/>
        <v>2154Vigilancia de la salud ambiental</v>
      </c>
      <c r="E1660" s="8" t="s">
        <v>285</v>
      </c>
      <c r="F1660" s="80" t="s">
        <v>289</v>
      </c>
      <c r="G1660" s="80" t="s">
        <v>393</v>
      </c>
      <c r="H1660" s="80" t="s">
        <v>406</v>
      </c>
      <c r="I1660" s="136" t="s">
        <v>504</v>
      </c>
      <c r="J1660" s="136" t="s">
        <v>504</v>
      </c>
      <c r="K1660" s="80" t="s">
        <v>446</v>
      </c>
      <c r="L1660" s="80" t="s">
        <v>522</v>
      </c>
      <c r="M1660" s="8" t="str">
        <f t="shared" si="52"/>
        <v>2154Vigilancia de la salud ambientalSAN CRISTOBALJ. SEPTIEMBRE 2025</v>
      </c>
      <c r="N1660" s="127">
        <v>0</v>
      </c>
      <c r="O1660" s="127" cm="1">
        <f t="array" ref="O1660">IFERROR(S1660/Q1660:Q1660,0)</f>
        <v>120224</v>
      </c>
      <c r="P1660" s="98"/>
      <c r="Q1660" s="81">
        <v>1</v>
      </c>
      <c r="R1660" s="98"/>
      <c r="S1660" s="82">
        <v>120224</v>
      </c>
      <c r="T1660" s="98"/>
      <c r="U1660" s="81">
        <v>1</v>
      </c>
      <c r="V1660" s="98"/>
      <c r="W1660" s="82">
        <v>120224</v>
      </c>
    </row>
    <row r="1661" spans="2:23" ht="48" x14ac:dyDescent="0.35">
      <c r="B1661" s="80">
        <v>2154</v>
      </c>
      <c r="C1661" s="91" t="s">
        <v>70</v>
      </c>
      <c r="D1661" s="8" t="str">
        <f t="shared" si="53"/>
        <v>2154Vigilancia de la salud ambiental</v>
      </c>
      <c r="E1661" s="8" t="s">
        <v>285</v>
      </c>
      <c r="F1661" s="80" t="s">
        <v>289</v>
      </c>
      <c r="G1661" s="80" t="s">
        <v>393</v>
      </c>
      <c r="H1661" s="80" t="s">
        <v>406</v>
      </c>
      <c r="I1661" s="136" t="s">
        <v>504</v>
      </c>
      <c r="J1661" s="136" t="s">
        <v>504</v>
      </c>
      <c r="K1661" s="80" t="s">
        <v>444</v>
      </c>
      <c r="L1661" s="80" t="s">
        <v>522</v>
      </c>
      <c r="M1661" s="8" t="str">
        <f t="shared" si="52"/>
        <v>2154Vigilancia de la salud ambientalMARTIRESJ. SEPTIEMBRE 2025</v>
      </c>
      <c r="N1661" s="127">
        <v>0</v>
      </c>
      <c r="O1661" s="127" cm="1">
        <f t="array" ref="O1661">IFERROR(S1661/Q1661:Q1661,0)</f>
        <v>120224</v>
      </c>
      <c r="P1661" s="98"/>
      <c r="Q1661" s="81">
        <v>2</v>
      </c>
      <c r="R1661" s="98"/>
      <c r="S1661" s="82">
        <v>240448</v>
      </c>
      <c r="T1661" s="98"/>
      <c r="U1661" s="81">
        <v>2</v>
      </c>
      <c r="V1661" s="98"/>
      <c r="W1661" s="82">
        <v>240448</v>
      </c>
    </row>
    <row r="1662" spans="2:23" ht="60" x14ac:dyDescent="0.35">
      <c r="B1662" s="80">
        <v>2154</v>
      </c>
      <c r="C1662" s="91" t="s">
        <v>70</v>
      </c>
      <c r="D1662" s="8" t="str">
        <f t="shared" si="53"/>
        <v>2154Vigilancia de la salud ambiental</v>
      </c>
      <c r="E1662" s="8" t="s">
        <v>285</v>
      </c>
      <c r="F1662" s="80" t="s">
        <v>289</v>
      </c>
      <c r="G1662" s="80" t="s">
        <v>393</v>
      </c>
      <c r="H1662" s="80" t="s">
        <v>406</v>
      </c>
      <c r="I1662" s="136" t="s">
        <v>504</v>
      </c>
      <c r="J1662" s="136" t="s">
        <v>504</v>
      </c>
      <c r="K1662" s="80" t="s">
        <v>442</v>
      </c>
      <c r="L1662" s="80" t="s">
        <v>522</v>
      </c>
      <c r="M1662" s="8" t="str">
        <f t="shared" si="52"/>
        <v>2154Vigilancia de la salud ambientalANTONIO NARIÑOJ. SEPTIEMBRE 2025</v>
      </c>
      <c r="N1662" s="127">
        <v>0</v>
      </c>
      <c r="O1662" s="127" cm="1">
        <f t="array" ref="O1662">IFERROR(S1662/Q1662:Q1662,0)</f>
        <v>120224</v>
      </c>
      <c r="P1662" s="98"/>
      <c r="Q1662" s="81">
        <v>11</v>
      </c>
      <c r="R1662" s="98"/>
      <c r="S1662" s="82">
        <v>1322464</v>
      </c>
      <c r="T1662" s="98"/>
      <c r="U1662" s="81">
        <v>11</v>
      </c>
      <c r="V1662" s="98"/>
      <c r="W1662" s="82">
        <v>1322464</v>
      </c>
    </row>
    <row r="1663" spans="2:23" ht="48" x14ac:dyDescent="0.35">
      <c r="B1663" s="80">
        <v>2154</v>
      </c>
      <c r="C1663" s="91" t="s">
        <v>70</v>
      </c>
      <c r="D1663" s="8" t="str">
        <f t="shared" si="53"/>
        <v>2154Vigilancia de la salud ambiental</v>
      </c>
      <c r="E1663" s="8" t="s">
        <v>285</v>
      </c>
      <c r="F1663" s="80" t="s">
        <v>289</v>
      </c>
      <c r="G1663" s="80" t="s">
        <v>393</v>
      </c>
      <c r="H1663" s="80" t="s">
        <v>406</v>
      </c>
      <c r="I1663" s="136" t="s">
        <v>504</v>
      </c>
      <c r="J1663" s="136" t="s">
        <v>504</v>
      </c>
      <c r="K1663" s="80" t="s">
        <v>443</v>
      </c>
      <c r="L1663" s="80" t="s">
        <v>522</v>
      </c>
      <c r="M1663" s="8" t="str">
        <f t="shared" si="52"/>
        <v>2154Vigilancia de la salud ambientalCANDELARIAJ. SEPTIEMBRE 2025</v>
      </c>
      <c r="N1663" s="127">
        <v>0</v>
      </c>
      <c r="O1663" s="127" cm="1">
        <f t="array" ref="O1663">IFERROR(S1663/Q1663:Q1663,0)</f>
        <v>0</v>
      </c>
      <c r="P1663" s="98"/>
      <c r="Q1663" s="81">
        <v>0</v>
      </c>
      <c r="R1663" s="98"/>
      <c r="S1663" s="82">
        <v>0</v>
      </c>
      <c r="T1663" s="98"/>
      <c r="U1663" s="81">
        <v>0</v>
      </c>
      <c r="V1663" s="98"/>
      <c r="W1663" s="82">
        <v>0</v>
      </c>
    </row>
    <row r="1664" spans="2:23" ht="60" x14ac:dyDescent="0.35">
      <c r="B1664" s="80">
        <v>2154</v>
      </c>
      <c r="C1664" s="91" t="s">
        <v>70</v>
      </c>
      <c r="D1664" s="8" t="str">
        <f t="shared" si="53"/>
        <v>2154Vigilancia de la salud ambiental</v>
      </c>
      <c r="E1664" s="8" t="s">
        <v>285</v>
      </c>
      <c r="F1664" s="80" t="s">
        <v>289</v>
      </c>
      <c r="G1664" s="80" t="s">
        <v>393</v>
      </c>
      <c r="H1664" s="80" t="s">
        <v>406</v>
      </c>
      <c r="I1664" s="136" t="s">
        <v>504</v>
      </c>
      <c r="J1664" s="136" t="s">
        <v>504</v>
      </c>
      <c r="K1664" s="80" t="s">
        <v>445</v>
      </c>
      <c r="L1664" s="80" t="s">
        <v>522</v>
      </c>
      <c r="M1664" s="8" t="str">
        <f t="shared" si="52"/>
        <v>2154Vigilancia de la salud ambientalRAFAEL URIBE URIBEJ. SEPTIEMBRE 2025</v>
      </c>
      <c r="N1664" s="127">
        <v>0</v>
      </c>
      <c r="O1664" s="127" cm="1">
        <f t="array" ref="O1664">IFERROR(S1664/Q1664:Q1664,0)</f>
        <v>120224</v>
      </c>
      <c r="P1664" s="98"/>
      <c r="Q1664" s="81">
        <v>5</v>
      </c>
      <c r="R1664" s="98"/>
      <c r="S1664" s="82">
        <v>601120</v>
      </c>
      <c r="T1664" s="98"/>
      <c r="U1664" s="81">
        <v>5</v>
      </c>
      <c r="V1664" s="98"/>
      <c r="W1664" s="82">
        <v>601120</v>
      </c>
    </row>
    <row r="1665" spans="2:23" ht="57.5" x14ac:dyDescent="0.35">
      <c r="B1665" s="80">
        <v>2157</v>
      </c>
      <c r="C1665" s="91" t="s">
        <v>70</v>
      </c>
      <c r="D1665" s="8" t="str">
        <f t="shared" si="53"/>
        <v>2157Vigilancia de la salud ambiental</v>
      </c>
      <c r="E1665" s="8" t="s">
        <v>285</v>
      </c>
      <c r="F1665" s="80" t="s">
        <v>292</v>
      </c>
      <c r="G1665" s="80" t="s">
        <v>512</v>
      </c>
      <c r="H1665" s="80" t="s">
        <v>406</v>
      </c>
      <c r="I1665" s="136" t="s">
        <v>504</v>
      </c>
      <c r="J1665" s="136" t="s">
        <v>504</v>
      </c>
      <c r="K1665" s="80" t="s">
        <v>447</v>
      </c>
      <c r="L1665" s="80" t="s">
        <v>522</v>
      </c>
      <c r="M1665" s="8" t="str">
        <f t="shared" si="52"/>
        <v>2157Vigilancia de la salud ambientalSANTA FEJ. SEPTIEMBRE 2025</v>
      </c>
      <c r="N1665" s="127">
        <v>0</v>
      </c>
      <c r="O1665" s="127" cm="1">
        <f t="array" ref="O1665">IFERROR(S1665/Q1665:Q1665,0)</f>
        <v>0</v>
      </c>
      <c r="P1665" s="98"/>
      <c r="Q1665" s="81">
        <v>0</v>
      </c>
      <c r="R1665" s="98"/>
      <c r="S1665" s="82">
        <v>0</v>
      </c>
      <c r="T1665" s="98"/>
      <c r="U1665" s="81">
        <v>0</v>
      </c>
      <c r="V1665" s="98"/>
      <c r="W1665" s="82">
        <v>0</v>
      </c>
    </row>
    <row r="1666" spans="2:23" ht="60" x14ac:dyDescent="0.35">
      <c r="B1666" s="80">
        <v>2157</v>
      </c>
      <c r="C1666" s="91" t="s">
        <v>70</v>
      </c>
      <c r="D1666" s="8" t="str">
        <f t="shared" si="53"/>
        <v>2157Vigilancia de la salud ambiental</v>
      </c>
      <c r="E1666" s="8" t="s">
        <v>285</v>
      </c>
      <c r="F1666" s="80" t="s">
        <v>292</v>
      </c>
      <c r="G1666" s="80" t="s">
        <v>512</v>
      </c>
      <c r="H1666" s="80" t="s">
        <v>406</v>
      </c>
      <c r="I1666" s="136" t="s">
        <v>504</v>
      </c>
      <c r="J1666" s="136" t="s">
        <v>504</v>
      </c>
      <c r="K1666" s="80" t="s">
        <v>445</v>
      </c>
      <c r="L1666" s="80" t="s">
        <v>522</v>
      </c>
      <c r="M1666" s="8" t="str">
        <f t="shared" si="52"/>
        <v>2157Vigilancia de la salud ambientalRAFAEL URIBE URIBEJ. SEPTIEMBRE 2025</v>
      </c>
      <c r="N1666" s="127">
        <v>0</v>
      </c>
      <c r="O1666" s="127" cm="1">
        <f t="array" ref="O1666">IFERROR(S1666/Q1666:Q1666,0)</f>
        <v>0</v>
      </c>
      <c r="P1666" s="98"/>
      <c r="Q1666" s="81">
        <v>0</v>
      </c>
      <c r="R1666" s="98"/>
      <c r="S1666" s="82">
        <v>0</v>
      </c>
      <c r="T1666" s="98"/>
      <c r="U1666" s="81">
        <v>0</v>
      </c>
      <c r="V1666" s="98"/>
      <c r="W1666" s="82">
        <v>0</v>
      </c>
    </row>
    <row r="1667" spans="2:23" ht="48" x14ac:dyDescent="0.35">
      <c r="B1667" s="80">
        <v>2169</v>
      </c>
      <c r="C1667" s="91" t="s">
        <v>70</v>
      </c>
      <c r="D1667" s="8" t="str">
        <f t="shared" si="53"/>
        <v>2169Vigilancia de la salud ambiental</v>
      </c>
      <c r="E1667" s="8" t="s">
        <v>285</v>
      </c>
      <c r="F1667" s="80" t="s">
        <v>291</v>
      </c>
      <c r="G1667" s="80" t="s">
        <v>478</v>
      </c>
      <c r="H1667" s="80" t="s">
        <v>406</v>
      </c>
      <c r="I1667" s="136" t="s">
        <v>504</v>
      </c>
      <c r="J1667" s="136" t="s">
        <v>504</v>
      </c>
      <c r="K1667" s="80" t="s">
        <v>444</v>
      </c>
      <c r="L1667" s="80" t="s">
        <v>522</v>
      </c>
      <c r="M1667" s="8" t="str">
        <f t="shared" ref="M1667:M1730" si="54">+D1667&amp;K1667&amp;L1667</f>
        <v>2169Vigilancia de la salud ambientalMARTIRESJ. SEPTIEMBRE 2025</v>
      </c>
      <c r="N1667" s="127">
        <v>0</v>
      </c>
      <c r="O1667" s="127" cm="1">
        <f t="array" ref="O1667">IFERROR(S1667/Q1667:Q1667,0)</f>
        <v>0</v>
      </c>
      <c r="P1667" s="98"/>
      <c r="Q1667" s="81">
        <v>0</v>
      </c>
      <c r="R1667" s="98"/>
      <c r="S1667" s="82">
        <v>0</v>
      </c>
      <c r="T1667" s="98"/>
      <c r="U1667" s="81">
        <v>0</v>
      </c>
      <c r="V1667" s="98"/>
      <c r="W1667" s="82">
        <v>0</v>
      </c>
    </row>
    <row r="1668" spans="2:23" ht="43.5" x14ac:dyDescent="0.35">
      <c r="B1668" s="80">
        <v>2193</v>
      </c>
      <c r="C1668" s="91" t="s">
        <v>70</v>
      </c>
      <c r="D1668" s="8" t="str">
        <f t="shared" ref="D1668:D1684" si="55">+B1668&amp;C1668</f>
        <v>2193Vigilancia de la salud ambiental</v>
      </c>
      <c r="E1668" s="8" t="s">
        <v>285</v>
      </c>
      <c r="F1668" s="80" t="s">
        <v>289</v>
      </c>
      <c r="G1668" s="80" t="s">
        <v>435</v>
      </c>
      <c r="H1668" s="80" t="s">
        <v>406</v>
      </c>
      <c r="I1668" s="136" t="s">
        <v>504</v>
      </c>
      <c r="J1668" s="136" t="s">
        <v>504</v>
      </c>
      <c r="K1668" s="80" t="s">
        <v>447</v>
      </c>
      <c r="L1668" s="80" t="s">
        <v>522</v>
      </c>
      <c r="M1668" s="8" t="str">
        <f t="shared" si="54"/>
        <v>2193Vigilancia de la salud ambientalSANTA FEJ. SEPTIEMBRE 2025</v>
      </c>
      <c r="N1668" s="127">
        <v>0</v>
      </c>
      <c r="O1668" s="127" cm="1">
        <f t="array" ref="O1668">IFERROR(S1668/Q1668:Q1668,0)</f>
        <v>0</v>
      </c>
      <c r="P1668" s="98"/>
      <c r="Q1668" s="81">
        <v>0</v>
      </c>
      <c r="R1668" s="98"/>
      <c r="S1668" s="82">
        <v>0</v>
      </c>
      <c r="T1668" s="98"/>
      <c r="U1668" s="81">
        <v>0</v>
      </c>
      <c r="V1668" s="98"/>
      <c r="W1668" s="82">
        <v>0</v>
      </c>
    </row>
    <row r="1669" spans="2:23" ht="48" x14ac:dyDescent="0.35">
      <c r="B1669" s="80">
        <v>2193</v>
      </c>
      <c r="C1669" s="91" t="s">
        <v>70</v>
      </c>
      <c r="D1669" s="8" t="str">
        <f t="shared" si="55"/>
        <v>2193Vigilancia de la salud ambiental</v>
      </c>
      <c r="E1669" s="8" t="s">
        <v>285</v>
      </c>
      <c r="F1669" s="80" t="s">
        <v>289</v>
      </c>
      <c r="G1669" s="80" t="s">
        <v>435</v>
      </c>
      <c r="H1669" s="80" t="s">
        <v>406</v>
      </c>
      <c r="I1669" s="136" t="s">
        <v>504</v>
      </c>
      <c r="J1669" s="136" t="s">
        <v>504</v>
      </c>
      <c r="K1669" s="80" t="s">
        <v>444</v>
      </c>
      <c r="L1669" s="80" t="s">
        <v>522</v>
      </c>
      <c r="M1669" s="8" t="str">
        <f t="shared" si="54"/>
        <v>2193Vigilancia de la salud ambientalMARTIRESJ. SEPTIEMBRE 2025</v>
      </c>
      <c r="N1669" s="127">
        <v>0</v>
      </c>
      <c r="O1669" s="127" cm="1">
        <f t="array" ref="O1669">IFERROR(S1669/Q1669:Q1669,0)</f>
        <v>90169</v>
      </c>
      <c r="P1669" s="98"/>
      <c r="Q1669" s="81">
        <v>1</v>
      </c>
      <c r="R1669" s="98"/>
      <c r="S1669" s="82">
        <v>90169</v>
      </c>
      <c r="T1669" s="98"/>
      <c r="U1669" s="81">
        <v>1</v>
      </c>
      <c r="V1669" s="98"/>
      <c r="W1669" s="82">
        <v>90169</v>
      </c>
    </row>
    <row r="1670" spans="2:23" ht="60" x14ac:dyDescent="0.35">
      <c r="B1670" s="80">
        <v>2193</v>
      </c>
      <c r="C1670" s="91" t="s">
        <v>70</v>
      </c>
      <c r="D1670" s="8" t="str">
        <f t="shared" si="55"/>
        <v>2193Vigilancia de la salud ambiental</v>
      </c>
      <c r="E1670" s="8" t="s">
        <v>285</v>
      </c>
      <c r="F1670" s="80" t="s">
        <v>289</v>
      </c>
      <c r="G1670" s="80" t="s">
        <v>435</v>
      </c>
      <c r="H1670" s="80" t="s">
        <v>406</v>
      </c>
      <c r="I1670" s="136" t="s">
        <v>504</v>
      </c>
      <c r="J1670" s="136" t="s">
        <v>504</v>
      </c>
      <c r="K1670" s="80" t="s">
        <v>442</v>
      </c>
      <c r="L1670" s="80" t="s">
        <v>522</v>
      </c>
      <c r="M1670" s="8" t="str">
        <f t="shared" si="54"/>
        <v>2193Vigilancia de la salud ambientalANTONIO NARIÑOJ. SEPTIEMBRE 2025</v>
      </c>
      <c r="N1670" s="127">
        <v>0</v>
      </c>
      <c r="O1670" s="127" cm="1">
        <f t="array" ref="O1670">IFERROR(S1670/Q1670:Q1670,0)</f>
        <v>90169</v>
      </c>
      <c r="P1670" s="98"/>
      <c r="Q1670" s="81">
        <v>2</v>
      </c>
      <c r="R1670" s="98"/>
      <c r="S1670" s="82">
        <v>180338</v>
      </c>
      <c r="T1670" s="98"/>
      <c r="U1670" s="81">
        <v>2</v>
      </c>
      <c r="V1670" s="98"/>
      <c r="W1670" s="82">
        <v>180338</v>
      </c>
    </row>
    <row r="1671" spans="2:23" ht="48" x14ac:dyDescent="0.35">
      <c r="B1671" s="80">
        <v>2193</v>
      </c>
      <c r="C1671" s="91" t="s">
        <v>70</v>
      </c>
      <c r="D1671" s="8" t="str">
        <f t="shared" si="55"/>
        <v>2193Vigilancia de la salud ambiental</v>
      </c>
      <c r="E1671" s="8" t="s">
        <v>285</v>
      </c>
      <c r="F1671" s="80" t="s">
        <v>289</v>
      </c>
      <c r="G1671" s="80" t="s">
        <v>435</v>
      </c>
      <c r="H1671" s="80" t="s">
        <v>406</v>
      </c>
      <c r="I1671" s="136" t="s">
        <v>504</v>
      </c>
      <c r="J1671" s="136" t="s">
        <v>504</v>
      </c>
      <c r="K1671" s="80" t="s">
        <v>443</v>
      </c>
      <c r="L1671" s="80" t="s">
        <v>522</v>
      </c>
      <c r="M1671" s="8" t="str">
        <f t="shared" si="54"/>
        <v>2193Vigilancia de la salud ambientalCANDELARIAJ. SEPTIEMBRE 2025</v>
      </c>
      <c r="N1671" s="127">
        <v>0</v>
      </c>
      <c r="O1671" s="127" cm="1">
        <f t="array" ref="O1671">IFERROR(S1671/Q1671:Q1671,0)</f>
        <v>0</v>
      </c>
      <c r="P1671" s="98"/>
      <c r="Q1671" s="81">
        <v>0</v>
      </c>
      <c r="R1671" s="98"/>
      <c r="S1671" s="82">
        <v>0</v>
      </c>
      <c r="T1671" s="98"/>
      <c r="U1671" s="81">
        <v>0</v>
      </c>
      <c r="V1671" s="98"/>
      <c r="W1671" s="82">
        <v>0</v>
      </c>
    </row>
    <row r="1672" spans="2:23" ht="115" x14ac:dyDescent="0.35">
      <c r="B1672" s="80">
        <v>2210</v>
      </c>
      <c r="C1672" s="91" t="s">
        <v>70</v>
      </c>
      <c r="D1672" s="8" t="str">
        <f t="shared" si="55"/>
        <v>2210Vigilancia de la salud ambiental</v>
      </c>
      <c r="E1672" s="8" t="s">
        <v>285</v>
      </c>
      <c r="F1672" s="80" t="s">
        <v>288</v>
      </c>
      <c r="G1672" s="80" t="s">
        <v>394</v>
      </c>
      <c r="H1672" s="80" t="s">
        <v>406</v>
      </c>
      <c r="I1672" s="136" t="s">
        <v>504</v>
      </c>
      <c r="J1672" s="136" t="s">
        <v>504</v>
      </c>
      <c r="K1672" s="80" t="s">
        <v>446</v>
      </c>
      <c r="L1672" s="80" t="s">
        <v>522</v>
      </c>
      <c r="M1672" s="8" t="str">
        <f t="shared" si="54"/>
        <v>2210Vigilancia de la salud ambientalSAN CRISTOBALJ. SEPTIEMBRE 2025</v>
      </c>
      <c r="N1672" s="127">
        <v>0</v>
      </c>
      <c r="O1672" s="127" cm="1">
        <f t="array" ref="O1672">IFERROR(S1672/Q1672:Q1672,0)</f>
        <v>0</v>
      </c>
      <c r="P1672" s="98"/>
      <c r="Q1672" s="81">
        <v>0</v>
      </c>
      <c r="R1672" s="98"/>
      <c r="S1672" s="82">
        <v>0</v>
      </c>
      <c r="T1672" s="98"/>
      <c r="U1672" s="81">
        <v>0</v>
      </c>
      <c r="V1672" s="98"/>
      <c r="W1672" s="82">
        <v>0</v>
      </c>
    </row>
    <row r="1673" spans="2:23" ht="115" x14ac:dyDescent="0.35">
      <c r="B1673" s="80">
        <v>2210</v>
      </c>
      <c r="C1673" s="91" t="s">
        <v>70</v>
      </c>
      <c r="D1673" s="8" t="str">
        <f t="shared" si="55"/>
        <v>2210Vigilancia de la salud ambiental</v>
      </c>
      <c r="E1673" s="8" t="s">
        <v>285</v>
      </c>
      <c r="F1673" s="80" t="s">
        <v>288</v>
      </c>
      <c r="G1673" s="80" t="s">
        <v>394</v>
      </c>
      <c r="H1673" s="80" t="s">
        <v>406</v>
      </c>
      <c r="I1673" s="136" t="s">
        <v>504</v>
      </c>
      <c r="J1673" s="136" t="s">
        <v>504</v>
      </c>
      <c r="K1673" s="80" t="s">
        <v>442</v>
      </c>
      <c r="L1673" s="80" t="s">
        <v>522</v>
      </c>
      <c r="M1673" s="8" t="str">
        <f t="shared" si="54"/>
        <v>2210Vigilancia de la salud ambientalANTONIO NARIÑOJ. SEPTIEMBRE 2025</v>
      </c>
      <c r="N1673" s="127">
        <v>0</v>
      </c>
      <c r="O1673" s="127" cm="1">
        <f t="array" ref="O1673">IFERROR(S1673/Q1673:Q1673,0)</f>
        <v>90169</v>
      </c>
      <c r="P1673" s="98"/>
      <c r="Q1673" s="81">
        <v>1</v>
      </c>
      <c r="R1673" s="98"/>
      <c r="S1673" s="82">
        <v>90169</v>
      </c>
      <c r="T1673" s="98"/>
      <c r="U1673" s="81">
        <v>1</v>
      </c>
      <c r="V1673" s="98"/>
      <c r="W1673" s="82">
        <v>90169</v>
      </c>
    </row>
    <row r="1674" spans="2:23" ht="115" x14ac:dyDescent="0.35">
      <c r="B1674" s="80">
        <v>2210</v>
      </c>
      <c r="C1674" s="91" t="s">
        <v>70</v>
      </c>
      <c r="D1674" s="8" t="str">
        <f t="shared" si="55"/>
        <v>2210Vigilancia de la salud ambiental</v>
      </c>
      <c r="E1674" s="8" t="s">
        <v>285</v>
      </c>
      <c r="F1674" s="80" t="s">
        <v>288</v>
      </c>
      <c r="G1674" s="80" t="s">
        <v>394</v>
      </c>
      <c r="H1674" s="80" t="s">
        <v>406</v>
      </c>
      <c r="I1674" s="136" t="s">
        <v>504</v>
      </c>
      <c r="J1674" s="136" t="s">
        <v>504</v>
      </c>
      <c r="K1674" s="80" t="s">
        <v>445</v>
      </c>
      <c r="L1674" s="80" t="s">
        <v>522</v>
      </c>
      <c r="M1674" s="8" t="str">
        <f t="shared" si="54"/>
        <v>2210Vigilancia de la salud ambientalRAFAEL URIBE URIBEJ. SEPTIEMBRE 2025</v>
      </c>
      <c r="N1674" s="127">
        <v>0</v>
      </c>
      <c r="O1674" s="127" cm="1">
        <f t="array" ref="O1674">IFERROR(S1674/Q1674:Q1674,0)</f>
        <v>0</v>
      </c>
      <c r="P1674" s="98"/>
      <c r="Q1674" s="81">
        <v>0</v>
      </c>
      <c r="R1674" s="98"/>
      <c r="S1674" s="82">
        <v>0</v>
      </c>
      <c r="T1674" s="98"/>
      <c r="U1674" s="81">
        <v>0</v>
      </c>
      <c r="V1674" s="98"/>
      <c r="W1674" s="82">
        <v>0</v>
      </c>
    </row>
    <row r="1675" spans="2:23" ht="60" x14ac:dyDescent="0.35">
      <c r="B1675" s="80">
        <v>2234</v>
      </c>
      <c r="C1675" s="91" t="s">
        <v>70</v>
      </c>
      <c r="D1675" s="8" t="str">
        <f t="shared" si="55"/>
        <v>2234Vigilancia de la salud ambiental</v>
      </c>
      <c r="E1675" s="8" t="s">
        <v>285</v>
      </c>
      <c r="F1675" s="80" t="s">
        <v>291</v>
      </c>
      <c r="G1675" s="80" t="s">
        <v>340</v>
      </c>
      <c r="H1675" s="80" t="s">
        <v>412</v>
      </c>
      <c r="I1675" s="136" t="s">
        <v>504</v>
      </c>
      <c r="J1675" s="136" t="s">
        <v>504</v>
      </c>
      <c r="K1675" s="80" t="s">
        <v>442</v>
      </c>
      <c r="L1675" s="80" t="s">
        <v>522</v>
      </c>
      <c r="M1675" s="8" t="str">
        <f t="shared" si="54"/>
        <v>2234Vigilancia de la salud ambientalANTONIO NARIÑOJ. SEPTIEMBRE 2025</v>
      </c>
      <c r="N1675" s="127">
        <v>0</v>
      </c>
      <c r="O1675" s="127" cm="1">
        <f t="array" ref="O1675">IFERROR(S1675/Q1675:Q1675,0)</f>
        <v>0</v>
      </c>
      <c r="P1675" s="98"/>
      <c r="Q1675" s="81">
        <v>0</v>
      </c>
      <c r="R1675" s="98"/>
      <c r="S1675" s="82">
        <v>0</v>
      </c>
      <c r="T1675" s="98"/>
      <c r="U1675" s="81">
        <v>0</v>
      </c>
      <c r="V1675" s="98"/>
      <c r="W1675" s="82">
        <v>0</v>
      </c>
    </row>
    <row r="1676" spans="2:23" ht="126.5" x14ac:dyDescent="0.35">
      <c r="B1676" s="80">
        <v>2250</v>
      </c>
      <c r="C1676" s="91" t="s">
        <v>70</v>
      </c>
      <c r="D1676" s="8" t="str">
        <f t="shared" si="55"/>
        <v>2250Vigilancia de la salud ambiental</v>
      </c>
      <c r="E1676" s="8" t="s">
        <v>285</v>
      </c>
      <c r="F1676" s="80" t="s">
        <v>294</v>
      </c>
      <c r="G1676" s="80" t="s">
        <v>494</v>
      </c>
      <c r="H1676" s="80" t="s">
        <v>413</v>
      </c>
      <c r="I1676" s="136" t="s">
        <v>504</v>
      </c>
      <c r="J1676" s="136" t="s">
        <v>504</v>
      </c>
      <c r="K1676" s="80" t="s">
        <v>442</v>
      </c>
      <c r="L1676" s="80" t="s">
        <v>522</v>
      </c>
      <c r="M1676" s="8" t="str">
        <f t="shared" si="54"/>
        <v>2250Vigilancia de la salud ambientalANTONIO NARIÑOJ. SEPTIEMBRE 2025</v>
      </c>
      <c r="N1676" s="127">
        <v>0</v>
      </c>
      <c r="O1676" s="127" cm="1">
        <f t="array" ref="O1676">IFERROR(S1676/Q1676:Q1676,0)</f>
        <v>0</v>
      </c>
      <c r="P1676" s="98"/>
      <c r="Q1676" s="81">
        <v>0</v>
      </c>
      <c r="R1676" s="98"/>
      <c r="S1676" s="82">
        <v>0</v>
      </c>
      <c r="T1676" s="98"/>
      <c r="U1676" s="81">
        <v>0</v>
      </c>
      <c r="V1676" s="98"/>
      <c r="W1676" s="82">
        <v>0</v>
      </c>
    </row>
    <row r="1677" spans="2:23" ht="126.5" x14ac:dyDescent="0.35">
      <c r="B1677" s="80">
        <v>2250</v>
      </c>
      <c r="C1677" s="91" t="s">
        <v>70</v>
      </c>
      <c r="D1677" s="8" t="str">
        <f t="shared" si="55"/>
        <v>2250Vigilancia de la salud ambiental</v>
      </c>
      <c r="E1677" s="8" t="s">
        <v>285</v>
      </c>
      <c r="F1677" s="80" t="s">
        <v>294</v>
      </c>
      <c r="G1677" s="80" t="s">
        <v>494</v>
      </c>
      <c r="H1677" s="80" t="s">
        <v>413</v>
      </c>
      <c r="I1677" s="136" t="s">
        <v>504</v>
      </c>
      <c r="J1677" s="136" t="s">
        <v>504</v>
      </c>
      <c r="K1677" s="80" t="s">
        <v>443</v>
      </c>
      <c r="L1677" s="80" t="s">
        <v>522</v>
      </c>
      <c r="M1677" s="8" t="str">
        <f t="shared" si="54"/>
        <v>2250Vigilancia de la salud ambientalCANDELARIAJ. SEPTIEMBRE 2025</v>
      </c>
      <c r="N1677" s="127">
        <v>0</v>
      </c>
      <c r="O1677" s="127" cm="1">
        <f t="array" ref="O1677">IFERROR(S1677/Q1677:Q1677,0)</f>
        <v>0</v>
      </c>
      <c r="P1677" s="98"/>
      <c r="Q1677" s="81">
        <v>0</v>
      </c>
      <c r="R1677" s="98"/>
      <c r="S1677" s="82">
        <v>0</v>
      </c>
      <c r="T1677" s="98"/>
      <c r="U1677" s="81">
        <v>0</v>
      </c>
      <c r="V1677" s="98"/>
      <c r="W1677" s="82">
        <v>0</v>
      </c>
    </row>
    <row r="1678" spans="2:23" ht="48" x14ac:dyDescent="0.35">
      <c r="B1678" s="80">
        <v>2261</v>
      </c>
      <c r="C1678" s="91" t="s">
        <v>70</v>
      </c>
      <c r="D1678" s="8" t="str">
        <f t="shared" si="55"/>
        <v>2261Vigilancia de la salud ambiental</v>
      </c>
      <c r="E1678" s="8" t="s">
        <v>285</v>
      </c>
      <c r="F1678" s="80" t="s">
        <v>289</v>
      </c>
      <c r="G1678" s="80" t="s">
        <v>435</v>
      </c>
      <c r="H1678" s="80" t="s">
        <v>406</v>
      </c>
      <c r="I1678" s="136" t="s">
        <v>504</v>
      </c>
      <c r="J1678" s="136" t="s">
        <v>504</v>
      </c>
      <c r="K1678" s="80" t="s">
        <v>443</v>
      </c>
      <c r="L1678" s="80" t="s">
        <v>522</v>
      </c>
      <c r="M1678" s="8" t="str">
        <f t="shared" si="54"/>
        <v>2261Vigilancia de la salud ambientalCANDELARIAJ. SEPTIEMBRE 2025</v>
      </c>
      <c r="N1678" s="127">
        <v>0</v>
      </c>
      <c r="O1678" s="127" cm="1">
        <f t="array" ref="O1678">IFERROR(S1678/Q1678:Q1678,0)</f>
        <v>0</v>
      </c>
      <c r="P1678" s="98"/>
      <c r="Q1678" s="81">
        <v>0</v>
      </c>
      <c r="R1678" s="98"/>
      <c r="S1678" s="82">
        <v>0</v>
      </c>
      <c r="T1678" s="98"/>
      <c r="U1678" s="81">
        <v>0</v>
      </c>
      <c r="V1678" s="98"/>
      <c r="W1678" s="82">
        <v>0</v>
      </c>
    </row>
    <row r="1679" spans="2:23" ht="48" x14ac:dyDescent="0.35">
      <c r="B1679" s="80">
        <v>2342</v>
      </c>
      <c r="C1679" s="91" t="s">
        <v>70</v>
      </c>
      <c r="D1679" s="8" t="str">
        <f t="shared" si="55"/>
        <v>2342Vigilancia de la salud ambiental</v>
      </c>
      <c r="E1679" s="8" t="s">
        <v>285</v>
      </c>
      <c r="F1679" s="80" t="s">
        <v>468</v>
      </c>
      <c r="G1679" s="80" t="s">
        <v>497</v>
      </c>
      <c r="H1679" s="80" t="s">
        <v>413</v>
      </c>
      <c r="I1679" s="136" t="s">
        <v>504</v>
      </c>
      <c r="J1679" s="136" t="s">
        <v>504</v>
      </c>
      <c r="K1679" s="80" t="s">
        <v>446</v>
      </c>
      <c r="L1679" s="80" t="s">
        <v>522</v>
      </c>
      <c r="M1679" s="8" t="str">
        <f t="shared" si="54"/>
        <v>2342Vigilancia de la salud ambientalSAN CRISTOBALJ. SEPTIEMBRE 2025</v>
      </c>
      <c r="N1679" s="127">
        <v>0</v>
      </c>
      <c r="O1679" s="127" cm="1">
        <f t="array" ref="O1679">IFERROR(S1679/Q1679:Q1679,0)</f>
        <v>0</v>
      </c>
      <c r="P1679" s="98"/>
      <c r="Q1679" s="81">
        <v>0</v>
      </c>
      <c r="R1679" s="98"/>
      <c r="S1679" s="82">
        <v>0</v>
      </c>
      <c r="T1679" s="98"/>
      <c r="U1679" s="81">
        <v>0</v>
      </c>
      <c r="V1679" s="98"/>
      <c r="W1679" s="82">
        <v>0</v>
      </c>
    </row>
    <row r="1680" spans="2:23" ht="115" x14ac:dyDescent="0.35">
      <c r="B1680" s="80">
        <v>2378</v>
      </c>
      <c r="C1680" s="91" t="s">
        <v>70</v>
      </c>
      <c r="D1680" s="8" t="str">
        <f t="shared" si="55"/>
        <v>2378Vigilancia de la salud ambiental</v>
      </c>
      <c r="E1680" s="8" t="s">
        <v>285</v>
      </c>
      <c r="F1680" s="80" t="s">
        <v>294</v>
      </c>
      <c r="G1680" s="80" t="s">
        <v>395</v>
      </c>
      <c r="H1680" s="80" t="s">
        <v>413</v>
      </c>
      <c r="I1680" s="136" t="s">
        <v>504</v>
      </c>
      <c r="J1680" s="136" t="s">
        <v>504</v>
      </c>
      <c r="K1680" s="80" t="s">
        <v>447</v>
      </c>
      <c r="L1680" s="80" t="s">
        <v>522</v>
      </c>
      <c r="M1680" s="8" t="str">
        <f t="shared" si="54"/>
        <v>2378Vigilancia de la salud ambientalSANTA FEJ. SEPTIEMBRE 2025</v>
      </c>
      <c r="N1680" s="127">
        <v>0</v>
      </c>
      <c r="O1680" s="127" cm="1">
        <f t="array" ref="O1680">IFERROR(S1680/Q1680:Q1680,0)</f>
        <v>49132</v>
      </c>
      <c r="P1680" s="98"/>
      <c r="Q1680" s="81">
        <v>78</v>
      </c>
      <c r="R1680" s="98"/>
      <c r="S1680" s="82">
        <v>3832296</v>
      </c>
      <c r="T1680" s="98"/>
      <c r="U1680" s="81">
        <v>78</v>
      </c>
      <c r="V1680" s="98"/>
      <c r="W1680" s="82">
        <v>3832296</v>
      </c>
    </row>
    <row r="1681" spans="2:23" ht="115" x14ac:dyDescent="0.35">
      <c r="B1681" s="80">
        <v>2378</v>
      </c>
      <c r="C1681" s="91" t="s">
        <v>70</v>
      </c>
      <c r="D1681" s="8" t="str">
        <f t="shared" si="55"/>
        <v>2378Vigilancia de la salud ambiental</v>
      </c>
      <c r="E1681" s="8" t="s">
        <v>285</v>
      </c>
      <c r="F1681" s="80" t="s">
        <v>294</v>
      </c>
      <c r="G1681" s="80" t="s">
        <v>395</v>
      </c>
      <c r="H1681" s="80" t="s">
        <v>413</v>
      </c>
      <c r="I1681" s="136" t="s">
        <v>504</v>
      </c>
      <c r="J1681" s="136" t="s">
        <v>504</v>
      </c>
      <c r="K1681" s="80" t="s">
        <v>446</v>
      </c>
      <c r="L1681" s="80" t="s">
        <v>522</v>
      </c>
      <c r="M1681" s="8" t="str">
        <f t="shared" si="54"/>
        <v>2378Vigilancia de la salud ambientalSAN CRISTOBALJ. SEPTIEMBRE 2025</v>
      </c>
      <c r="N1681" s="127">
        <v>0</v>
      </c>
      <c r="O1681" s="127" cm="1">
        <f t="array" ref="O1681">IFERROR(S1681/Q1681:Q1681,0)</f>
        <v>49132</v>
      </c>
      <c r="P1681" s="98"/>
      <c r="Q1681" s="81">
        <v>68</v>
      </c>
      <c r="R1681" s="98"/>
      <c r="S1681" s="82">
        <v>3340976</v>
      </c>
      <c r="T1681" s="98"/>
      <c r="U1681" s="81">
        <v>68</v>
      </c>
      <c r="V1681" s="98"/>
      <c r="W1681" s="82">
        <v>3340976</v>
      </c>
    </row>
    <row r="1682" spans="2:23" ht="115" x14ac:dyDescent="0.35">
      <c r="B1682" s="80">
        <v>2378</v>
      </c>
      <c r="C1682" s="91" t="s">
        <v>70</v>
      </c>
      <c r="D1682" s="8" t="str">
        <f t="shared" si="55"/>
        <v>2378Vigilancia de la salud ambiental</v>
      </c>
      <c r="E1682" s="8" t="s">
        <v>285</v>
      </c>
      <c r="F1682" s="80" t="s">
        <v>294</v>
      </c>
      <c r="G1682" s="80" t="s">
        <v>395</v>
      </c>
      <c r="H1682" s="80" t="s">
        <v>413</v>
      </c>
      <c r="I1682" s="136" t="s">
        <v>504</v>
      </c>
      <c r="J1682" s="136" t="s">
        <v>504</v>
      </c>
      <c r="K1682" s="80" t="s">
        <v>444</v>
      </c>
      <c r="L1682" s="80" t="s">
        <v>522</v>
      </c>
      <c r="M1682" s="8" t="str">
        <f t="shared" si="54"/>
        <v>2378Vigilancia de la salud ambientalMARTIRESJ. SEPTIEMBRE 2025</v>
      </c>
      <c r="N1682" s="127">
        <v>0</v>
      </c>
      <c r="O1682" s="127" cm="1">
        <f t="array" ref="O1682">IFERROR(S1682/Q1682:Q1682,0)</f>
        <v>49132</v>
      </c>
      <c r="P1682" s="98"/>
      <c r="Q1682" s="81">
        <v>60</v>
      </c>
      <c r="R1682" s="98"/>
      <c r="S1682" s="82">
        <v>2947920</v>
      </c>
      <c r="T1682" s="98"/>
      <c r="U1682" s="81">
        <v>60</v>
      </c>
      <c r="V1682" s="98"/>
      <c r="W1682" s="82">
        <v>2947920</v>
      </c>
    </row>
    <row r="1683" spans="2:23" ht="115" x14ac:dyDescent="0.35">
      <c r="B1683" s="80">
        <v>2378</v>
      </c>
      <c r="C1683" s="91" t="s">
        <v>70</v>
      </c>
      <c r="D1683" s="8" t="str">
        <f t="shared" si="55"/>
        <v>2378Vigilancia de la salud ambiental</v>
      </c>
      <c r="E1683" s="8" t="s">
        <v>285</v>
      </c>
      <c r="F1683" s="80" t="s">
        <v>294</v>
      </c>
      <c r="G1683" s="80" t="s">
        <v>395</v>
      </c>
      <c r="H1683" s="80" t="s">
        <v>413</v>
      </c>
      <c r="I1683" s="136" t="s">
        <v>504</v>
      </c>
      <c r="J1683" s="136" t="s">
        <v>504</v>
      </c>
      <c r="K1683" s="80" t="s">
        <v>442</v>
      </c>
      <c r="L1683" s="80" t="s">
        <v>522</v>
      </c>
      <c r="M1683" s="8" t="str">
        <f t="shared" si="54"/>
        <v>2378Vigilancia de la salud ambientalANTONIO NARIÑOJ. SEPTIEMBRE 2025</v>
      </c>
      <c r="N1683" s="127">
        <v>0</v>
      </c>
      <c r="O1683" s="127" cm="1">
        <f t="array" ref="O1683">IFERROR(S1683/Q1683:Q1683,0)</f>
        <v>49132</v>
      </c>
      <c r="P1683" s="98"/>
      <c r="Q1683" s="81">
        <v>56</v>
      </c>
      <c r="R1683" s="98"/>
      <c r="S1683" s="82">
        <v>2751392</v>
      </c>
      <c r="T1683" s="98"/>
      <c r="U1683" s="81">
        <v>56</v>
      </c>
      <c r="V1683" s="98"/>
      <c r="W1683" s="82">
        <v>2751392</v>
      </c>
    </row>
    <row r="1684" spans="2:23" ht="115" x14ac:dyDescent="0.35">
      <c r="B1684" s="80">
        <v>2378</v>
      </c>
      <c r="C1684" s="91" t="s">
        <v>70</v>
      </c>
      <c r="D1684" s="8" t="str">
        <f t="shared" si="55"/>
        <v>2378Vigilancia de la salud ambiental</v>
      </c>
      <c r="E1684" s="8" t="s">
        <v>285</v>
      </c>
      <c r="F1684" s="80" t="s">
        <v>294</v>
      </c>
      <c r="G1684" s="80" t="s">
        <v>395</v>
      </c>
      <c r="H1684" s="80" t="s">
        <v>413</v>
      </c>
      <c r="I1684" s="136" t="s">
        <v>504</v>
      </c>
      <c r="J1684" s="136" t="s">
        <v>504</v>
      </c>
      <c r="K1684" s="80" t="s">
        <v>443</v>
      </c>
      <c r="L1684" s="80" t="s">
        <v>522</v>
      </c>
      <c r="M1684" s="8" t="str">
        <f t="shared" si="54"/>
        <v>2378Vigilancia de la salud ambientalCANDELARIAJ. SEPTIEMBRE 2025</v>
      </c>
      <c r="N1684" s="127">
        <v>0</v>
      </c>
      <c r="O1684" s="127" cm="1">
        <f t="array" ref="O1684">IFERROR(S1684/Q1684:Q1684,0)</f>
        <v>49132</v>
      </c>
      <c r="P1684" s="98"/>
      <c r="Q1684" s="81">
        <v>14</v>
      </c>
      <c r="R1684" s="98"/>
      <c r="S1684" s="82">
        <v>687848</v>
      </c>
      <c r="T1684" s="98"/>
      <c r="U1684" s="81">
        <v>14</v>
      </c>
      <c r="V1684" s="98"/>
      <c r="W1684" s="82">
        <v>687848</v>
      </c>
    </row>
    <row r="1685" spans="2:23" ht="115" x14ac:dyDescent="0.35">
      <c r="B1685" s="80">
        <v>2378</v>
      </c>
      <c r="C1685" s="91" t="s">
        <v>70</v>
      </c>
      <c r="D1685" s="8" t="str">
        <f t="shared" ref="D1685:D1731" si="56">+B1685&amp;C1685</f>
        <v>2378Vigilancia de la salud ambiental</v>
      </c>
      <c r="E1685" s="8" t="s">
        <v>285</v>
      </c>
      <c r="F1685" s="80" t="s">
        <v>294</v>
      </c>
      <c r="G1685" s="80" t="s">
        <v>395</v>
      </c>
      <c r="H1685" s="80" t="s">
        <v>413</v>
      </c>
      <c r="I1685" s="136" t="s">
        <v>504</v>
      </c>
      <c r="J1685" s="136" t="s">
        <v>504</v>
      </c>
      <c r="K1685" s="80" t="s">
        <v>445</v>
      </c>
      <c r="L1685" s="80" t="s">
        <v>522</v>
      </c>
      <c r="M1685" s="8" t="str">
        <f t="shared" si="54"/>
        <v>2378Vigilancia de la salud ambientalRAFAEL URIBE URIBEJ. SEPTIEMBRE 2025</v>
      </c>
      <c r="N1685" s="127">
        <v>0</v>
      </c>
      <c r="O1685" s="127" cm="1">
        <f t="array" ref="O1685">IFERROR(S1685/Q1685:Q1685,0)</f>
        <v>49132</v>
      </c>
      <c r="P1685" s="98"/>
      <c r="Q1685" s="81">
        <v>60</v>
      </c>
      <c r="R1685" s="98"/>
      <c r="S1685" s="82">
        <v>2947920</v>
      </c>
      <c r="T1685" s="98"/>
      <c r="U1685" s="81">
        <v>60</v>
      </c>
      <c r="V1685" s="98"/>
      <c r="W1685" s="82">
        <v>2947920</v>
      </c>
    </row>
    <row r="1686" spans="2:23" ht="103.5" x14ac:dyDescent="0.35">
      <c r="B1686" s="80">
        <v>2379</v>
      </c>
      <c r="C1686" s="91" t="s">
        <v>70</v>
      </c>
      <c r="D1686" s="8" t="str">
        <f t="shared" si="56"/>
        <v>2379Vigilancia de la salud ambiental</v>
      </c>
      <c r="E1686" s="8" t="s">
        <v>285</v>
      </c>
      <c r="F1686" s="80" t="s">
        <v>294</v>
      </c>
      <c r="G1686" s="80" t="s">
        <v>480</v>
      </c>
      <c r="H1686" s="80" t="s">
        <v>413</v>
      </c>
      <c r="I1686" s="136" t="s">
        <v>504</v>
      </c>
      <c r="J1686" s="136" t="s">
        <v>504</v>
      </c>
      <c r="K1686" s="80" t="s">
        <v>447</v>
      </c>
      <c r="L1686" s="80" t="s">
        <v>522</v>
      </c>
      <c r="M1686" s="8" t="str">
        <f t="shared" si="54"/>
        <v>2379Vigilancia de la salud ambientalSANTA FEJ. SEPTIEMBRE 2025</v>
      </c>
      <c r="N1686" s="127">
        <v>0</v>
      </c>
      <c r="O1686" s="127" cm="1">
        <f t="array" ref="O1686">IFERROR(S1686/Q1686:Q1686,0)</f>
        <v>3615949</v>
      </c>
      <c r="P1686" s="98"/>
      <c r="Q1686" s="81">
        <v>2</v>
      </c>
      <c r="R1686" s="98"/>
      <c r="S1686" s="82">
        <v>7231898</v>
      </c>
      <c r="T1686" s="98"/>
      <c r="U1686" s="81">
        <v>2</v>
      </c>
      <c r="V1686" s="98"/>
      <c r="W1686" s="82">
        <v>7231898</v>
      </c>
    </row>
    <row r="1687" spans="2:23" ht="103.5" x14ac:dyDescent="0.35">
      <c r="B1687" s="80">
        <v>2379</v>
      </c>
      <c r="C1687" s="91" t="s">
        <v>70</v>
      </c>
      <c r="D1687" s="8" t="str">
        <f t="shared" si="56"/>
        <v>2379Vigilancia de la salud ambiental</v>
      </c>
      <c r="E1687" s="8" t="s">
        <v>285</v>
      </c>
      <c r="F1687" s="80" t="s">
        <v>294</v>
      </c>
      <c r="G1687" s="80" t="s">
        <v>480</v>
      </c>
      <c r="H1687" s="80" t="s">
        <v>413</v>
      </c>
      <c r="I1687" s="136" t="s">
        <v>504</v>
      </c>
      <c r="J1687" s="136" t="s">
        <v>504</v>
      </c>
      <c r="K1687" s="80" t="s">
        <v>446</v>
      </c>
      <c r="L1687" s="80" t="s">
        <v>522</v>
      </c>
      <c r="M1687" s="8" t="str">
        <f t="shared" si="54"/>
        <v>2379Vigilancia de la salud ambientalSAN CRISTOBALJ. SEPTIEMBRE 2025</v>
      </c>
      <c r="N1687" s="127">
        <v>0</v>
      </c>
      <c r="O1687" s="127" cm="1">
        <f t="array" ref="O1687">IFERROR(S1687/Q1687:Q1687,0)</f>
        <v>3615949</v>
      </c>
      <c r="P1687" s="98"/>
      <c r="Q1687" s="81">
        <v>2</v>
      </c>
      <c r="R1687" s="98"/>
      <c r="S1687" s="82">
        <v>7231898</v>
      </c>
      <c r="T1687" s="98"/>
      <c r="U1687" s="81">
        <v>2</v>
      </c>
      <c r="V1687" s="98"/>
      <c r="W1687" s="82">
        <v>7231898</v>
      </c>
    </row>
    <row r="1688" spans="2:23" ht="103.5" x14ac:dyDescent="0.35">
      <c r="B1688" s="80">
        <v>2379</v>
      </c>
      <c r="C1688" s="91" t="s">
        <v>70</v>
      </c>
      <c r="D1688" s="8" t="str">
        <f t="shared" si="56"/>
        <v>2379Vigilancia de la salud ambiental</v>
      </c>
      <c r="E1688" s="8" t="s">
        <v>285</v>
      </c>
      <c r="F1688" s="80" t="s">
        <v>294</v>
      </c>
      <c r="G1688" s="80" t="s">
        <v>480</v>
      </c>
      <c r="H1688" s="80" t="s">
        <v>413</v>
      </c>
      <c r="I1688" s="136" t="s">
        <v>504</v>
      </c>
      <c r="J1688" s="136" t="s">
        <v>504</v>
      </c>
      <c r="K1688" s="80" t="s">
        <v>445</v>
      </c>
      <c r="L1688" s="80" t="s">
        <v>522</v>
      </c>
      <c r="M1688" s="8" t="str">
        <f t="shared" si="54"/>
        <v>2379Vigilancia de la salud ambientalRAFAEL URIBE URIBEJ. SEPTIEMBRE 2025</v>
      </c>
      <c r="N1688" s="127">
        <v>0</v>
      </c>
      <c r="O1688" s="127" cm="1">
        <f t="array" ref="O1688">IFERROR(S1688/Q1688:Q1688,0)</f>
        <v>3615949</v>
      </c>
      <c r="P1688" s="98"/>
      <c r="Q1688" s="81">
        <v>2</v>
      </c>
      <c r="R1688" s="98"/>
      <c r="S1688" s="82">
        <v>7231898</v>
      </c>
      <c r="T1688" s="98"/>
      <c r="U1688" s="81">
        <v>2</v>
      </c>
      <c r="V1688" s="98"/>
      <c r="W1688" s="82">
        <v>7231898</v>
      </c>
    </row>
    <row r="1689" spans="2:23" ht="138" x14ac:dyDescent="0.35">
      <c r="B1689" s="80">
        <v>2380</v>
      </c>
      <c r="C1689" s="91" t="s">
        <v>70</v>
      </c>
      <c r="D1689" s="8" t="str">
        <f t="shared" si="56"/>
        <v>2380Vigilancia de la salud ambiental</v>
      </c>
      <c r="E1689" s="8" t="s">
        <v>285</v>
      </c>
      <c r="F1689" s="80" t="s">
        <v>294</v>
      </c>
      <c r="G1689" s="80" t="s">
        <v>481</v>
      </c>
      <c r="H1689" s="80" t="s">
        <v>413</v>
      </c>
      <c r="I1689" s="136" t="s">
        <v>504</v>
      </c>
      <c r="J1689" s="136" t="s">
        <v>504</v>
      </c>
      <c r="K1689" s="80" t="s">
        <v>446</v>
      </c>
      <c r="L1689" s="80" t="s">
        <v>522</v>
      </c>
      <c r="M1689" s="8" t="str">
        <f t="shared" si="54"/>
        <v>2380Vigilancia de la salud ambientalSAN CRISTOBALJ. SEPTIEMBRE 2025</v>
      </c>
      <c r="N1689" s="127">
        <v>0</v>
      </c>
      <c r="O1689" s="127" cm="1">
        <f t="array" ref="O1689">IFERROR(S1689/Q1689:Q1689,0)</f>
        <v>3615949</v>
      </c>
      <c r="P1689" s="98"/>
      <c r="Q1689" s="81">
        <v>2</v>
      </c>
      <c r="R1689" s="98"/>
      <c r="S1689" s="82">
        <v>7231898</v>
      </c>
      <c r="T1689" s="98"/>
      <c r="U1689" s="81">
        <v>2</v>
      </c>
      <c r="V1689" s="98"/>
      <c r="W1689" s="82">
        <v>7231898</v>
      </c>
    </row>
    <row r="1690" spans="2:23" ht="60" x14ac:dyDescent="0.35">
      <c r="B1690" s="80">
        <v>2384</v>
      </c>
      <c r="C1690" s="91" t="s">
        <v>70</v>
      </c>
      <c r="D1690" s="8" t="str">
        <f t="shared" si="56"/>
        <v>2384Vigilancia de la salud ambiental</v>
      </c>
      <c r="E1690" s="8" t="s">
        <v>285</v>
      </c>
      <c r="F1690" s="80" t="s">
        <v>293</v>
      </c>
      <c r="G1690" s="80" t="s">
        <v>482</v>
      </c>
      <c r="H1690" s="80" t="s">
        <v>409</v>
      </c>
      <c r="I1690" s="136" t="s">
        <v>504</v>
      </c>
      <c r="J1690" s="136" t="s">
        <v>504</v>
      </c>
      <c r="K1690" s="80" t="s">
        <v>445</v>
      </c>
      <c r="L1690" s="80" t="s">
        <v>522</v>
      </c>
      <c r="M1690" s="8" t="str">
        <f t="shared" si="54"/>
        <v>2384Vigilancia de la salud ambientalRAFAEL URIBE URIBEJ. SEPTIEMBRE 2025</v>
      </c>
      <c r="N1690" s="127">
        <v>0</v>
      </c>
      <c r="O1690" s="127" cm="1">
        <f t="array" ref="O1690">IFERROR(S1690/Q1690:Q1690,0)</f>
        <v>65512929</v>
      </c>
      <c r="P1690" s="98"/>
      <c r="Q1690" s="81">
        <v>1</v>
      </c>
      <c r="R1690" s="98"/>
      <c r="S1690" s="82">
        <v>65512929</v>
      </c>
      <c r="T1690" s="98"/>
      <c r="U1690" s="81">
        <v>1</v>
      </c>
      <c r="V1690" s="98"/>
      <c r="W1690" s="82">
        <v>65512929</v>
      </c>
    </row>
    <row r="1691" spans="2:23" ht="48" x14ac:dyDescent="0.35">
      <c r="B1691" s="80">
        <v>2386</v>
      </c>
      <c r="C1691" s="91" t="s">
        <v>70</v>
      </c>
      <c r="D1691" s="8" t="str">
        <f t="shared" si="56"/>
        <v>2386Vigilancia de la salud ambiental</v>
      </c>
      <c r="E1691" s="8" t="s">
        <v>285</v>
      </c>
      <c r="F1691" s="80" t="s">
        <v>289</v>
      </c>
      <c r="G1691" s="80" t="s">
        <v>436</v>
      </c>
      <c r="H1691" s="80" t="s">
        <v>412</v>
      </c>
      <c r="I1691" s="136" t="s">
        <v>504</v>
      </c>
      <c r="J1691" s="136" t="s">
        <v>504</v>
      </c>
      <c r="K1691" s="80" t="s">
        <v>446</v>
      </c>
      <c r="L1691" s="80" t="s">
        <v>522</v>
      </c>
      <c r="M1691" s="8" t="str">
        <f t="shared" si="54"/>
        <v>2386Vigilancia de la salud ambientalSAN CRISTOBALJ. SEPTIEMBRE 2025</v>
      </c>
      <c r="N1691" s="127">
        <v>0</v>
      </c>
      <c r="O1691" s="127" cm="1">
        <f t="array" ref="O1691">IFERROR(S1691/Q1691:Q1691,0)</f>
        <v>5530386</v>
      </c>
      <c r="P1691" s="98"/>
      <c r="Q1691" s="81">
        <v>1</v>
      </c>
      <c r="R1691" s="98"/>
      <c r="S1691" s="82">
        <v>5530386</v>
      </c>
      <c r="T1691" s="98"/>
      <c r="U1691" s="81">
        <v>1</v>
      </c>
      <c r="V1691" s="98"/>
      <c r="W1691" s="82">
        <v>5530386</v>
      </c>
    </row>
    <row r="1692" spans="2:23" ht="43.5" x14ac:dyDescent="0.35">
      <c r="B1692" s="80">
        <v>2387</v>
      </c>
      <c r="C1692" s="91" t="s">
        <v>70</v>
      </c>
      <c r="D1692" s="8" t="str">
        <f t="shared" si="56"/>
        <v>2387Vigilancia de la salud ambiental</v>
      </c>
      <c r="E1692" s="8" t="s">
        <v>285</v>
      </c>
      <c r="F1692" s="80" t="s">
        <v>292</v>
      </c>
      <c r="G1692" s="80" t="s">
        <v>396</v>
      </c>
      <c r="H1692" s="80" t="s">
        <v>406</v>
      </c>
      <c r="I1692" s="136" t="s">
        <v>504</v>
      </c>
      <c r="J1692" s="136" t="s">
        <v>504</v>
      </c>
      <c r="K1692" s="80" t="s">
        <v>447</v>
      </c>
      <c r="L1692" s="80" t="s">
        <v>522</v>
      </c>
      <c r="M1692" s="8" t="str">
        <f t="shared" si="54"/>
        <v>2387Vigilancia de la salud ambientalSANTA FEJ. SEPTIEMBRE 2025</v>
      </c>
      <c r="N1692" s="127">
        <v>0</v>
      </c>
      <c r="O1692" s="127" cm="1">
        <f t="array" ref="O1692">IFERROR(S1692/Q1692:Q1692,0)</f>
        <v>90168</v>
      </c>
      <c r="P1692" s="98"/>
      <c r="Q1692" s="81">
        <v>1</v>
      </c>
      <c r="R1692" s="98"/>
      <c r="S1692" s="82">
        <v>90168</v>
      </c>
      <c r="T1692" s="98"/>
      <c r="U1692" s="81">
        <v>1</v>
      </c>
      <c r="V1692" s="98"/>
      <c r="W1692" s="82">
        <v>90168</v>
      </c>
    </row>
    <row r="1693" spans="2:23" ht="48" x14ac:dyDescent="0.35">
      <c r="B1693" s="80">
        <v>2387</v>
      </c>
      <c r="C1693" s="91" t="s">
        <v>70</v>
      </c>
      <c r="D1693" s="8" t="str">
        <f t="shared" si="56"/>
        <v>2387Vigilancia de la salud ambiental</v>
      </c>
      <c r="E1693" s="8" t="s">
        <v>285</v>
      </c>
      <c r="F1693" s="80" t="s">
        <v>292</v>
      </c>
      <c r="G1693" s="80" t="s">
        <v>396</v>
      </c>
      <c r="H1693" s="80" t="s">
        <v>406</v>
      </c>
      <c r="I1693" s="136" t="s">
        <v>504</v>
      </c>
      <c r="J1693" s="136" t="s">
        <v>504</v>
      </c>
      <c r="K1693" s="80" t="s">
        <v>446</v>
      </c>
      <c r="L1693" s="80" t="s">
        <v>522</v>
      </c>
      <c r="M1693" s="8" t="str">
        <f t="shared" si="54"/>
        <v>2387Vigilancia de la salud ambientalSAN CRISTOBALJ. SEPTIEMBRE 2025</v>
      </c>
      <c r="N1693" s="127">
        <v>0</v>
      </c>
      <c r="O1693" s="127" cm="1">
        <f t="array" ref="O1693">IFERROR(S1693/Q1693:Q1693,0)</f>
        <v>0</v>
      </c>
      <c r="P1693" s="98"/>
      <c r="Q1693" s="81">
        <v>0</v>
      </c>
      <c r="R1693" s="98"/>
      <c r="S1693" s="82">
        <v>0</v>
      </c>
      <c r="T1693" s="98"/>
      <c r="U1693" s="81">
        <v>0</v>
      </c>
      <c r="V1693" s="98"/>
      <c r="W1693" s="82">
        <v>0</v>
      </c>
    </row>
    <row r="1694" spans="2:23" ht="48" x14ac:dyDescent="0.35">
      <c r="B1694" s="80">
        <v>2387</v>
      </c>
      <c r="C1694" s="91" t="s">
        <v>70</v>
      </c>
      <c r="D1694" s="8" t="str">
        <f t="shared" si="56"/>
        <v>2387Vigilancia de la salud ambiental</v>
      </c>
      <c r="E1694" s="8" t="s">
        <v>285</v>
      </c>
      <c r="F1694" s="80" t="s">
        <v>292</v>
      </c>
      <c r="G1694" s="80" t="s">
        <v>396</v>
      </c>
      <c r="H1694" s="80" t="s">
        <v>406</v>
      </c>
      <c r="I1694" s="136" t="s">
        <v>504</v>
      </c>
      <c r="J1694" s="136" t="s">
        <v>504</v>
      </c>
      <c r="K1694" s="80" t="s">
        <v>444</v>
      </c>
      <c r="L1694" s="80" t="s">
        <v>522</v>
      </c>
      <c r="M1694" s="8" t="str">
        <f t="shared" si="54"/>
        <v>2387Vigilancia de la salud ambientalMARTIRESJ. SEPTIEMBRE 2025</v>
      </c>
      <c r="N1694" s="127">
        <v>0</v>
      </c>
      <c r="O1694" s="127" cm="1">
        <f t="array" ref="O1694">IFERROR(S1694/Q1694:Q1694,0)</f>
        <v>90168</v>
      </c>
      <c r="P1694" s="98"/>
      <c r="Q1694" s="81">
        <v>4</v>
      </c>
      <c r="R1694" s="98"/>
      <c r="S1694" s="82">
        <v>360672</v>
      </c>
      <c r="T1694" s="98"/>
      <c r="U1694" s="81">
        <v>3</v>
      </c>
      <c r="V1694" s="98"/>
      <c r="W1694" s="82">
        <v>270504</v>
      </c>
    </row>
    <row r="1695" spans="2:23" ht="60" x14ac:dyDescent="0.35">
      <c r="B1695" s="80">
        <v>2387</v>
      </c>
      <c r="C1695" s="91" t="s">
        <v>70</v>
      </c>
      <c r="D1695" s="8" t="str">
        <f t="shared" si="56"/>
        <v>2387Vigilancia de la salud ambiental</v>
      </c>
      <c r="E1695" s="8" t="s">
        <v>285</v>
      </c>
      <c r="F1695" s="80" t="s">
        <v>292</v>
      </c>
      <c r="G1695" s="80" t="s">
        <v>396</v>
      </c>
      <c r="H1695" s="80" t="s">
        <v>406</v>
      </c>
      <c r="I1695" s="136" t="s">
        <v>504</v>
      </c>
      <c r="J1695" s="136" t="s">
        <v>504</v>
      </c>
      <c r="K1695" s="80" t="s">
        <v>442</v>
      </c>
      <c r="L1695" s="80" t="s">
        <v>522</v>
      </c>
      <c r="M1695" s="8" t="str">
        <f t="shared" si="54"/>
        <v>2387Vigilancia de la salud ambientalANTONIO NARIÑOJ. SEPTIEMBRE 2025</v>
      </c>
      <c r="N1695" s="127">
        <v>0</v>
      </c>
      <c r="O1695" s="127" cm="1">
        <f t="array" ref="O1695">IFERROR(S1695/Q1695:Q1695,0)</f>
        <v>90168</v>
      </c>
      <c r="P1695" s="98"/>
      <c r="Q1695" s="81">
        <v>2</v>
      </c>
      <c r="R1695" s="98"/>
      <c r="S1695" s="82">
        <v>180336</v>
      </c>
      <c r="T1695" s="98"/>
      <c r="U1695" s="81">
        <v>2</v>
      </c>
      <c r="V1695" s="98"/>
      <c r="W1695" s="82">
        <v>180336</v>
      </c>
    </row>
    <row r="1696" spans="2:23" ht="48" x14ac:dyDescent="0.35">
      <c r="B1696" s="80">
        <v>2387</v>
      </c>
      <c r="C1696" s="91" t="s">
        <v>70</v>
      </c>
      <c r="D1696" s="8" t="str">
        <f t="shared" si="56"/>
        <v>2387Vigilancia de la salud ambiental</v>
      </c>
      <c r="E1696" s="8" t="s">
        <v>285</v>
      </c>
      <c r="F1696" s="80" t="s">
        <v>292</v>
      </c>
      <c r="G1696" s="80" t="s">
        <v>396</v>
      </c>
      <c r="H1696" s="80" t="s">
        <v>406</v>
      </c>
      <c r="I1696" s="136" t="s">
        <v>504</v>
      </c>
      <c r="J1696" s="136" t="s">
        <v>504</v>
      </c>
      <c r="K1696" s="80" t="s">
        <v>443</v>
      </c>
      <c r="L1696" s="80" t="s">
        <v>522</v>
      </c>
      <c r="M1696" s="8" t="str">
        <f t="shared" si="54"/>
        <v>2387Vigilancia de la salud ambientalCANDELARIAJ. SEPTIEMBRE 2025</v>
      </c>
      <c r="N1696" s="127">
        <v>0</v>
      </c>
      <c r="O1696" s="127" cm="1">
        <f t="array" ref="O1696">IFERROR(S1696/Q1696:Q1696,0)</f>
        <v>0</v>
      </c>
      <c r="P1696" s="98"/>
      <c r="Q1696" s="81">
        <v>0</v>
      </c>
      <c r="R1696" s="98"/>
      <c r="S1696" s="82">
        <v>0</v>
      </c>
      <c r="T1696" s="98"/>
      <c r="U1696" s="81">
        <v>0</v>
      </c>
      <c r="V1696" s="98"/>
      <c r="W1696" s="82">
        <v>0</v>
      </c>
    </row>
    <row r="1697" spans="2:23" ht="60" x14ac:dyDescent="0.35">
      <c r="B1697" s="80">
        <v>2387</v>
      </c>
      <c r="C1697" s="91" t="s">
        <v>70</v>
      </c>
      <c r="D1697" s="8" t="str">
        <f t="shared" si="56"/>
        <v>2387Vigilancia de la salud ambiental</v>
      </c>
      <c r="E1697" s="8" t="s">
        <v>285</v>
      </c>
      <c r="F1697" s="80" t="s">
        <v>292</v>
      </c>
      <c r="G1697" s="80" t="s">
        <v>396</v>
      </c>
      <c r="H1697" s="80" t="s">
        <v>406</v>
      </c>
      <c r="I1697" s="136" t="s">
        <v>504</v>
      </c>
      <c r="J1697" s="136" t="s">
        <v>504</v>
      </c>
      <c r="K1697" s="80" t="s">
        <v>445</v>
      </c>
      <c r="L1697" s="80" t="s">
        <v>522</v>
      </c>
      <c r="M1697" s="8" t="str">
        <f t="shared" si="54"/>
        <v>2387Vigilancia de la salud ambientalRAFAEL URIBE URIBEJ. SEPTIEMBRE 2025</v>
      </c>
      <c r="N1697" s="127">
        <v>0</v>
      </c>
      <c r="O1697" s="127" cm="1">
        <f t="array" ref="O1697">IFERROR(S1697/Q1697:Q1697,0)</f>
        <v>0</v>
      </c>
      <c r="P1697" s="98"/>
      <c r="Q1697" s="81">
        <v>0</v>
      </c>
      <c r="R1697" s="98"/>
      <c r="S1697" s="82">
        <v>0</v>
      </c>
      <c r="T1697" s="98"/>
      <c r="U1697" s="81">
        <v>0</v>
      </c>
      <c r="V1697" s="98"/>
      <c r="W1697" s="82">
        <v>0</v>
      </c>
    </row>
    <row r="1698" spans="2:23" ht="57.5" x14ac:dyDescent="0.35">
      <c r="B1698" s="80">
        <v>2388</v>
      </c>
      <c r="C1698" s="91" t="s">
        <v>70</v>
      </c>
      <c r="D1698" s="8" t="str">
        <f t="shared" si="56"/>
        <v>2388Vigilancia de la salud ambiental</v>
      </c>
      <c r="E1698" s="8" t="s">
        <v>285</v>
      </c>
      <c r="F1698" s="80" t="s">
        <v>292</v>
      </c>
      <c r="G1698" s="80" t="s">
        <v>397</v>
      </c>
      <c r="H1698" s="80" t="s">
        <v>406</v>
      </c>
      <c r="I1698" s="136" t="s">
        <v>504</v>
      </c>
      <c r="J1698" s="136" t="s">
        <v>504</v>
      </c>
      <c r="K1698" s="80" t="s">
        <v>447</v>
      </c>
      <c r="L1698" s="80" t="s">
        <v>522</v>
      </c>
      <c r="M1698" s="8" t="str">
        <f t="shared" si="54"/>
        <v>2388Vigilancia de la salud ambientalSANTA FEJ. SEPTIEMBRE 2025</v>
      </c>
      <c r="N1698" s="127">
        <v>0</v>
      </c>
      <c r="O1698" s="127" cm="1">
        <f t="array" ref="O1698">IFERROR(S1698/Q1698:Q1698,0)</f>
        <v>90168</v>
      </c>
      <c r="P1698" s="98"/>
      <c r="Q1698" s="81">
        <v>1</v>
      </c>
      <c r="R1698" s="98"/>
      <c r="S1698" s="82">
        <v>90168</v>
      </c>
      <c r="T1698" s="98"/>
      <c r="U1698" s="81">
        <v>1</v>
      </c>
      <c r="V1698" s="98"/>
      <c r="W1698" s="82">
        <v>90168</v>
      </c>
    </row>
    <row r="1699" spans="2:23" ht="57.5" x14ac:dyDescent="0.35">
      <c r="B1699" s="80">
        <v>2388</v>
      </c>
      <c r="C1699" s="91" t="s">
        <v>70</v>
      </c>
      <c r="D1699" s="8" t="str">
        <f t="shared" si="56"/>
        <v>2388Vigilancia de la salud ambiental</v>
      </c>
      <c r="E1699" s="8" t="s">
        <v>285</v>
      </c>
      <c r="F1699" s="80" t="s">
        <v>292</v>
      </c>
      <c r="G1699" s="80" t="s">
        <v>397</v>
      </c>
      <c r="H1699" s="80" t="s">
        <v>406</v>
      </c>
      <c r="I1699" s="136" t="s">
        <v>504</v>
      </c>
      <c r="J1699" s="136" t="s">
        <v>504</v>
      </c>
      <c r="K1699" s="80" t="s">
        <v>446</v>
      </c>
      <c r="L1699" s="80" t="s">
        <v>522</v>
      </c>
      <c r="M1699" s="8" t="str">
        <f t="shared" si="54"/>
        <v>2388Vigilancia de la salud ambientalSAN CRISTOBALJ. SEPTIEMBRE 2025</v>
      </c>
      <c r="N1699" s="127">
        <v>0</v>
      </c>
      <c r="O1699" s="127" cm="1">
        <f t="array" ref="O1699">IFERROR(S1699/Q1699:Q1699,0)</f>
        <v>90168</v>
      </c>
      <c r="P1699" s="98"/>
      <c r="Q1699" s="81">
        <v>4</v>
      </c>
      <c r="R1699" s="98"/>
      <c r="S1699" s="82">
        <v>360672</v>
      </c>
      <c r="T1699" s="98"/>
      <c r="U1699" s="81">
        <v>4</v>
      </c>
      <c r="V1699" s="98"/>
      <c r="W1699" s="82">
        <v>360672</v>
      </c>
    </row>
    <row r="1700" spans="2:23" ht="57.5" x14ac:dyDescent="0.35">
      <c r="B1700" s="80">
        <v>2388</v>
      </c>
      <c r="C1700" s="91" t="s">
        <v>70</v>
      </c>
      <c r="D1700" s="8" t="str">
        <f t="shared" si="56"/>
        <v>2388Vigilancia de la salud ambiental</v>
      </c>
      <c r="E1700" s="8" t="s">
        <v>285</v>
      </c>
      <c r="F1700" s="80" t="s">
        <v>292</v>
      </c>
      <c r="G1700" s="80" t="s">
        <v>397</v>
      </c>
      <c r="H1700" s="80" t="s">
        <v>406</v>
      </c>
      <c r="I1700" s="136" t="s">
        <v>504</v>
      </c>
      <c r="J1700" s="136" t="s">
        <v>504</v>
      </c>
      <c r="K1700" s="80" t="s">
        <v>444</v>
      </c>
      <c r="L1700" s="80" t="s">
        <v>522</v>
      </c>
      <c r="M1700" s="8" t="str">
        <f t="shared" si="54"/>
        <v>2388Vigilancia de la salud ambientalMARTIRESJ. SEPTIEMBRE 2025</v>
      </c>
      <c r="N1700" s="127">
        <v>0</v>
      </c>
      <c r="O1700" s="127" cm="1">
        <f t="array" ref="O1700">IFERROR(S1700/Q1700:Q1700,0)</f>
        <v>90168</v>
      </c>
      <c r="P1700" s="98"/>
      <c r="Q1700" s="81">
        <v>1</v>
      </c>
      <c r="R1700" s="98"/>
      <c r="S1700" s="82">
        <v>90168</v>
      </c>
      <c r="T1700" s="98"/>
      <c r="U1700" s="81">
        <v>1</v>
      </c>
      <c r="V1700" s="98"/>
      <c r="W1700" s="82">
        <v>90168</v>
      </c>
    </row>
    <row r="1701" spans="2:23" ht="60" x14ac:dyDescent="0.35">
      <c r="B1701" s="80">
        <v>2388</v>
      </c>
      <c r="C1701" s="91" t="s">
        <v>70</v>
      </c>
      <c r="D1701" s="8" t="str">
        <f t="shared" si="56"/>
        <v>2388Vigilancia de la salud ambiental</v>
      </c>
      <c r="E1701" s="8" t="s">
        <v>285</v>
      </c>
      <c r="F1701" s="80" t="s">
        <v>292</v>
      </c>
      <c r="G1701" s="80" t="s">
        <v>397</v>
      </c>
      <c r="H1701" s="80" t="s">
        <v>406</v>
      </c>
      <c r="I1701" s="136" t="s">
        <v>504</v>
      </c>
      <c r="J1701" s="136" t="s">
        <v>504</v>
      </c>
      <c r="K1701" s="80" t="s">
        <v>442</v>
      </c>
      <c r="L1701" s="80" t="s">
        <v>522</v>
      </c>
      <c r="M1701" s="8" t="str">
        <f t="shared" si="54"/>
        <v>2388Vigilancia de la salud ambientalANTONIO NARIÑOJ. SEPTIEMBRE 2025</v>
      </c>
      <c r="N1701" s="127">
        <v>0</v>
      </c>
      <c r="O1701" s="127" cm="1">
        <f t="array" ref="O1701">IFERROR(S1701/Q1701:Q1701,0)</f>
        <v>90168</v>
      </c>
      <c r="P1701" s="98"/>
      <c r="Q1701" s="81">
        <v>1</v>
      </c>
      <c r="R1701" s="98"/>
      <c r="S1701" s="82">
        <v>90168</v>
      </c>
      <c r="T1701" s="98"/>
      <c r="U1701" s="81">
        <v>0</v>
      </c>
      <c r="V1701" s="98"/>
      <c r="W1701" s="82">
        <v>0</v>
      </c>
    </row>
    <row r="1702" spans="2:23" ht="57.5" x14ac:dyDescent="0.35">
      <c r="B1702" s="80">
        <v>2388</v>
      </c>
      <c r="C1702" s="91" t="s">
        <v>70</v>
      </c>
      <c r="D1702" s="8" t="str">
        <f t="shared" si="56"/>
        <v>2388Vigilancia de la salud ambiental</v>
      </c>
      <c r="E1702" s="8" t="s">
        <v>285</v>
      </c>
      <c r="F1702" s="80" t="s">
        <v>292</v>
      </c>
      <c r="G1702" s="80" t="s">
        <v>397</v>
      </c>
      <c r="H1702" s="80" t="s">
        <v>406</v>
      </c>
      <c r="I1702" s="136" t="s">
        <v>504</v>
      </c>
      <c r="J1702" s="136" t="s">
        <v>504</v>
      </c>
      <c r="K1702" s="80" t="s">
        <v>443</v>
      </c>
      <c r="L1702" s="80" t="s">
        <v>522</v>
      </c>
      <c r="M1702" s="8" t="str">
        <f t="shared" si="54"/>
        <v>2388Vigilancia de la salud ambientalCANDELARIAJ. SEPTIEMBRE 2025</v>
      </c>
      <c r="N1702" s="127">
        <v>0</v>
      </c>
      <c r="O1702" s="127" cm="1">
        <f t="array" ref="O1702">IFERROR(S1702/Q1702:Q1702,0)</f>
        <v>0</v>
      </c>
      <c r="P1702" s="98"/>
      <c r="Q1702" s="81">
        <v>0</v>
      </c>
      <c r="R1702" s="98"/>
      <c r="S1702" s="82">
        <v>0</v>
      </c>
      <c r="T1702" s="98"/>
      <c r="U1702" s="81">
        <v>0</v>
      </c>
      <c r="V1702" s="98"/>
      <c r="W1702" s="82">
        <v>0</v>
      </c>
    </row>
    <row r="1703" spans="2:23" ht="60" x14ac:dyDescent="0.35">
      <c r="B1703" s="80">
        <v>2388</v>
      </c>
      <c r="C1703" s="91" t="s">
        <v>70</v>
      </c>
      <c r="D1703" s="8" t="str">
        <f t="shared" si="56"/>
        <v>2388Vigilancia de la salud ambiental</v>
      </c>
      <c r="E1703" s="8" t="s">
        <v>285</v>
      </c>
      <c r="F1703" s="80" t="s">
        <v>292</v>
      </c>
      <c r="G1703" s="80" t="s">
        <v>397</v>
      </c>
      <c r="H1703" s="80" t="s">
        <v>406</v>
      </c>
      <c r="I1703" s="136" t="s">
        <v>504</v>
      </c>
      <c r="J1703" s="136" t="s">
        <v>504</v>
      </c>
      <c r="K1703" s="80" t="s">
        <v>445</v>
      </c>
      <c r="L1703" s="80" t="s">
        <v>522</v>
      </c>
      <c r="M1703" s="8" t="str">
        <f t="shared" si="54"/>
        <v>2388Vigilancia de la salud ambientalRAFAEL URIBE URIBEJ. SEPTIEMBRE 2025</v>
      </c>
      <c r="N1703" s="127">
        <v>0</v>
      </c>
      <c r="O1703" s="127" cm="1">
        <f t="array" ref="O1703">IFERROR(S1703/Q1703:Q1703,0)</f>
        <v>90168</v>
      </c>
      <c r="P1703" s="98"/>
      <c r="Q1703" s="81">
        <v>4</v>
      </c>
      <c r="R1703" s="98"/>
      <c r="S1703" s="82">
        <v>360672</v>
      </c>
      <c r="T1703" s="98"/>
      <c r="U1703" s="81">
        <v>4</v>
      </c>
      <c r="V1703" s="98"/>
      <c r="W1703" s="82">
        <v>360672</v>
      </c>
    </row>
    <row r="1704" spans="2:23" ht="48" x14ac:dyDescent="0.35">
      <c r="B1704" s="80">
        <v>2389</v>
      </c>
      <c r="C1704" s="91" t="s">
        <v>70</v>
      </c>
      <c r="D1704" s="8" t="str">
        <f t="shared" si="56"/>
        <v>2389Vigilancia de la salud ambiental</v>
      </c>
      <c r="E1704" s="8" t="s">
        <v>285</v>
      </c>
      <c r="F1704" s="80" t="s">
        <v>292</v>
      </c>
      <c r="G1704" s="80" t="s">
        <v>398</v>
      </c>
      <c r="H1704" s="80" t="s">
        <v>408</v>
      </c>
      <c r="I1704" s="136" t="s">
        <v>504</v>
      </c>
      <c r="J1704" s="136" t="s">
        <v>504</v>
      </c>
      <c r="K1704" s="80" t="s">
        <v>443</v>
      </c>
      <c r="L1704" s="80" t="s">
        <v>522</v>
      </c>
      <c r="M1704" s="8" t="str">
        <f t="shared" si="54"/>
        <v>2389Vigilancia de la salud ambientalCANDELARIAJ. SEPTIEMBRE 2025</v>
      </c>
      <c r="N1704" s="127">
        <v>0</v>
      </c>
      <c r="O1704" s="127" cm="1">
        <f t="array" ref="O1704">IFERROR(S1704/Q1704:Q1704,0)</f>
        <v>60113</v>
      </c>
      <c r="P1704" s="98"/>
      <c r="Q1704" s="81">
        <v>2</v>
      </c>
      <c r="R1704" s="98"/>
      <c r="S1704" s="82">
        <v>120226</v>
      </c>
      <c r="T1704" s="98"/>
      <c r="U1704" s="81">
        <v>1</v>
      </c>
      <c r="V1704" s="98"/>
      <c r="W1704" s="82">
        <v>60113</v>
      </c>
    </row>
    <row r="1705" spans="2:23" ht="60" x14ac:dyDescent="0.35">
      <c r="B1705" s="80">
        <v>2389</v>
      </c>
      <c r="C1705" s="91" t="s">
        <v>70</v>
      </c>
      <c r="D1705" s="8" t="str">
        <f t="shared" si="56"/>
        <v>2389Vigilancia de la salud ambiental</v>
      </c>
      <c r="E1705" s="8" t="s">
        <v>285</v>
      </c>
      <c r="F1705" s="80" t="s">
        <v>292</v>
      </c>
      <c r="G1705" s="80" t="s">
        <v>398</v>
      </c>
      <c r="H1705" s="80" t="s">
        <v>408</v>
      </c>
      <c r="I1705" s="136" t="s">
        <v>504</v>
      </c>
      <c r="J1705" s="136" t="s">
        <v>504</v>
      </c>
      <c r="K1705" s="80" t="s">
        <v>445</v>
      </c>
      <c r="L1705" s="80" t="s">
        <v>522</v>
      </c>
      <c r="M1705" s="8" t="str">
        <f t="shared" si="54"/>
        <v>2389Vigilancia de la salud ambientalRAFAEL URIBE URIBEJ. SEPTIEMBRE 2025</v>
      </c>
      <c r="N1705" s="127">
        <v>0</v>
      </c>
      <c r="O1705" s="127" cm="1">
        <f t="array" ref="O1705">IFERROR(S1705/Q1705:Q1705,0)</f>
        <v>0</v>
      </c>
      <c r="P1705" s="98"/>
      <c r="Q1705" s="81">
        <v>0</v>
      </c>
      <c r="R1705" s="98"/>
      <c r="S1705" s="82">
        <v>0</v>
      </c>
      <c r="T1705" s="98"/>
      <c r="U1705" s="81">
        <v>0</v>
      </c>
      <c r="V1705" s="98"/>
      <c r="W1705" s="82">
        <v>0</v>
      </c>
    </row>
    <row r="1706" spans="2:23" ht="48" x14ac:dyDescent="0.35">
      <c r="B1706" s="80">
        <v>2390</v>
      </c>
      <c r="C1706" s="91" t="s">
        <v>70</v>
      </c>
      <c r="D1706" s="8" t="str">
        <f t="shared" si="56"/>
        <v>2390Vigilancia de la salud ambiental</v>
      </c>
      <c r="E1706" s="8" t="s">
        <v>285</v>
      </c>
      <c r="F1706" s="80" t="s">
        <v>292</v>
      </c>
      <c r="G1706" s="80" t="s">
        <v>399</v>
      </c>
      <c r="H1706" s="80" t="s">
        <v>408</v>
      </c>
      <c r="I1706" s="136" t="s">
        <v>504</v>
      </c>
      <c r="J1706" s="136" t="s">
        <v>504</v>
      </c>
      <c r="K1706" s="80" t="s">
        <v>443</v>
      </c>
      <c r="L1706" s="80" t="s">
        <v>522</v>
      </c>
      <c r="M1706" s="8" t="str">
        <f t="shared" si="54"/>
        <v>2390Vigilancia de la salud ambientalCANDELARIAJ. SEPTIEMBRE 2025</v>
      </c>
      <c r="N1706" s="127">
        <v>0</v>
      </c>
      <c r="O1706" s="127" cm="1">
        <f t="array" ref="O1706">IFERROR(S1706/Q1706:Q1706,0)</f>
        <v>60113</v>
      </c>
      <c r="P1706" s="98"/>
      <c r="Q1706" s="81">
        <v>20</v>
      </c>
      <c r="R1706" s="98"/>
      <c r="S1706" s="82">
        <v>1202260</v>
      </c>
      <c r="T1706" s="98"/>
      <c r="U1706" s="81">
        <v>20</v>
      </c>
      <c r="V1706" s="98"/>
      <c r="W1706" s="82">
        <v>1202260</v>
      </c>
    </row>
    <row r="1707" spans="2:23" ht="48" x14ac:dyDescent="0.35">
      <c r="B1707" s="80">
        <v>2392</v>
      </c>
      <c r="C1707" s="91" t="s">
        <v>70</v>
      </c>
      <c r="D1707" s="8" t="str">
        <f t="shared" si="56"/>
        <v>2392Vigilancia de la salud ambiental</v>
      </c>
      <c r="E1707" s="8" t="s">
        <v>285</v>
      </c>
      <c r="F1707" s="80" t="s">
        <v>292</v>
      </c>
      <c r="G1707" s="80" t="s">
        <v>400</v>
      </c>
      <c r="H1707" s="80" t="s">
        <v>408</v>
      </c>
      <c r="I1707" s="136" t="s">
        <v>504</v>
      </c>
      <c r="J1707" s="136" t="s">
        <v>504</v>
      </c>
      <c r="K1707" s="80" t="s">
        <v>443</v>
      </c>
      <c r="L1707" s="80" t="s">
        <v>522</v>
      </c>
      <c r="M1707" s="8" t="str">
        <f t="shared" si="54"/>
        <v>2392Vigilancia de la salud ambientalCANDELARIAJ. SEPTIEMBRE 2025</v>
      </c>
      <c r="N1707" s="127">
        <v>0</v>
      </c>
      <c r="O1707" s="127" cm="1">
        <f t="array" ref="O1707">IFERROR(S1707/Q1707:Q1707,0)</f>
        <v>60113</v>
      </c>
      <c r="P1707" s="98"/>
      <c r="Q1707" s="81">
        <v>6</v>
      </c>
      <c r="R1707" s="98"/>
      <c r="S1707" s="82">
        <v>360678</v>
      </c>
      <c r="T1707" s="98"/>
      <c r="U1707" s="81">
        <v>6</v>
      </c>
      <c r="V1707" s="98"/>
      <c r="W1707" s="82">
        <v>360678</v>
      </c>
    </row>
    <row r="1708" spans="2:23" ht="46" x14ac:dyDescent="0.35">
      <c r="B1708" s="80">
        <v>2393</v>
      </c>
      <c r="C1708" s="91" t="s">
        <v>70</v>
      </c>
      <c r="D1708" s="8" t="str">
        <f t="shared" si="56"/>
        <v>2393Vigilancia de la salud ambiental</v>
      </c>
      <c r="E1708" s="8" t="s">
        <v>285</v>
      </c>
      <c r="F1708" s="80" t="s">
        <v>292</v>
      </c>
      <c r="G1708" s="80" t="s">
        <v>401</v>
      </c>
      <c r="H1708" s="80" t="s">
        <v>406</v>
      </c>
      <c r="I1708" s="136" t="s">
        <v>504</v>
      </c>
      <c r="J1708" s="136" t="s">
        <v>504</v>
      </c>
      <c r="K1708" s="80" t="s">
        <v>447</v>
      </c>
      <c r="L1708" s="80" t="s">
        <v>522</v>
      </c>
      <c r="M1708" s="8" t="str">
        <f t="shared" si="54"/>
        <v>2393Vigilancia de la salud ambientalSANTA FEJ. SEPTIEMBRE 2025</v>
      </c>
      <c r="N1708" s="127">
        <v>0</v>
      </c>
      <c r="O1708" s="127" cm="1">
        <f t="array" ref="O1708">IFERROR(S1708/Q1708:Q1708,0)</f>
        <v>90168</v>
      </c>
      <c r="P1708" s="98"/>
      <c r="Q1708" s="81">
        <v>1</v>
      </c>
      <c r="R1708" s="98"/>
      <c r="S1708" s="82">
        <v>90168</v>
      </c>
      <c r="T1708" s="98"/>
      <c r="U1708" s="81">
        <v>0</v>
      </c>
      <c r="V1708" s="98"/>
      <c r="W1708" s="82">
        <v>0</v>
      </c>
    </row>
    <row r="1709" spans="2:23" ht="48" x14ac:dyDescent="0.35">
      <c r="B1709" s="80">
        <v>2393</v>
      </c>
      <c r="C1709" s="91" t="s">
        <v>70</v>
      </c>
      <c r="D1709" s="8" t="str">
        <f t="shared" si="56"/>
        <v>2393Vigilancia de la salud ambiental</v>
      </c>
      <c r="E1709" s="8" t="s">
        <v>285</v>
      </c>
      <c r="F1709" s="80" t="s">
        <v>292</v>
      </c>
      <c r="G1709" s="80" t="s">
        <v>401</v>
      </c>
      <c r="H1709" s="80" t="s">
        <v>406</v>
      </c>
      <c r="I1709" s="136" t="s">
        <v>504</v>
      </c>
      <c r="J1709" s="136" t="s">
        <v>504</v>
      </c>
      <c r="K1709" s="80" t="s">
        <v>446</v>
      </c>
      <c r="L1709" s="80" t="s">
        <v>522</v>
      </c>
      <c r="M1709" s="8" t="str">
        <f t="shared" si="54"/>
        <v>2393Vigilancia de la salud ambientalSAN CRISTOBALJ. SEPTIEMBRE 2025</v>
      </c>
      <c r="N1709" s="127">
        <v>0</v>
      </c>
      <c r="O1709" s="127" cm="1">
        <f t="array" ref="O1709">IFERROR(S1709/Q1709:Q1709,0)</f>
        <v>90168</v>
      </c>
      <c r="P1709" s="98"/>
      <c r="Q1709" s="81">
        <v>14</v>
      </c>
      <c r="R1709" s="98"/>
      <c r="S1709" s="82">
        <v>1262352</v>
      </c>
      <c r="T1709" s="81"/>
      <c r="U1709" s="81">
        <v>14</v>
      </c>
      <c r="V1709" s="81"/>
      <c r="W1709" s="82">
        <v>1262352</v>
      </c>
    </row>
    <row r="1710" spans="2:23" ht="48" x14ac:dyDescent="0.35">
      <c r="B1710" s="80">
        <v>2393</v>
      </c>
      <c r="C1710" s="91" t="s">
        <v>70</v>
      </c>
      <c r="D1710" s="8" t="str">
        <f t="shared" si="56"/>
        <v>2393Vigilancia de la salud ambiental</v>
      </c>
      <c r="E1710" s="8" t="s">
        <v>285</v>
      </c>
      <c r="F1710" s="80" t="s">
        <v>292</v>
      </c>
      <c r="G1710" s="80" t="s">
        <v>401</v>
      </c>
      <c r="H1710" s="80" t="s">
        <v>406</v>
      </c>
      <c r="I1710" s="136" t="s">
        <v>504</v>
      </c>
      <c r="J1710" s="136" t="s">
        <v>504</v>
      </c>
      <c r="K1710" s="80" t="s">
        <v>444</v>
      </c>
      <c r="L1710" s="80" t="s">
        <v>522</v>
      </c>
      <c r="M1710" s="8" t="str">
        <f t="shared" si="54"/>
        <v>2393Vigilancia de la salud ambientalMARTIRESJ. SEPTIEMBRE 2025</v>
      </c>
      <c r="N1710" s="127">
        <v>0</v>
      </c>
      <c r="O1710" s="127" cm="1">
        <f t="array" ref="O1710">IFERROR(S1710/Q1710:Q1710,0)</f>
        <v>90168</v>
      </c>
      <c r="P1710" s="98"/>
      <c r="Q1710" s="81">
        <v>2</v>
      </c>
      <c r="R1710" s="98"/>
      <c r="S1710" s="82">
        <v>180336</v>
      </c>
      <c r="T1710" s="81"/>
      <c r="U1710" s="81">
        <v>0</v>
      </c>
      <c r="V1710" s="81"/>
      <c r="W1710" s="82">
        <v>0</v>
      </c>
    </row>
    <row r="1711" spans="2:23" ht="60" x14ac:dyDescent="0.35">
      <c r="B1711" s="80">
        <v>2393</v>
      </c>
      <c r="C1711" s="91" t="s">
        <v>70</v>
      </c>
      <c r="D1711" s="8" t="str">
        <f t="shared" si="56"/>
        <v>2393Vigilancia de la salud ambiental</v>
      </c>
      <c r="E1711" s="8" t="s">
        <v>285</v>
      </c>
      <c r="F1711" s="80" t="s">
        <v>292</v>
      </c>
      <c r="G1711" s="80" t="s">
        <v>401</v>
      </c>
      <c r="H1711" s="80" t="s">
        <v>406</v>
      </c>
      <c r="I1711" s="136" t="s">
        <v>504</v>
      </c>
      <c r="J1711" s="136" t="s">
        <v>504</v>
      </c>
      <c r="K1711" s="80" t="s">
        <v>442</v>
      </c>
      <c r="L1711" s="80" t="s">
        <v>522</v>
      </c>
      <c r="M1711" s="8" t="str">
        <f t="shared" si="54"/>
        <v>2393Vigilancia de la salud ambientalANTONIO NARIÑOJ. SEPTIEMBRE 2025</v>
      </c>
      <c r="N1711" s="127">
        <v>0</v>
      </c>
      <c r="O1711" s="127" cm="1">
        <f t="array" ref="O1711">IFERROR(S1711/Q1711:Q1711,0)</f>
        <v>90168</v>
      </c>
      <c r="P1711" s="98"/>
      <c r="Q1711" s="81">
        <v>1</v>
      </c>
      <c r="R1711" s="98"/>
      <c r="S1711" s="82">
        <v>90168</v>
      </c>
      <c r="T1711" s="81"/>
      <c r="U1711" s="81">
        <v>1</v>
      </c>
      <c r="V1711" s="81"/>
      <c r="W1711" s="82">
        <v>90168</v>
      </c>
    </row>
    <row r="1712" spans="2:23" ht="48" x14ac:dyDescent="0.35">
      <c r="B1712" s="80">
        <v>2393</v>
      </c>
      <c r="C1712" s="91" t="s">
        <v>70</v>
      </c>
      <c r="D1712" s="8" t="str">
        <f t="shared" si="56"/>
        <v>2393Vigilancia de la salud ambiental</v>
      </c>
      <c r="E1712" s="8" t="s">
        <v>285</v>
      </c>
      <c r="F1712" s="80" t="s">
        <v>292</v>
      </c>
      <c r="G1712" s="80" t="s">
        <v>401</v>
      </c>
      <c r="H1712" s="80" t="s">
        <v>406</v>
      </c>
      <c r="I1712" s="136" t="s">
        <v>504</v>
      </c>
      <c r="J1712" s="136" t="s">
        <v>504</v>
      </c>
      <c r="K1712" s="80" t="s">
        <v>443</v>
      </c>
      <c r="L1712" s="80" t="s">
        <v>522</v>
      </c>
      <c r="M1712" s="8" t="str">
        <f t="shared" si="54"/>
        <v>2393Vigilancia de la salud ambientalCANDELARIAJ. SEPTIEMBRE 2025</v>
      </c>
      <c r="N1712" s="127">
        <v>0</v>
      </c>
      <c r="O1712" s="127" cm="1">
        <f t="array" ref="O1712">IFERROR(S1712/Q1712:Q1712,0)</f>
        <v>0</v>
      </c>
      <c r="P1712" s="98"/>
      <c r="Q1712" s="81">
        <v>0</v>
      </c>
      <c r="R1712" s="98"/>
      <c r="S1712" s="82">
        <v>0</v>
      </c>
      <c r="T1712" s="81"/>
      <c r="U1712" s="81">
        <v>0</v>
      </c>
      <c r="V1712" s="81"/>
      <c r="W1712" s="82">
        <v>0</v>
      </c>
    </row>
    <row r="1713" spans="2:23" ht="60" x14ac:dyDescent="0.35">
      <c r="B1713" s="80">
        <v>2393</v>
      </c>
      <c r="C1713" s="91" t="s">
        <v>70</v>
      </c>
      <c r="D1713" s="8" t="str">
        <f t="shared" si="56"/>
        <v>2393Vigilancia de la salud ambiental</v>
      </c>
      <c r="E1713" s="8" t="s">
        <v>285</v>
      </c>
      <c r="F1713" s="80" t="s">
        <v>292</v>
      </c>
      <c r="G1713" s="80" t="s">
        <v>401</v>
      </c>
      <c r="H1713" s="80" t="s">
        <v>406</v>
      </c>
      <c r="I1713" s="136" t="s">
        <v>504</v>
      </c>
      <c r="J1713" s="136" t="s">
        <v>504</v>
      </c>
      <c r="K1713" s="80" t="s">
        <v>445</v>
      </c>
      <c r="L1713" s="80" t="s">
        <v>522</v>
      </c>
      <c r="M1713" s="8" t="str">
        <f t="shared" si="54"/>
        <v>2393Vigilancia de la salud ambientalRAFAEL URIBE URIBEJ. SEPTIEMBRE 2025</v>
      </c>
      <c r="N1713" s="127">
        <v>0</v>
      </c>
      <c r="O1713" s="127" cm="1">
        <f t="array" ref="O1713">IFERROR(S1713/Q1713:Q1713,0)</f>
        <v>90168</v>
      </c>
      <c r="P1713" s="98"/>
      <c r="Q1713" s="81">
        <v>12</v>
      </c>
      <c r="R1713" s="98"/>
      <c r="S1713" s="82">
        <v>1082016</v>
      </c>
      <c r="T1713" s="81"/>
      <c r="U1713" s="81">
        <v>12</v>
      </c>
      <c r="V1713" s="81"/>
      <c r="W1713" s="82">
        <v>1082016</v>
      </c>
    </row>
    <row r="1714" spans="2:23" ht="48" x14ac:dyDescent="0.35">
      <c r="B1714" s="80">
        <v>2395</v>
      </c>
      <c r="C1714" s="91" t="s">
        <v>70</v>
      </c>
      <c r="D1714" s="8" t="str">
        <f t="shared" si="56"/>
        <v>2395Vigilancia de la salud ambiental</v>
      </c>
      <c r="E1714" s="8" t="s">
        <v>285</v>
      </c>
      <c r="F1714" s="80" t="s">
        <v>292</v>
      </c>
      <c r="G1714" s="80" t="s">
        <v>402</v>
      </c>
      <c r="H1714" s="80" t="s">
        <v>411</v>
      </c>
      <c r="I1714" s="136" t="s">
        <v>504</v>
      </c>
      <c r="J1714" s="136" t="s">
        <v>504</v>
      </c>
      <c r="K1714" s="80" t="s">
        <v>443</v>
      </c>
      <c r="L1714" s="80" t="s">
        <v>522</v>
      </c>
      <c r="M1714" s="8" t="str">
        <f t="shared" si="54"/>
        <v>2395Vigilancia de la salud ambientalCANDELARIAJ. SEPTIEMBRE 2025</v>
      </c>
      <c r="N1714" s="127">
        <v>0</v>
      </c>
      <c r="O1714" s="127" cm="1">
        <f t="array" ref="O1714">IFERROR(S1714/Q1714:Q1714,0)</f>
        <v>180339</v>
      </c>
      <c r="P1714" s="98"/>
      <c r="Q1714" s="81">
        <v>111</v>
      </c>
      <c r="R1714" s="98"/>
      <c r="S1714" s="82">
        <v>20017629</v>
      </c>
      <c r="T1714" s="81"/>
      <c r="U1714" s="81">
        <v>99</v>
      </c>
      <c r="V1714" s="81"/>
      <c r="W1714" s="82">
        <v>17853561</v>
      </c>
    </row>
    <row r="1715" spans="2:23" ht="60" x14ac:dyDescent="0.35">
      <c r="B1715" s="80">
        <v>2396</v>
      </c>
      <c r="C1715" s="91" t="s">
        <v>70</v>
      </c>
      <c r="D1715" s="8" t="str">
        <f t="shared" si="56"/>
        <v>2396Vigilancia de la salud ambiental</v>
      </c>
      <c r="E1715" s="8" t="s">
        <v>285</v>
      </c>
      <c r="F1715" s="80" t="s">
        <v>292</v>
      </c>
      <c r="G1715" s="80" t="s">
        <v>483</v>
      </c>
      <c r="H1715" s="80" t="s">
        <v>407</v>
      </c>
      <c r="I1715" s="136" t="s">
        <v>504</v>
      </c>
      <c r="J1715" s="136" t="s">
        <v>504</v>
      </c>
      <c r="K1715" s="80" t="s">
        <v>442</v>
      </c>
      <c r="L1715" s="80" t="s">
        <v>522</v>
      </c>
      <c r="M1715" s="8" t="str">
        <f t="shared" si="54"/>
        <v>2396Vigilancia de la salud ambientalANTONIO NARIÑOJ. SEPTIEMBRE 2025</v>
      </c>
      <c r="N1715" s="127">
        <v>0</v>
      </c>
      <c r="O1715" s="127" cm="1">
        <f t="array" ref="O1715">IFERROR(S1715/Q1715:Q1715,0)</f>
        <v>6870837</v>
      </c>
      <c r="P1715" s="98"/>
      <c r="Q1715" s="81">
        <v>1</v>
      </c>
      <c r="R1715" s="98"/>
      <c r="S1715" s="82">
        <v>6870837</v>
      </c>
      <c r="T1715" s="81"/>
      <c r="U1715" s="81">
        <v>1</v>
      </c>
      <c r="V1715" s="81"/>
      <c r="W1715" s="82">
        <v>6870837</v>
      </c>
    </row>
    <row r="1716" spans="2:23" ht="46" x14ac:dyDescent="0.35">
      <c r="B1716" s="80">
        <v>2399</v>
      </c>
      <c r="C1716" s="91" t="s">
        <v>70</v>
      </c>
      <c r="D1716" s="8" t="str">
        <f t="shared" si="56"/>
        <v>2399Vigilancia de la salud ambiental</v>
      </c>
      <c r="E1716" s="8" t="s">
        <v>285</v>
      </c>
      <c r="F1716" s="80" t="s">
        <v>294</v>
      </c>
      <c r="G1716" s="80" t="s">
        <v>437</v>
      </c>
      <c r="H1716" s="80" t="s">
        <v>406</v>
      </c>
      <c r="I1716" s="136" t="s">
        <v>504</v>
      </c>
      <c r="J1716" s="136" t="s">
        <v>504</v>
      </c>
      <c r="K1716" s="80" t="s">
        <v>447</v>
      </c>
      <c r="L1716" s="80" t="s">
        <v>522</v>
      </c>
      <c r="M1716" s="8" t="str">
        <f t="shared" si="54"/>
        <v>2399Vigilancia de la salud ambientalSANTA FEJ. SEPTIEMBRE 2025</v>
      </c>
      <c r="N1716" s="127">
        <v>0</v>
      </c>
      <c r="O1716" s="127" cm="1">
        <f t="array" ref="O1716">IFERROR(S1716/Q1716:Q1716,0)</f>
        <v>29479</v>
      </c>
      <c r="P1716" s="98"/>
      <c r="Q1716" s="81">
        <v>64</v>
      </c>
      <c r="R1716" s="98"/>
      <c r="S1716" s="82">
        <v>1886656</v>
      </c>
      <c r="T1716" s="81"/>
      <c r="U1716" s="81">
        <v>64</v>
      </c>
      <c r="V1716" s="81"/>
      <c r="W1716" s="82">
        <v>1886656</v>
      </c>
    </row>
    <row r="1717" spans="2:23" ht="48" x14ac:dyDescent="0.35">
      <c r="B1717" s="80">
        <v>2399</v>
      </c>
      <c r="C1717" s="91" t="s">
        <v>70</v>
      </c>
      <c r="D1717" s="8" t="str">
        <f t="shared" si="56"/>
        <v>2399Vigilancia de la salud ambiental</v>
      </c>
      <c r="E1717" s="8" t="s">
        <v>285</v>
      </c>
      <c r="F1717" s="80" t="s">
        <v>294</v>
      </c>
      <c r="G1717" s="80" t="s">
        <v>437</v>
      </c>
      <c r="H1717" s="80" t="s">
        <v>406</v>
      </c>
      <c r="I1717" s="136" t="s">
        <v>504</v>
      </c>
      <c r="J1717" s="136" t="s">
        <v>504</v>
      </c>
      <c r="K1717" s="80" t="s">
        <v>446</v>
      </c>
      <c r="L1717" s="80" t="s">
        <v>522</v>
      </c>
      <c r="M1717" s="8" t="str">
        <f t="shared" si="54"/>
        <v>2399Vigilancia de la salud ambientalSAN CRISTOBALJ. SEPTIEMBRE 2025</v>
      </c>
      <c r="N1717" s="127">
        <v>0</v>
      </c>
      <c r="O1717" s="127" cm="1">
        <f t="array" ref="O1717">IFERROR(S1717/Q1717:Q1717,0)</f>
        <v>29479</v>
      </c>
      <c r="P1717" s="98"/>
      <c r="Q1717" s="81">
        <v>80</v>
      </c>
      <c r="R1717" s="98"/>
      <c r="S1717" s="82">
        <v>2358320</v>
      </c>
      <c r="T1717" s="81"/>
      <c r="U1717" s="81">
        <v>80</v>
      </c>
      <c r="V1717" s="81"/>
      <c r="W1717" s="82">
        <v>2358320</v>
      </c>
    </row>
    <row r="1718" spans="2:23" ht="48" x14ac:dyDescent="0.35">
      <c r="B1718" s="80">
        <v>2399</v>
      </c>
      <c r="C1718" s="91" t="s">
        <v>70</v>
      </c>
      <c r="D1718" s="8" t="str">
        <f t="shared" si="56"/>
        <v>2399Vigilancia de la salud ambiental</v>
      </c>
      <c r="E1718" s="8" t="s">
        <v>285</v>
      </c>
      <c r="F1718" s="80" t="s">
        <v>294</v>
      </c>
      <c r="G1718" s="80" t="s">
        <v>437</v>
      </c>
      <c r="H1718" s="80" t="s">
        <v>406</v>
      </c>
      <c r="I1718" s="136" t="s">
        <v>504</v>
      </c>
      <c r="J1718" s="136" t="s">
        <v>504</v>
      </c>
      <c r="K1718" s="80" t="s">
        <v>444</v>
      </c>
      <c r="L1718" s="80" t="s">
        <v>522</v>
      </c>
      <c r="M1718" s="8" t="str">
        <f t="shared" si="54"/>
        <v>2399Vigilancia de la salud ambientalMARTIRESJ. SEPTIEMBRE 2025</v>
      </c>
      <c r="N1718" s="127">
        <v>0</v>
      </c>
      <c r="O1718" s="127" cm="1">
        <f t="array" ref="O1718">IFERROR(S1718/Q1718:Q1718,0)</f>
        <v>29479</v>
      </c>
      <c r="P1718" s="98"/>
      <c r="Q1718" s="81">
        <v>148</v>
      </c>
      <c r="R1718" s="98"/>
      <c r="S1718" s="82">
        <v>4362892</v>
      </c>
      <c r="T1718" s="81"/>
      <c r="U1718" s="81">
        <v>148</v>
      </c>
      <c r="V1718" s="81"/>
      <c r="W1718" s="82">
        <v>4362892</v>
      </c>
    </row>
    <row r="1719" spans="2:23" ht="60" x14ac:dyDescent="0.35">
      <c r="B1719" s="80">
        <v>2399</v>
      </c>
      <c r="C1719" s="91" t="s">
        <v>70</v>
      </c>
      <c r="D1719" s="8" t="str">
        <f t="shared" si="56"/>
        <v>2399Vigilancia de la salud ambiental</v>
      </c>
      <c r="E1719" s="8" t="s">
        <v>285</v>
      </c>
      <c r="F1719" s="80" t="s">
        <v>294</v>
      </c>
      <c r="G1719" s="80" t="s">
        <v>437</v>
      </c>
      <c r="H1719" s="80" t="s">
        <v>406</v>
      </c>
      <c r="I1719" s="136" t="s">
        <v>504</v>
      </c>
      <c r="J1719" s="136" t="s">
        <v>504</v>
      </c>
      <c r="K1719" s="80" t="s">
        <v>442</v>
      </c>
      <c r="L1719" s="80" t="s">
        <v>522</v>
      </c>
      <c r="M1719" s="8" t="str">
        <f t="shared" si="54"/>
        <v>2399Vigilancia de la salud ambientalANTONIO NARIÑOJ. SEPTIEMBRE 2025</v>
      </c>
      <c r="N1719" s="127">
        <v>0</v>
      </c>
      <c r="O1719" s="127" cm="1">
        <f t="array" ref="O1719">IFERROR(S1719/Q1719:Q1719,0)</f>
        <v>29479</v>
      </c>
      <c r="P1719" s="98"/>
      <c r="Q1719" s="81">
        <v>70</v>
      </c>
      <c r="R1719" s="98"/>
      <c r="S1719" s="82">
        <v>2063530</v>
      </c>
      <c r="T1719" s="81"/>
      <c r="U1719" s="81">
        <v>70</v>
      </c>
      <c r="V1719" s="81"/>
      <c r="W1719" s="82">
        <v>2063530</v>
      </c>
    </row>
    <row r="1720" spans="2:23" ht="48" x14ac:dyDescent="0.35">
      <c r="B1720" s="80">
        <v>2399</v>
      </c>
      <c r="C1720" s="91" t="s">
        <v>70</v>
      </c>
      <c r="D1720" s="8" t="str">
        <f t="shared" si="56"/>
        <v>2399Vigilancia de la salud ambiental</v>
      </c>
      <c r="E1720" s="8" t="s">
        <v>285</v>
      </c>
      <c r="F1720" s="80" t="s">
        <v>294</v>
      </c>
      <c r="G1720" s="80" t="s">
        <v>437</v>
      </c>
      <c r="H1720" s="80" t="s">
        <v>406</v>
      </c>
      <c r="I1720" s="136" t="s">
        <v>504</v>
      </c>
      <c r="J1720" s="136" t="s">
        <v>504</v>
      </c>
      <c r="K1720" s="80" t="s">
        <v>443</v>
      </c>
      <c r="L1720" s="80" t="s">
        <v>522</v>
      </c>
      <c r="M1720" s="8" t="str">
        <f t="shared" si="54"/>
        <v>2399Vigilancia de la salud ambientalCANDELARIAJ. SEPTIEMBRE 2025</v>
      </c>
      <c r="N1720" s="127">
        <v>0</v>
      </c>
      <c r="O1720" s="127" cm="1">
        <f t="array" ref="O1720">IFERROR(S1720/Q1720:Q1720,0)</f>
        <v>29479</v>
      </c>
      <c r="P1720" s="98"/>
      <c r="Q1720" s="81">
        <v>22</v>
      </c>
      <c r="R1720" s="98"/>
      <c r="S1720" s="82">
        <v>648538</v>
      </c>
      <c r="T1720" s="81"/>
      <c r="U1720" s="81">
        <v>22</v>
      </c>
      <c r="V1720" s="81"/>
      <c r="W1720" s="82">
        <v>648538</v>
      </c>
    </row>
    <row r="1721" spans="2:23" ht="60" x14ac:dyDescent="0.35">
      <c r="B1721" s="80">
        <v>2399</v>
      </c>
      <c r="C1721" s="91" t="s">
        <v>70</v>
      </c>
      <c r="D1721" s="8" t="str">
        <f t="shared" si="56"/>
        <v>2399Vigilancia de la salud ambiental</v>
      </c>
      <c r="E1721" s="8" t="s">
        <v>285</v>
      </c>
      <c r="F1721" s="80" t="s">
        <v>294</v>
      </c>
      <c r="G1721" s="80" t="s">
        <v>437</v>
      </c>
      <c r="H1721" s="80" t="s">
        <v>406</v>
      </c>
      <c r="I1721" s="136" t="s">
        <v>504</v>
      </c>
      <c r="J1721" s="136" t="s">
        <v>504</v>
      </c>
      <c r="K1721" s="80" t="s">
        <v>445</v>
      </c>
      <c r="L1721" s="80" t="s">
        <v>522</v>
      </c>
      <c r="M1721" s="8" t="str">
        <f t="shared" si="54"/>
        <v>2399Vigilancia de la salud ambientalRAFAEL URIBE URIBEJ. SEPTIEMBRE 2025</v>
      </c>
      <c r="N1721" s="127">
        <v>0</v>
      </c>
      <c r="O1721" s="127" cm="1">
        <f t="array" ref="O1721">IFERROR(S1721/Q1721:Q1721,0)</f>
        <v>29479</v>
      </c>
      <c r="P1721" s="98"/>
      <c r="Q1721" s="81">
        <v>104</v>
      </c>
      <c r="R1721" s="98"/>
      <c r="S1721" s="82">
        <v>3065816</v>
      </c>
      <c r="T1721" s="81"/>
      <c r="U1721" s="81">
        <v>104</v>
      </c>
      <c r="V1721" s="81"/>
      <c r="W1721" s="82">
        <v>3065816</v>
      </c>
    </row>
    <row r="1722" spans="2:23" ht="92" x14ac:dyDescent="0.35">
      <c r="B1722" s="80">
        <v>2400</v>
      </c>
      <c r="C1722" s="91" t="s">
        <v>70</v>
      </c>
      <c r="D1722" s="8" t="str">
        <f t="shared" si="56"/>
        <v>2400Vigilancia de la salud ambiental</v>
      </c>
      <c r="E1722" s="8" t="s">
        <v>285</v>
      </c>
      <c r="F1722" s="80" t="s">
        <v>294</v>
      </c>
      <c r="G1722" s="80" t="s">
        <v>438</v>
      </c>
      <c r="H1722" s="80" t="s">
        <v>413</v>
      </c>
      <c r="I1722" s="136" t="s">
        <v>504</v>
      </c>
      <c r="J1722" s="136" t="s">
        <v>504</v>
      </c>
      <c r="K1722" s="80" t="s">
        <v>447</v>
      </c>
      <c r="L1722" s="80" t="s">
        <v>522</v>
      </c>
      <c r="M1722" s="8" t="str">
        <f t="shared" si="54"/>
        <v>2400Vigilancia de la salud ambientalSANTA FEJ. SEPTIEMBRE 2025</v>
      </c>
      <c r="N1722" s="127">
        <v>0</v>
      </c>
      <c r="O1722" s="127" cm="1">
        <f t="array" ref="O1722">IFERROR(S1722/Q1722:Q1722,0)</f>
        <v>397675</v>
      </c>
      <c r="P1722" s="98"/>
      <c r="Q1722" s="81">
        <v>1</v>
      </c>
      <c r="R1722" s="98"/>
      <c r="S1722" s="82">
        <v>397675</v>
      </c>
      <c r="T1722" s="81"/>
      <c r="U1722" s="81">
        <v>1</v>
      </c>
      <c r="V1722" s="81"/>
      <c r="W1722" s="82">
        <v>397675</v>
      </c>
    </row>
    <row r="1723" spans="2:23" ht="92" x14ac:dyDescent="0.35">
      <c r="B1723" s="80">
        <v>2400</v>
      </c>
      <c r="C1723" s="91" t="s">
        <v>70</v>
      </c>
      <c r="D1723" s="8" t="str">
        <f t="shared" si="56"/>
        <v>2400Vigilancia de la salud ambiental</v>
      </c>
      <c r="E1723" s="8" t="s">
        <v>285</v>
      </c>
      <c r="F1723" s="80" t="s">
        <v>294</v>
      </c>
      <c r="G1723" s="80" t="s">
        <v>438</v>
      </c>
      <c r="H1723" s="80" t="s">
        <v>413</v>
      </c>
      <c r="I1723" s="136" t="s">
        <v>504</v>
      </c>
      <c r="J1723" s="136" t="s">
        <v>504</v>
      </c>
      <c r="K1723" s="80" t="s">
        <v>446</v>
      </c>
      <c r="L1723" s="80" t="s">
        <v>522</v>
      </c>
      <c r="M1723" s="8" t="str">
        <f t="shared" si="54"/>
        <v>2400Vigilancia de la salud ambientalSAN CRISTOBALJ. SEPTIEMBRE 2025</v>
      </c>
      <c r="N1723" s="127">
        <v>0</v>
      </c>
      <c r="O1723" s="127" cm="1">
        <f t="array" ref="O1723">IFERROR(S1723/Q1723:Q1723,0)</f>
        <v>397675</v>
      </c>
      <c r="P1723" s="98"/>
      <c r="Q1723" s="81">
        <v>1</v>
      </c>
      <c r="R1723" s="98"/>
      <c r="S1723" s="82">
        <v>397675</v>
      </c>
      <c r="T1723" s="98"/>
      <c r="U1723" s="81">
        <v>1</v>
      </c>
      <c r="V1723" s="98"/>
      <c r="W1723" s="82">
        <v>397675</v>
      </c>
    </row>
    <row r="1724" spans="2:23" ht="92" x14ac:dyDescent="0.35">
      <c r="B1724" s="80">
        <v>2400</v>
      </c>
      <c r="C1724" s="91" t="s">
        <v>70</v>
      </c>
      <c r="D1724" s="8" t="str">
        <f t="shared" si="56"/>
        <v>2400Vigilancia de la salud ambiental</v>
      </c>
      <c r="E1724" s="8" t="s">
        <v>285</v>
      </c>
      <c r="F1724" s="80" t="s">
        <v>294</v>
      </c>
      <c r="G1724" s="80" t="s">
        <v>438</v>
      </c>
      <c r="H1724" s="80" t="s">
        <v>413</v>
      </c>
      <c r="I1724" s="136" t="s">
        <v>504</v>
      </c>
      <c r="J1724" s="136" t="s">
        <v>504</v>
      </c>
      <c r="K1724" s="80" t="s">
        <v>444</v>
      </c>
      <c r="L1724" s="80" t="s">
        <v>522</v>
      </c>
      <c r="M1724" s="8" t="str">
        <f t="shared" si="54"/>
        <v>2400Vigilancia de la salud ambientalMARTIRESJ. SEPTIEMBRE 2025</v>
      </c>
      <c r="N1724" s="127">
        <v>0</v>
      </c>
      <c r="O1724" s="127" cm="1">
        <f t="array" ref="O1724">IFERROR(S1724/Q1724:Q1724,0)</f>
        <v>397675</v>
      </c>
      <c r="P1724" s="98"/>
      <c r="Q1724" s="81">
        <v>1</v>
      </c>
      <c r="R1724" s="98"/>
      <c r="S1724" s="82">
        <v>397675</v>
      </c>
      <c r="T1724" s="98"/>
      <c r="U1724" s="81">
        <v>1</v>
      </c>
      <c r="V1724" s="98"/>
      <c r="W1724" s="82">
        <v>397675</v>
      </c>
    </row>
    <row r="1725" spans="2:23" ht="92" x14ac:dyDescent="0.35">
      <c r="B1725" s="80">
        <v>2400</v>
      </c>
      <c r="C1725" s="91" t="s">
        <v>70</v>
      </c>
      <c r="D1725" s="8" t="str">
        <f t="shared" si="56"/>
        <v>2400Vigilancia de la salud ambiental</v>
      </c>
      <c r="E1725" s="8" t="s">
        <v>285</v>
      </c>
      <c r="F1725" s="80" t="s">
        <v>294</v>
      </c>
      <c r="G1725" s="80" t="s">
        <v>438</v>
      </c>
      <c r="H1725" s="80" t="s">
        <v>413</v>
      </c>
      <c r="I1725" s="136" t="s">
        <v>504</v>
      </c>
      <c r="J1725" s="136" t="s">
        <v>504</v>
      </c>
      <c r="K1725" s="80" t="s">
        <v>442</v>
      </c>
      <c r="L1725" s="80" t="s">
        <v>522</v>
      </c>
      <c r="M1725" s="8" t="str">
        <f t="shared" si="54"/>
        <v>2400Vigilancia de la salud ambientalANTONIO NARIÑOJ. SEPTIEMBRE 2025</v>
      </c>
      <c r="N1725" s="127">
        <v>0</v>
      </c>
      <c r="O1725" s="127" cm="1">
        <f t="array" ref="O1725">IFERROR(S1725/Q1725:Q1725,0)</f>
        <v>397675</v>
      </c>
      <c r="P1725" s="98"/>
      <c r="Q1725" s="81">
        <v>1</v>
      </c>
      <c r="R1725" s="98"/>
      <c r="S1725" s="82">
        <v>397675</v>
      </c>
      <c r="T1725" s="98"/>
      <c r="U1725" s="81">
        <v>1</v>
      </c>
      <c r="V1725" s="98"/>
      <c r="W1725" s="82">
        <v>397675</v>
      </c>
    </row>
    <row r="1726" spans="2:23" ht="92" x14ac:dyDescent="0.35">
      <c r="B1726" s="80">
        <v>2400</v>
      </c>
      <c r="C1726" s="91" t="s">
        <v>70</v>
      </c>
      <c r="D1726" s="8" t="str">
        <f t="shared" si="56"/>
        <v>2400Vigilancia de la salud ambiental</v>
      </c>
      <c r="E1726" s="8" t="s">
        <v>285</v>
      </c>
      <c r="F1726" s="80" t="s">
        <v>294</v>
      </c>
      <c r="G1726" s="80" t="s">
        <v>438</v>
      </c>
      <c r="H1726" s="80" t="s">
        <v>413</v>
      </c>
      <c r="I1726" s="136" t="s">
        <v>504</v>
      </c>
      <c r="J1726" s="136" t="s">
        <v>504</v>
      </c>
      <c r="K1726" s="80" t="s">
        <v>443</v>
      </c>
      <c r="L1726" s="80" t="s">
        <v>522</v>
      </c>
      <c r="M1726" s="8" t="str">
        <f t="shared" si="54"/>
        <v>2400Vigilancia de la salud ambientalCANDELARIAJ. SEPTIEMBRE 2025</v>
      </c>
      <c r="N1726" s="127">
        <v>0</v>
      </c>
      <c r="O1726" s="127" cm="1">
        <f t="array" ref="O1726">IFERROR(S1726/Q1726:Q1726,0)</f>
        <v>397675</v>
      </c>
      <c r="P1726" s="98"/>
      <c r="Q1726" s="81">
        <v>1</v>
      </c>
      <c r="R1726" s="98"/>
      <c r="S1726" s="82">
        <v>397675</v>
      </c>
      <c r="T1726" s="98"/>
      <c r="U1726" s="81">
        <v>1</v>
      </c>
      <c r="V1726" s="98"/>
      <c r="W1726" s="82">
        <v>397675</v>
      </c>
    </row>
    <row r="1727" spans="2:23" ht="92" x14ac:dyDescent="0.35">
      <c r="B1727" s="80">
        <v>2400</v>
      </c>
      <c r="C1727" s="91" t="s">
        <v>70</v>
      </c>
      <c r="D1727" s="8" t="str">
        <f t="shared" si="56"/>
        <v>2400Vigilancia de la salud ambiental</v>
      </c>
      <c r="E1727" s="8" t="s">
        <v>285</v>
      </c>
      <c r="F1727" s="80" t="s">
        <v>294</v>
      </c>
      <c r="G1727" s="80" t="s">
        <v>438</v>
      </c>
      <c r="H1727" s="80" t="s">
        <v>413</v>
      </c>
      <c r="I1727" s="136" t="s">
        <v>504</v>
      </c>
      <c r="J1727" s="136" t="s">
        <v>504</v>
      </c>
      <c r="K1727" s="80" t="s">
        <v>445</v>
      </c>
      <c r="L1727" s="80" t="s">
        <v>522</v>
      </c>
      <c r="M1727" s="8" t="str">
        <f t="shared" si="54"/>
        <v>2400Vigilancia de la salud ambientalRAFAEL URIBE URIBEJ. SEPTIEMBRE 2025</v>
      </c>
      <c r="N1727" s="127">
        <v>0</v>
      </c>
      <c r="O1727" s="127" cm="1">
        <f t="array" ref="O1727">IFERROR(S1727/Q1727:Q1727,0)</f>
        <v>397675</v>
      </c>
      <c r="P1727" s="98"/>
      <c r="Q1727" s="81">
        <v>1</v>
      </c>
      <c r="R1727" s="98"/>
      <c r="S1727" s="82">
        <v>397675</v>
      </c>
      <c r="T1727" s="98"/>
      <c r="U1727" s="81">
        <v>1</v>
      </c>
      <c r="V1727" s="98"/>
      <c r="W1727" s="82">
        <v>397675</v>
      </c>
    </row>
    <row r="1728" spans="2:23" ht="115" x14ac:dyDescent="0.35">
      <c r="B1728" s="80">
        <v>2401</v>
      </c>
      <c r="C1728" s="91" t="s">
        <v>70</v>
      </c>
      <c r="D1728" s="8" t="str">
        <f t="shared" si="56"/>
        <v>2401Vigilancia de la salud ambiental</v>
      </c>
      <c r="E1728" s="8" t="s">
        <v>285</v>
      </c>
      <c r="F1728" s="80" t="s">
        <v>294</v>
      </c>
      <c r="G1728" s="80" t="s">
        <v>403</v>
      </c>
      <c r="H1728" s="80" t="s">
        <v>413</v>
      </c>
      <c r="I1728" s="136" t="s">
        <v>504</v>
      </c>
      <c r="J1728" s="136" t="s">
        <v>504</v>
      </c>
      <c r="K1728" s="80" t="s">
        <v>447</v>
      </c>
      <c r="L1728" s="80" t="s">
        <v>522</v>
      </c>
      <c r="M1728" s="8" t="str">
        <f t="shared" si="54"/>
        <v>2401Vigilancia de la salud ambientalSANTA FEJ. SEPTIEMBRE 2025</v>
      </c>
      <c r="N1728" s="127">
        <v>0</v>
      </c>
      <c r="O1728" s="127" cm="1">
        <f t="array" ref="O1728">IFERROR(S1728/Q1728:Q1728,0)</f>
        <v>3615949</v>
      </c>
      <c r="P1728" s="98"/>
      <c r="Q1728" s="81">
        <v>2</v>
      </c>
      <c r="R1728" s="98"/>
      <c r="S1728" s="82">
        <v>7231898</v>
      </c>
      <c r="T1728" s="98"/>
      <c r="U1728" s="81">
        <v>2</v>
      </c>
      <c r="V1728" s="98"/>
      <c r="W1728" s="82">
        <v>7231898</v>
      </c>
    </row>
    <row r="1729" spans="2:23" ht="126.5" x14ac:dyDescent="0.35">
      <c r="B1729" s="80">
        <v>2402</v>
      </c>
      <c r="C1729" s="91" t="s">
        <v>70</v>
      </c>
      <c r="D1729" s="8" t="str">
        <f t="shared" si="56"/>
        <v>2402Vigilancia de la salud ambiental</v>
      </c>
      <c r="E1729" s="8" t="s">
        <v>285</v>
      </c>
      <c r="F1729" s="80" t="s">
        <v>294</v>
      </c>
      <c r="G1729" s="80" t="s">
        <v>404</v>
      </c>
      <c r="H1729" s="80" t="s">
        <v>413</v>
      </c>
      <c r="I1729" s="136" t="s">
        <v>504</v>
      </c>
      <c r="J1729" s="136" t="s">
        <v>504</v>
      </c>
      <c r="K1729" s="80" t="s">
        <v>446</v>
      </c>
      <c r="L1729" s="80" t="s">
        <v>522</v>
      </c>
      <c r="M1729" s="8" t="str">
        <f t="shared" si="54"/>
        <v>2402Vigilancia de la salud ambientalSAN CRISTOBALJ. SEPTIEMBRE 2025</v>
      </c>
      <c r="N1729" s="127">
        <v>0</v>
      </c>
      <c r="O1729" s="127" cm="1">
        <f t="array" ref="O1729">IFERROR(S1729/Q1729:Q1729,0)</f>
        <v>0</v>
      </c>
      <c r="P1729" s="98"/>
      <c r="Q1729" s="81">
        <v>0</v>
      </c>
      <c r="R1729" s="98"/>
      <c r="S1729" s="82">
        <v>0</v>
      </c>
      <c r="T1729" s="98"/>
      <c r="U1729" s="81">
        <v>0</v>
      </c>
      <c r="V1729" s="98"/>
      <c r="W1729" s="82">
        <v>0</v>
      </c>
    </row>
    <row r="1730" spans="2:23" ht="126.5" x14ac:dyDescent="0.35">
      <c r="B1730" s="80">
        <v>2402</v>
      </c>
      <c r="C1730" s="91" t="s">
        <v>70</v>
      </c>
      <c r="D1730" s="8" t="str">
        <f t="shared" si="56"/>
        <v>2402Vigilancia de la salud ambiental</v>
      </c>
      <c r="E1730" s="8" t="s">
        <v>285</v>
      </c>
      <c r="F1730" s="80" t="s">
        <v>294</v>
      </c>
      <c r="G1730" s="80" t="s">
        <v>404</v>
      </c>
      <c r="H1730" s="80" t="s">
        <v>413</v>
      </c>
      <c r="I1730" s="136" t="s">
        <v>504</v>
      </c>
      <c r="J1730" s="136" t="s">
        <v>504</v>
      </c>
      <c r="K1730" s="80" t="s">
        <v>444</v>
      </c>
      <c r="L1730" s="80" t="s">
        <v>522</v>
      </c>
      <c r="M1730" s="8" t="str">
        <f t="shared" si="54"/>
        <v>2402Vigilancia de la salud ambientalMARTIRESJ. SEPTIEMBRE 2025</v>
      </c>
      <c r="N1730" s="127">
        <v>0</v>
      </c>
      <c r="O1730" s="127" cm="1">
        <f t="array" ref="O1730">IFERROR(S1730/Q1730:Q1730,0)</f>
        <v>1382597</v>
      </c>
      <c r="P1730" s="98"/>
      <c r="Q1730" s="81">
        <v>2</v>
      </c>
      <c r="R1730" s="98"/>
      <c r="S1730" s="82">
        <v>2765194</v>
      </c>
      <c r="T1730" s="98"/>
      <c r="U1730" s="81">
        <v>2</v>
      </c>
      <c r="V1730" s="98"/>
      <c r="W1730" s="82">
        <v>2765194</v>
      </c>
    </row>
    <row r="1731" spans="2:23" ht="126.5" x14ac:dyDescent="0.35">
      <c r="B1731" s="80">
        <v>2402</v>
      </c>
      <c r="C1731" s="91" t="s">
        <v>70</v>
      </c>
      <c r="D1731" s="8" t="str">
        <f t="shared" si="56"/>
        <v>2402Vigilancia de la salud ambiental</v>
      </c>
      <c r="E1731" s="8" t="s">
        <v>285</v>
      </c>
      <c r="F1731" s="80" t="s">
        <v>294</v>
      </c>
      <c r="G1731" s="80" t="s">
        <v>404</v>
      </c>
      <c r="H1731" s="80" t="s">
        <v>413</v>
      </c>
      <c r="I1731" s="136" t="s">
        <v>504</v>
      </c>
      <c r="J1731" s="136" t="s">
        <v>504</v>
      </c>
      <c r="K1731" s="80" t="s">
        <v>442</v>
      </c>
      <c r="L1731" s="80" t="s">
        <v>522</v>
      </c>
      <c r="M1731" s="8" t="str">
        <f t="shared" ref="M1731:M1794" si="57">+D1731&amp;K1731&amp;L1731</f>
        <v>2402Vigilancia de la salud ambientalANTONIO NARIÑOJ. SEPTIEMBRE 2025</v>
      </c>
      <c r="N1731" s="127">
        <v>0</v>
      </c>
      <c r="O1731" s="127" cm="1">
        <f t="array" ref="O1731">IFERROR(S1731/Q1731:Q1731,0)</f>
        <v>1382597</v>
      </c>
      <c r="P1731" s="98"/>
      <c r="Q1731" s="81">
        <v>2</v>
      </c>
      <c r="R1731" s="98"/>
      <c r="S1731" s="82">
        <v>2765194</v>
      </c>
      <c r="T1731" s="98"/>
      <c r="U1731" s="81">
        <v>2</v>
      </c>
      <c r="V1731" s="98"/>
      <c r="W1731" s="82">
        <v>2765194</v>
      </c>
    </row>
    <row r="1732" spans="2:23" ht="69" x14ac:dyDescent="0.35">
      <c r="B1732" s="80">
        <v>2403</v>
      </c>
      <c r="C1732" s="91" t="s">
        <v>70</v>
      </c>
      <c r="D1732" s="8" t="str">
        <f t="shared" ref="D1732:D1795" si="58">+B1732&amp;C1732</f>
        <v>2403Vigilancia de la salud ambiental</v>
      </c>
      <c r="E1732" s="8" t="s">
        <v>285</v>
      </c>
      <c r="F1732" s="80" t="s">
        <v>294</v>
      </c>
      <c r="G1732" s="80" t="s">
        <v>439</v>
      </c>
      <c r="H1732" s="80" t="s">
        <v>406</v>
      </c>
      <c r="I1732" s="136" t="s">
        <v>504</v>
      </c>
      <c r="J1732" s="136" t="s">
        <v>504</v>
      </c>
      <c r="K1732" s="80" t="s">
        <v>447</v>
      </c>
      <c r="L1732" s="80" t="s">
        <v>522</v>
      </c>
      <c r="M1732" s="8" t="str">
        <f t="shared" si="57"/>
        <v>2403Vigilancia de la salud ambientalSANTA FEJ. SEPTIEMBRE 2025</v>
      </c>
      <c r="N1732" s="127">
        <v>0</v>
      </c>
      <c r="O1732" s="127" cm="1">
        <f t="array" ref="O1732">IFERROR(S1732/Q1732:Q1732,0)</f>
        <v>0</v>
      </c>
      <c r="P1732" s="98"/>
      <c r="Q1732" s="81">
        <v>0</v>
      </c>
      <c r="R1732" s="98"/>
      <c r="S1732" s="82">
        <v>0</v>
      </c>
      <c r="T1732" s="98"/>
      <c r="U1732" s="81">
        <v>0</v>
      </c>
      <c r="V1732" s="98"/>
      <c r="W1732" s="82">
        <v>0</v>
      </c>
    </row>
    <row r="1733" spans="2:23" ht="69" x14ac:dyDescent="0.35">
      <c r="B1733" s="80">
        <v>2403</v>
      </c>
      <c r="C1733" s="91" t="s">
        <v>70</v>
      </c>
      <c r="D1733" s="8" t="str">
        <f t="shared" si="58"/>
        <v>2403Vigilancia de la salud ambiental</v>
      </c>
      <c r="E1733" s="8" t="s">
        <v>285</v>
      </c>
      <c r="F1733" s="80" t="s">
        <v>294</v>
      </c>
      <c r="G1733" s="80" t="s">
        <v>439</v>
      </c>
      <c r="H1733" s="80" t="s">
        <v>406</v>
      </c>
      <c r="I1733" s="136" t="s">
        <v>504</v>
      </c>
      <c r="J1733" s="136" t="s">
        <v>504</v>
      </c>
      <c r="K1733" s="80" t="s">
        <v>446</v>
      </c>
      <c r="L1733" s="80" t="s">
        <v>522</v>
      </c>
      <c r="M1733" s="8" t="str">
        <f t="shared" si="57"/>
        <v>2403Vigilancia de la salud ambientalSAN CRISTOBALJ. SEPTIEMBRE 2025</v>
      </c>
      <c r="N1733" s="127">
        <v>0</v>
      </c>
      <c r="O1733" s="127" cm="1">
        <f t="array" ref="O1733">IFERROR(S1733/Q1733:Q1733,0)</f>
        <v>0</v>
      </c>
      <c r="P1733" s="98"/>
      <c r="Q1733" s="81">
        <v>0</v>
      </c>
      <c r="R1733" s="98"/>
      <c r="S1733" s="82">
        <v>0</v>
      </c>
      <c r="T1733" s="98"/>
      <c r="U1733" s="81">
        <v>0</v>
      </c>
      <c r="V1733" s="98"/>
      <c r="W1733" s="82">
        <v>0</v>
      </c>
    </row>
    <row r="1734" spans="2:23" ht="69" x14ac:dyDescent="0.35">
      <c r="B1734" s="80">
        <v>2403</v>
      </c>
      <c r="C1734" s="91" t="s">
        <v>70</v>
      </c>
      <c r="D1734" s="8" t="str">
        <f t="shared" si="58"/>
        <v>2403Vigilancia de la salud ambiental</v>
      </c>
      <c r="E1734" s="8" t="s">
        <v>285</v>
      </c>
      <c r="F1734" s="80" t="s">
        <v>294</v>
      </c>
      <c r="G1734" s="80" t="s">
        <v>439</v>
      </c>
      <c r="H1734" s="80" t="s">
        <v>406</v>
      </c>
      <c r="I1734" s="136" t="s">
        <v>504</v>
      </c>
      <c r="J1734" s="136" t="s">
        <v>504</v>
      </c>
      <c r="K1734" s="80" t="s">
        <v>444</v>
      </c>
      <c r="L1734" s="80" t="s">
        <v>522</v>
      </c>
      <c r="M1734" s="8" t="str">
        <f t="shared" si="57"/>
        <v>2403Vigilancia de la salud ambientalMARTIRESJ. SEPTIEMBRE 2025</v>
      </c>
      <c r="N1734" s="127">
        <v>0</v>
      </c>
      <c r="O1734" s="127" cm="1">
        <f t="array" ref="O1734">IFERROR(S1734/Q1734:Q1734,0)</f>
        <v>0</v>
      </c>
      <c r="P1734" s="98"/>
      <c r="Q1734" s="81">
        <v>0</v>
      </c>
      <c r="R1734" s="98"/>
      <c r="S1734" s="82">
        <v>0</v>
      </c>
      <c r="T1734" s="98"/>
      <c r="U1734" s="81">
        <v>0</v>
      </c>
      <c r="V1734" s="98"/>
      <c r="W1734" s="82">
        <v>0</v>
      </c>
    </row>
    <row r="1735" spans="2:23" ht="69" x14ac:dyDescent="0.35">
      <c r="B1735" s="80">
        <v>2403</v>
      </c>
      <c r="C1735" s="91" t="s">
        <v>70</v>
      </c>
      <c r="D1735" s="8" t="str">
        <f t="shared" si="58"/>
        <v>2403Vigilancia de la salud ambiental</v>
      </c>
      <c r="E1735" s="8" t="s">
        <v>285</v>
      </c>
      <c r="F1735" s="80" t="s">
        <v>294</v>
      </c>
      <c r="G1735" s="80" t="s">
        <v>439</v>
      </c>
      <c r="H1735" s="80" t="s">
        <v>406</v>
      </c>
      <c r="I1735" s="136" t="s">
        <v>504</v>
      </c>
      <c r="J1735" s="136" t="s">
        <v>504</v>
      </c>
      <c r="K1735" s="80" t="s">
        <v>442</v>
      </c>
      <c r="L1735" s="80" t="s">
        <v>522</v>
      </c>
      <c r="M1735" s="8" t="str">
        <f t="shared" si="57"/>
        <v>2403Vigilancia de la salud ambientalANTONIO NARIÑOJ. SEPTIEMBRE 2025</v>
      </c>
      <c r="N1735" s="127">
        <v>0</v>
      </c>
      <c r="O1735" s="127" cm="1">
        <f t="array" ref="O1735">IFERROR(S1735/Q1735:Q1735,0)</f>
        <v>0</v>
      </c>
      <c r="P1735" s="98"/>
      <c r="Q1735" s="81">
        <v>0</v>
      </c>
      <c r="R1735" s="98"/>
      <c r="S1735" s="82">
        <v>0</v>
      </c>
      <c r="T1735" s="98"/>
      <c r="U1735" s="81">
        <v>0</v>
      </c>
      <c r="V1735" s="98"/>
      <c r="W1735" s="82">
        <v>0</v>
      </c>
    </row>
    <row r="1736" spans="2:23" ht="69" x14ac:dyDescent="0.35">
      <c r="B1736" s="80">
        <v>2403</v>
      </c>
      <c r="C1736" s="91" t="s">
        <v>70</v>
      </c>
      <c r="D1736" s="8" t="str">
        <f t="shared" si="58"/>
        <v>2403Vigilancia de la salud ambiental</v>
      </c>
      <c r="E1736" s="8" t="s">
        <v>285</v>
      </c>
      <c r="F1736" s="80" t="s">
        <v>294</v>
      </c>
      <c r="G1736" s="80" t="s">
        <v>439</v>
      </c>
      <c r="H1736" s="80" t="s">
        <v>406</v>
      </c>
      <c r="I1736" s="136" t="s">
        <v>504</v>
      </c>
      <c r="J1736" s="136" t="s">
        <v>504</v>
      </c>
      <c r="K1736" s="80" t="s">
        <v>443</v>
      </c>
      <c r="L1736" s="80" t="s">
        <v>522</v>
      </c>
      <c r="M1736" s="8" t="str">
        <f t="shared" si="57"/>
        <v>2403Vigilancia de la salud ambientalCANDELARIAJ. SEPTIEMBRE 2025</v>
      </c>
      <c r="N1736" s="127">
        <v>0</v>
      </c>
      <c r="O1736" s="127" cm="1">
        <f t="array" ref="O1736">IFERROR(S1736/Q1736:Q1736,0)</f>
        <v>0</v>
      </c>
      <c r="P1736" s="98"/>
      <c r="Q1736" s="81">
        <v>0</v>
      </c>
      <c r="R1736" s="98"/>
      <c r="S1736" s="82">
        <v>0</v>
      </c>
      <c r="T1736" s="98"/>
      <c r="U1736" s="81">
        <v>0</v>
      </c>
      <c r="V1736" s="98"/>
      <c r="W1736" s="82">
        <v>0</v>
      </c>
    </row>
    <row r="1737" spans="2:23" ht="69" x14ac:dyDescent="0.35">
      <c r="B1737" s="80">
        <v>2403</v>
      </c>
      <c r="C1737" s="91" t="s">
        <v>70</v>
      </c>
      <c r="D1737" s="8" t="str">
        <f t="shared" si="58"/>
        <v>2403Vigilancia de la salud ambiental</v>
      </c>
      <c r="E1737" s="8" t="s">
        <v>285</v>
      </c>
      <c r="F1737" s="80" t="s">
        <v>294</v>
      </c>
      <c r="G1737" s="80" t="s">
        <v>439</v>
      </c>
      <c r="H1737" s="80" t="s">
        <v>406</v>
      </c>
      <c r="I1737" s="136" t="s">
        <v>504</v>
      </c>
      <c r="J1737" s="136" t="s">
        <v>504</v>
      </c>
      <c r="K1737" s="80" t="s">
        <v>445</v>
      </c>
      <c r="L1737" s="80" t="s">
        <v>522</v>
      </c>
      <c r="M1737" s="8" t="str">
        <f t="shared" si="57"/>
        <v>2403Vigilancia de la salud ambientalRAFAEL URIBE URIBEJ. SEPTIEMBRE 2025</v>
      </c>
      <c r="N1737" s="127">
        <v>0</v>
      </c>
      <c r="O1737" s="127" cm="1">
        <f t="array" ref="O1737">IFERROR(S1737/Q1737:Q1737,0)</f>
        <v>0</v>
      </c>
      <c r="P1737" s="98"/>
      <c r="Q1737" s="81">
        <v>0</v>
      </c>
      <c r="R1737" s="98"/>
      <c r="S1737" s="82">
        <v>0</v>
      </c>
      <c r="T1737" s="98"/>
      <c r="U1737" s="81">
        <v>0</v>
      </c>
      <c r="V1737" s="98"/>
      <c r="W1737" s="82">
        <v>0</v>
      </c>
    </row>
    <row r="1738" spans="2:23" ht="80.5" x14ac:dyDescent="0.35">
      <c r="B1738" s="80">
        <v>2406</v>
      </c>
      <c r="C1738" s="91" t="s">
        <v>70</v>
      </c>
      <c r="D1738" s="8" t="str">
        <f t="shared" si="58"/>
        <v>2406Vigilancia de la salud ambiental</v>
      </c>
      <c r="E1738" s="8" t="s">
        <v>285</v>
      </c>
      <c r="F1738" s="80" t="s">
        <v>294</v>
      </c>
      <c r="G1738" s="80" t="s">
        <v>405</v>
      </c>
      <c r="H1738" s="80" t="s">
        <v>413</v>
      </c>
      <c r="I1738" s="136" t="s">
        <v>504</v>
      </c>
      <c r="J1738" s="136" t="s">
        <v>504</v>
      </c>
      <c r="K1738" s="80" t="s">
        <v>447</v>
      </c>
      <c r="L1738" s="80" t="s">
        <v>522</v>
      </c>
      <c r="M1738" s="8" t="str">
        <f t="shared" si="57"/>
        <v>2406Vigilancia de la salud ambientalSANTA FEJ. SEPTIEMBRE 2025</v>
      </c>
      <c r="N1738" s="127">
        <v>0</v>
      </c>
      <c r="O1738" s="127" cm="1">
        <f t="array" ref="O1738">IFERROR(S1738/Q1738:Q1738,0)</f>
        <v>198837</v>
      </c>
      <c r="P1738" s="98">
        <v>1</v>
      </c>
      <c r="Q1738" s="81">
        <v>2</v>
      </c>
      <c r="R1738" s="98">
        <v>192616</v>
      </c>
      <c r="S1738" s="82">
        <v>397674</v>
      </c>
      <c r="T1738" s="98">
        <v>1</v>
      </c>
      <c r="U1738" s="81">
        <v>1</v>
      </c>
      <c r="V1738" s="98">
        <v>192616</v>
      </c>
      <c r="W1738" s="82">
        <v>198837</v>
      </c>
    </row>
    <row r="1739" spans="2:23" ht="80.5" x14ac:dyDescent="0.35">
      <c r="B1739" s="80">
        <v>2406</v>
      </c>
      <c r="C1739" s="91" t="s">
        <v>70</v>
      </c>
      <c r="D1739" s="8" t="str">
        <f t="shared" si="58"/>
        <v>2406Vigilancia de la salud ambiental</v>
      </c>
      <c r="E1739" s="8" t="s">
        <v>285</v>
      </c>
      <c r="F1739" s="80" t="s">
        <v>294</v>
      </c>
      <c r="G1739" s="80" t="s">
        <v>405</v>
      </c>
      <c r="H1739" s="80" t="s">
        <v>413</v>
      </c>
      <c r="I1739" s="136" t="s">
        <v>504</v>
      </c>
      <c r="J1739" s="136" t="s">
        <v>504</v>
      </c>
      <c r="K1739" s="80" t="s">
        <v>446</v>
      </c>
      <c r="L1739" s="80" t="s">
        <v>522</v>
      </c>
      <c r="M1739" s="8" t="str">
        <f t="shared" si="57"/>
        <v>2406Vigilancia de la salud ambientalSAN CRISTOBALJ. SEPTIEMBRE 2025</v>
      </c>
      <c r="N1739" s="127">
        <v>0</v>
      </c>
      <c r="O1739" s="127" cm="1">
        <f t="array" ref="O1739">IFERROR(S1739/Q1739:Q1739,0)</f>
        <v>198837</v>
      </c>
      <c r="P1739" s="98"/>
      <c r="Q1739" s="81">
        <v>5</v>
      </c>
      <c r="R1739" s="98"/>
      <c r="S1739" s="82">
        <v>994185</v>
      </c>
      <c r="T1739" s="98"/>
      <c r="U1739" s="81">
        <v>5</v>
      </c>
      <c r="V1739" s="98"/>
      <c r="W1739" s="82">
        <v>994185</v>
      </c>
    </row>
    <row r="1740" spans="2:23" ht="80.5" x14ac:dyDescent="0.35">
      <c r="B1740" s="80">
        <v>2406</v>
      </c>
      <c r="C1740" s="91" t="s">
        <v>70</v>
      </c>
      <c r="D1740" s="8" t="str">
        <f t="shared" si="58"/>
        <v>2406Vigilancia de la salud ambiental</v>
      </c>
      <c r="E1740" s="8" t="s">
        <v>285</v>
      </c>
      <c r="F1740" s="80" t="s">
        <v>294</v>
      </c>
      <c r="G1740" s="80" t="s">
        <v>405</v>
      </c>
      <c r="H1740" s="80" t="s">
        <v>413</v>
      </c>
      <c r="I1740" s="136" t="s">
        <v>504</v>
      </c>
      <c r="J1740" s="136" t="s">
        <v>504</v>
      </c>
      <c r="K1740" s="80" t="s">
        <v>444</v>
      </c>
      <c r="L1740" s="80" t="s">
        <v>522</v>
      </c>
      <c r="M1740" s="8" t="str">
        <f t="shared" si="57"/>
        <v>2406Vigilancia de la salud ambientalMARTIRESJ. SEPTIEMBRE 2025</v>
      </c>
      <c r="N1740" s="127">
        <v>0</v>
      </c>
      <c r="O1740" s="127" cm="1">
        <f t="array" ref="O1740">IFERROR(S1740/Q1740:Q1740,0)</f>
        <v>198837</v>
      </c>
      <c r="P1740" s="98"/>
      <c r="Q1740" s="81">
        <v>2</v>
      </c>
      <c r="R1740" s="98"/>
      <c r="S1740" s="82">
        <v>397674</v>
      </c>
      <c r="T1740" s="98"/>
      <c r="U1740" s="81">
        <v>2</v>
      </c>
      <c r="V1740" s="98"/>
      <c r="W1740" s="82">
        <v>397674</v>
      </c>
    </row>
    <row r="1741" spans="2:23" ht="80.5" x14ac:dyDescent="0.35">
      <c r="B1741" s="80">
        <v>2406</v>
      </c>
      <c r="C1741" s="91" t="s">
        <v>70</v>
      </c>
      <c r="D1741" s="8" t="str">
        <f t="shared" si="58"/>
        <v>2406Vigilancia de la salud ambiental</v>
      </c>
      <c r="E1741" s="8" t="s">
        <v>285</v>
      </c>
      <c r="F1741" s="80" t="s">
        <v>294</v>
      </c>
      <c r="G1741" s="80" t="s">
        <v>405</v>
      </c>
      <c r="H1741" s="80" t="s">
        <v>413</v>
      </c>
      <c r="I1741" s="136" t="s">
        <v>504</v>
      </c>
      <c r="J1741" s="136" t="s">
        <v>504</v>
      </c>
      <c r="K1741" s="80" t="s">
        <v>442</v>
      </c>
      <c r="L1741" s="80" t="s">
        <v>522</v>
      </c>
      <c r="M1741" s="8" t="str">
        <f t="shared" si="57"/>
        <v>2406Vigilancia de la salud ambientalANTONIO NARIÑOJ. SEPTIEMBRE 2025</v>
      </c>
      <c r="N1741" s="127">
        <v>0</v>
      </c>
      <c r="O1741" s="127" cm="1">
        <f t="array" ref="O1741">IFERROR(S1741/Q1741:Q1741,0)</f>
        <v>198837</v>
      </c>
      <c r="P1741" s="98"/>
      <c r="Q1741" s="81">
        <v>5</v>
      </c>
      <c r="R1741" s="98"/>
      <c r="S1741" s="82">
        <v>994185</v>
      </c>
      <c r="T1741" s="98"/>
      <c r="U1741" s="81">
        <v>3</v>
      </c>
      <c r="V1741" s="98"/>
      <c r="W1741" s="82">
        <v>596511</v>
      </c>
    </row>
    <row r="1742" spans="2:23" ht="80.5" x14ac:dyDescent="0.35">
      <c r="B1742" s="80">
        <v>2406</v>
      </c>
      <c r="C1742" s="91" t="s">
        <v>70</v>
      </c>
      <c r="D1742" s="8" t="str">
        <f t="shared" si="58"/>
        <v>2406Vigilancia de la salud ambiental</v>
      </c>
      <c r="E1742" s="8" t="s">
        <v>285</v>
      </c>
      <c r="F1742" s="80" t="s">
        <v>294</v>
      </c>
      <c r="G1742" s="80" t="s">
        <v>405</v>
      </c>
      <c r="H1742" s="80" t="s">
        <v>413</v>
      </c>
      <c r="I1742" s="136" t="s">
        <v>504</v>
      </c>
      <c r="J1742" s="136" t="s">
        <v>504</v>
      </c>
      <c r="K1742" s="80" t="s">
        <v>443</v>
      </c>
      <c r="L1742" s="80" t="s">
        <v>522</v>
      </c>
      <c r="M1742" s="8" t="str">
        <f t="shared" si="57"/>
        <v>2406Vigilancia de la salud ambientalCANDELARIAJ. SEPTIEMBRE 2025</v>
      </c>
      <c r="N1742" s="127">
        <v>0</v>
      </c>
      <c r="O1742" s="127" cm="1">
        <f t="array" ref="O1742">IFERROR(S1742/Q1742:Q1742,0)</f>
        <v>198837</v>
      </c>
      <c r="P1742" s="98"/>
      <c r="Q1742" s="81">
        <v>1</v>
      </c>
      <c r="R1742" s="98"/>
      <c r="S1742" s="82">
        <v>198837</v>
      </c>
      <c r="T1742" s="98"/>
      <c r="U1742" s="81">
        <v>1</v>
      </c>
      <c r="V1742" s="98"/>
      <c r="W1742" s="82">
        <v>198837</v>
      </c>
    </row>
    <row r="1743" spans="2:23" ht="80.5" x14ac:dyDescent="0.35">
      <c r="B1743" s="80">
        <v>2406</v>
      </c>
      <c r="C1743" s="91" t="s">
        <v>70</v>
      </c>
      <c r="D1743" s="8" t="str">
        <f t="shared" si="58"/>
        <v>2406Vigilancia de la salud ambiental</v>
      </c>
      <c r="E1743" s="8" t="s">
        <v>285</v>
      </c>
      <c r="F1743" s="80" t="s">
        <v>294</v>
      </c>
      <c r="G1743" s="80" t="s">
        <v>405</v>
      </c>
      <c r="H1743" s="80" t="s">
        <v>413</v>
      </c>
      <c r="I1743" s="136" t="s">
        <v>504</v>
      </c>
      <c r="J1743" s="136" t="s">
        <v>504</v>
      </c>
      <c r="K1743" s="80" t="s">
        <v>445</v>
      </c>
      <c r="L1743" s="80" t="s">
        <v>522</v>
      </c>
      <c r="M1743" s="8" t="str">
        <f t="shared" si="57"/>
        <v>2406Vigilancia de la salud ambientalRAFAEL URIBE URIBEJ. SEPTIEMBRE 2025</v>
      </c>
      <c r="N1743" s="127">
        <v>0</v>
      </c>
      <c r="O1743" s="127" cm="1">
        <f t="array" ref="O1743">IFERROR(S1743/Q1743:Q1743,0)</f>
        <v>198837</v>
      </c>
      <c r="P1743" s="98"/>
      <c r="Q1743" s="81">
        <v>6</v>
      </c>
      <c r="R1743" s="98"/>
      <c r="S1743" s="82">
        <v>1193022</v>
      </c>
      <c r="T1743" s="98"/>
      <c r="U1743" s="81">
        <v>6</v>
      </c>
      <c r="V1743" s="98"/>
      <c r="W1743" s="82">
        <v>1193022</v>
      </c>
    </row>
    <row r="1744" spans="2:23" ht="126.5" x14ac:dyDescent="0.35">
      <c r="B1744" s="80">
        <v>2409</v>
      </c>
      <c r="C1744" s="91" t="s">
        <v>70</v>
      </c>
      <c r="D1744" s="8" t="str">
        <f t="shared" si="58"/>
        <v>2409Vigilancia de la salud ambiental</v>
      </c>
      <c r="E1744" s="8" t="s">
        <v>285</v>
      </c>
      <c r="F1744" s="80" t="s">
        <v>294</v>
      </c>
      <c r="G1744" s="80" t="s">
        <v>484</v>
      </c>
      <c r="H1744" s="80" t="s">
        <v>413</v>
      </c>
      <c r="I1744" s="136" t="s">
        <v>504</v>
      </c>
      <c r="J1744" s="136" t="s">
        <v>504</v>
      </c>
      <c r="K1744" s="80" t="s">
        <v>444</v>
      </c>
      <c r="L1744" s="80" t="s">
        <v>522</v>
      </c>
      <c r="M1744" s="8" t="str">
        <f t="shared" si="57"/>
        <v>2409Vigilancia de la salud ambientalMARTIRESJ. SEPTIEMBRE 2025</v>
      </c>
      <c r="N1744" s="127">
        <v>0</v>
      </c>
      <c r="O1744" s="127" cm="1">
        <f t="array" ref="O1744">IFERROR(S1744/Q1744:Q1744,0)</f>
        <v>9997091</v>
      </c>
      <c r="P1744" s="98"/>
      <c r="Q1744" s="81">
        <v>2</v>
      </c>
      <c r="R1744" s="98"/>
      <c r="S1744" s="82">
        <v>19994182</v>
      </c>
      <c r="T1744" s="98"/>
      <c r="U1744" s="81">
        <v>2</v>
      </c>
      <c r="V1744" s="98"/>
      <c r="W1744" s="82">
        <v>19994182</v>
      </c>
    </row>
    <row r="1745" spans="2:23" ht="103.5" x14ac:dyDescent="0.35">
      <c r="B1745" s="80">
        <v>2413</v>
      </c>
      <c r="C1745" s="91" t="s">
        <v>70</v>
      </c>
      <c r="D1745" s="8" t="str">
        <f t="shared" si="58"/>
        <v>2413Vigilancia de la salud ambiental</v>
      </c>
      <c r="E1745" s="8" t="s">
        <v>285</v>
      </c>
      <c r="F1745" s="80" t="s">
        <v>468</v>
      </c>
      <c r="G1745" s="80" t="s">
        <v>498</v>
      </c>
      <c r="H1745" s="80" t="s">
        <v>413</v>
      </c>
      <c r="I1745" s="136" t="s">
        <v>504</v>
      </c>
      <c r="J1745" s="136" t="s">
        <v>504</v>
      </c>
      <c r="K1745" s="80" t="s">
        <v>446</v>
      </c>
      <c r="L1745" s="80" t="s">
        <v>522</v>
      </c>
      <c r="M1745" s="8" t="str">
        <f t="shared" si="57"/>
        <v>2413Vigilancia de la salud ambientalSAN CRISTOBALJ. SEPTIEMBRE 2025</v>
      </c>
      <c r="N1745" s="127">
        <v>0</v>
      </c>
      <c r="O1745" s="127" cm="1">
        <f t="array" ref="O1745">IFERROR(S1745/Q1745:Q1745,0)</f>
        <v>2765193</v>
      </c>
      <c r="P1745" s="98"/>
      <c r="Q1745" s="81">
        <v>2</v>
      </c>
      <c r="R1745" s="98"/>
      <c r="S1745" s="82">
        <v>5530386</v>
      </c>
      <c r="T1745" s="98"/>
      <c r="U1745" s="81">
        <v>2</v>
      </c>
      <c r="V1745" s="98"/>
      <c r="W1745" s="82">
        <v>5530386</v>
      </c>
    </row>
    <row r="1746" spans="2:23" ht="126.5" x14ac:dyDescent="0.35">
      <c r="B1746" s="80">
        <v>2414</v>
      </c>
      <c r="C1746" s="91" t="s">
        <v>70</v>
      </c>
      <c r="D1746" s="8" t="str">
        <f t="shared" si="58"/>
        <v>2414Vigilancia de la salud ambiental</v>
      </c>
      <c r="E1746" s="8" t="s">
        <v>285</v>
      </c>
      <c r="F1746" s="80" t="s">
        <v>468</v>
      </c>
      <c r="G1746" s="80" t="s">
        <v>499</v>
      </c>
      <c r="H1746" s="80" t="s">
        <v>413</v>
      </c>
      <c r="I1746" s="136" t="s">
        <v>504</v>
      </c>
      <c r="J1746" s="136" t="s">
        <v>504</v>
      </c>
      <c r="K1746" s="80" t="s">
        <v>446</v>
      </c>
      <c r="L1746" s="80" t="s">
        <v>522</v>
      </c>
      <c r="M1746" s="8" t="str">
        <f t="shared" si="57"/>
        <v>2414Vigilancia de la salud ambientalSAN CRISTOBALJ. SEPTIEMBRE 2025</v>
      </c>
      <c r="N1746" s="127">
        <v>0</v>
      </c>
      <c r="O1746" s="127" cm="1">
        <f t="array" ref="O1746">IFERROR(S1746/Q1746:Q1746,0)</f>
        <v>14463795</v>
      </c>
      <c r="P1746" s="98"/>
      <c r="Q1746" s="81">
        <v>2</v>
      </c>
      <c r="R1746" s="98"/>
      <c r="S1746" s="82">
        <v>28927590</v>
      </c>
      <c r="T1746" s="98"/>
      <c r="U1746" s="81">
        <v>2</v>
      </c>
      <c r="V1746" s="98"/>
      <c r="W1746" s="82">
        <v>28927590</v>
      </c>
    </row>
    <row r="1747" spans="2:23" ht="60" x14ac:dyDescent="0.35">
      <c r="B1747" s="80">
        <v>2423</v>
      </c>
      <c r="C1747" s="91" t="s">
        <v>70</v>
      </c>
      <c r="D1747" s="8" t="str">
        <f t="shared" si="58"/>
        <v>2423Vigilancia de la salud ambiental</v>
      </c>
      <c r="E1747" s="8" t="s">
        <v>285</v>
      </c>
      <c r="F1747" s="80" t="s">
        <v>293</v>
      </c>
      <c r="G1747" s="80" t="s">
        <v>482</v>
      </c>
      <c r="H1747" s="80" t="s">
        <v>409</v>
      </c>
      <c r="I1747" s="136" t="s">
        <v>504</v>
      </c>
      <c r="J1747" s="136" t="s">
        <v>504</v>
      </c>
      <c r="K1747" s="80" t="s">
        <v>445</v>
      </c>
      <c r="L1747" s="80" t="s">
        <v>522</v>
      </c>
      <c r="M1747" s="8" t="str">
        <f t="shared" si="57"/>
        <v>2423Vigilancia de la salud ambientalRAFAEL URIBE URIBEJ. SEPTIEMBRE 2025</v>
      </c>
      <c r="N1747" s="127">
        <v>0</v>
      </c>
      <c r="O1747" s="127" cm="1">
        <f t="array" ref="O1747">IFERROR(S1747/Q1747:Q1747,0)</f>
        <v>0</v>
      </c>
      <c r="P1747" s="98"/>
      <c r="Q1747" s="81">
        <v>0</v>
      </c>
      <c r="R1747" s="98"/>
      <c r="S1747" s="82">
        <v>0</v>
      </c>
      <c r="T1747" s="98"/>
      <c r="U1747" s="81">
        <v>0</v>
      </c>
      <c r="V1747" s="98"/>
      <c r="W1747" s="82">
        <v>0</v>
      </c>
    </row>
    <row r="1748" spans="2:23" ht="60" x14ac:dyDescent="0.35">
      <c r="B1748" s="80">
        <v>2424</v>
      </c>
      <c r="C1748" s="91" t="s">
        <v>70</v>
      </c>
      <c r="D1748" s="8" t="str">
        <f t="shared" si="58"/>
        <v>2424Vigilancia de la salud ambiental</v>
      </c>
      <c r="E1748" s="8" t="s">
        <v>285</v>
      </c>
      <c r="F1748" s="80" t="s">
        <v>293</v>
      </c>
      <c r="G1748" s="80" t="s">
        <v>482</v>
      </c>
      <c r="H1748" s="80" t="s">
        <v>409</v>
      </c>
      <c r="I1748" s="136" t="s">
        <v>504</v>
      </c>
      <c r="J1748" s="136" t="s">
        <v>504</v>
      </c>
      <c r="K1748" s="80" t="s">
        <v>445</v>
      </c>
      <c r="L1748" s="80" t="s">
        <v>522</v>
      </c>
      <c r="M1748" s="8" t="str">
        <f t="shared" si="57"/>
        <v>2424Vigilancia de la salud ambientalRAFAEL URIBE URIBEJ. SEPTIEMBRE 2025</v>
      </c>
      <c r="N1748" s="127">
        <v>0</v>
      </c>
      <c r="O1748" s="127" cm="1">
        <f t="array" ref="O1748">IFERROR(S1748/Q1748:Q1748,0)</f>
        <v>0</v>
      </c>
      <c r="P1748" s="98"/>
      <c r="Q1748" s="81">
        <v>0</v>
      </c>
      <c r="R1748" s="98"/>
      <c r="S1748" s="82">
        <v>0</v>
      </c>
      <c r="T1748" s="98"/>
      <c r="U1748" s="81">
        <v>0</v>
      </c>
      <c r="V1748" s="98"/>
      <c r="W1748" s="82">
        <v>0</v>
      </c>
    </row>
    <row r="1749" spans="2:23" ht="103.5" x14ac:dyDescent="0.35">
      <c r="B1749" s="80">
        <v>2426</v>
      </c>
      <c r="C1749" s="91" t="s">
        <v>70</v>
      </c>
      <c r="D1749" s="8" t="str">
        <f t="shared" si="58"/>
        <v>2426Vigilancia de la salud ambiental</v>
      </c>
      <c r="E1749" s="8" t="s">
        <v>285</v>
      </c>
      <c r="F1749" s="80" t="s">
        <v>294</v>
      </c>
      <c r="G1749" s="80" t="s">
        <v>480</v>
      </c>
      <c r="H1749" s="80" t="s">
        <v>413</v>
      </c>
      <c r="I1749" s="136" t="s">
        <v>504</v>
      </c>
      <c r="J1749" s="136" t="s">
        <v>504</v>
      </c>
      <c r="K1749" s="80" t="s">
        <v>447</v>
      </c>
      <c r="L1749" s="80" t="s">
        <v>522</v>
      </c>
      <c r="M1749" s="8" t="str">
        <f t="shared" si="57"/>
        <v>2426Vigilancia de la salud ambientalSANTA FEJ. SEPTIEMBRE 2025</v>
      </c>
      <c r="N1749" s="127">
        <v>0</v>
      </c>
      <c r="O1749" s="127" cm="1">
        <f t="array" ref="O1749">IFERROR(S1749/Q1749:Q1749,0)</f>
        <v>0</v>
      </c>
      <c r="P1749" s="98"/>
      <c r="Q1749" s="81">
        <v>0</v>
      </c>
      <c r="R1749" s="98"/>
      <c r="S1749" s="82">
        <v>0</v>
      </c>
      <c r="T1749" s="98"/>
      <c r="U1749" s="81">
        <v>0</v>
      </c>
      <c r="V1749" s="98"/>
      <c r="W1749" s="82">
        <v>0</v>
      </c>
    </row>
    <row r="1750" spans="2:23" ht="103.5" x14ac:dyDescent="0.35">
      <c r="B1750" s="80">
        <v>2426</v>
      </c>
      <c r="C1750" s="91" t="s">
        <v>70</v>
      </c>
      <c r="D1750" s="8" t="str">
        <f t="shared" si="58"/>
        <v>2426Vigilancia de la salud ambiental</v>
      </c>
      <c r="E1750" s="8" t="s">
        <v>285</v>
      </c>
      <c r="F1750" s="80" t="s">
        <v>294</v>
      </c>
      <c r="G1750" s="80" t="s">
        <v>480</v>
      </c>
      <c r="H1750" s="80" t="s">
        <v>413</v>
      </c>
      <c r="I1750" s="136" t="s">
        <v>504</v>
      </c>
      <c r="J1750" s="136" t="s">
        <v>504</v>
      </c>
      <c r="K1750" s="80" t="s">
        <v>446</v>
      </c>
      <c r="L1750" s="80" t="s">
        <v>522</v>
      </c>
      <c r="M1750" s="8" t="str">
        <f t="shared" si="57"/>
        <v>2426Vigilancia de la salud ambientalSAN CRISTOBALJ. SEPTIEMBRE 2025</v>
      </c>
      <c r="N1750" s="127">
        <v>0</v>
      </c>
      <c r="O1750" s="127" cm="1">
        <f t="array" ref="O1750">IFERROR(S1750/Q1750:Q1750,0)</f>
        <v>0</v>
      </c>
      <c r="P1750" s="98"/>
      <c r="Q1750" s="81">
        <v>0</v>
      </c>
      <c r="R1750" s="98"/>
      <c r="S1750" s="82">
        <v>0</v>
      </c>
      <c r="T1750" s="98"/>
      <c r="U1750" s="81">
        <v>0</v>
      </c>
      <c r="V1750" s="98"/>
      <c r="W1750" s="82">
        <v>0</v>
      </c>
    </row>
    <row r="1751" spans="2:23" ht="103.5" x14ac:dyDescent="0.35">
      <c r="B1751" s="80">
        <v>2426</v>
      </c>
      <c r="C1751" s="91" t="s">
        <v>70</v>
      </c>
      <c r="D1751" s="8" t="str">
        <f t="shared" si="58"/>
        <v>2426Vigilancia de la salud ambiental</v>
      </c>
      <c r="E1751" s="8" t="s">
        <v>285</v>
      </c>
      <c r="F1751" s="80" t="s">
        <v>294</v>
      </c>
      <c r="G1751" s="80" t="s">
        <v>480</v>
      </c>
      <c r="H1751" s="80" t="s">
        <v>413</v>
      </c>
      <c r="I1751" s="136" t="s">
        <v>504</v>
      </c>
      <c r="J1751" s="136" t="s">
        <v>504</v>
      </c>
      <c r="K1751" s="80" t="s">
        <v>445</v>
      </c>
      <c r="L1751" s="80" t="s">
        <v>522</v>
      </c>
      <c r="M1751" s="8" t="str">
        <f t="shared" si="57"/>
        <v>2426Vigilancia de la salud ambientalRAFAEL URIBE URIBEJ. SEPTIEMBRE 2025</v>
      </c>
      <c r="N1751" s="127">
        <v>0</v>
      </c>
      <c r="O1751" s="127" cm="1">
        <f t="array" ref="O1751">IFERROR(S1751/Q1751:Q1751,0)</f>
        <v>0</v>
      </c>
      <c r="P1751" s="98"/>
      <c r="Q1751" s="81">
        <v>0</v>
      </c>
      <c r="R1751" s="98"/>
      <c r="S1751" s="82">
        <v>0</v>
      </c>
      <c r="T1751" s="98"/>
      <c r="U1751" s="81">
        <v>0</v>
      </c>
      <c r="V1751" s="98"/>
      <c r="W1751" s="82">
        <v>0</v>
      </c>
    </row>
    <row r="1752" spans="2:23" ht="138" x14ac:dyDescent="0.35">
      <c r="B1752" s="80">
        <v>2427</v>
      </c>
      <c r="C1752" s="91" t="s">
        <v>70</v>
      </c>
      <c r="D1752" s="8" t="str">
        <f t="shared" si="58"/>
        <v>2427Vigilancia de la salud ambiental</v>
      </c>
      <c r="E1752" s="8" t="s">
        <v>285</v>
      </c>
      <c r="F1752" s="80" t="s">
        <v>294</v>
      </c>
      <c r="G1752" s="80" t="s">
        <v>500</v>
      </c>
      <c r="H1752" s="80" t="s">
        <v>413</v>
      </c>
      <c r="I1752" s="136" t="s">
        <v>504</v>
      </c>
      <c r="J1752" s="136" t="s">
        <v>504</v>
      </c>
      <c r="K1752" s="80" t="s">
        <v>446</v>
      </c>
      <c r="L1752" s="80" t="s">
        <v>522</v>
      </c>
      <c r="M1752" s="8" t="str">
        <f t="shared" si="57"/>
        <v>2427Vigilancia de la salud ambientalSAN CRISTOBALJ. SEPTIEMBRE 2025</v>
      </c>
      <c r="N1752" s="127">
        <v>0</v>
      </c>
      <c r="O1752" s="127" cm="1">
        <f t="array" ref="O1752">IFERROR(S1752/Q1752:Q1752,0)</f>
        <v>0</v>
      </c>
      <c r="P1752" s="98"/>
      <c r="Q1752" s="81">
        <v>0</v>
      </c>
      <c r="R1752" s="98"/>
      <c r="S1752" s="82">
        <v>0</v>
      </c>
      <c r="T1752" s="98"/>
      <c r="U1752" s="81">
        <v>0</v>
      </c>
      <c r="V1752" s="98"/>
      <c r="W1752" s="82">
        <v>0</v>
      </c>
    </row>
    <row r="1753" spans="2:23" ht="57.5" x14ac:dyDescent="0.35">
      <c r="B1753" s="80">
        <v>2428</v>
      </c>
      <c r="C1753" s="91" t="s">
        <v>70</v>
      </c>
      <c r="D1753" s="8" t="str">
        <f t="shared" si="58"/>
        <v>2428Vigilancia de la salud ambiental</v>
      </c>
      <c r="E1753" s="8" t="s">
        <v>285</v>
      </c>
      <c r="F1753" s="80" t="s">
        <v>294</v>
      </c>
      <c r="G1753" s="80" t="s">
        <v>430</v>
      </c>
      <c r="H1753" s="80" t="s">
        <v>413</v>
      </c>
      <c r="I1753" s="136" t="s">
        <v>504</v>
      </c>
      <c r="J1753" s="136" t="s">
        <v>504</v>
      </c>
      <c r="K1753" s="80" t="s">
        <v>446</v>
      </c>
      <c r="L1753" s="80" t="s">
        <v>522</v>
      </c>
      <c r="M1753" s="8" t="str">
        <f t="shared" si="57"/>
        <v>2428Vigilancia de la salud ambientalSAN CRISTOBALJ. SEPTIEMBRE 2025</v>
      </c>
      <c r="N1753" s="127">
        <v>0</v>
      </c>
      <c r="O1753" s="127" cm="1">
        <f t="array" ref="O1753">IFERROR(S1753/Q1753:Q1753,0)</f>
        <v>0</v>
      </c>
      <c r="P1753" s="98"/>
      <c r="Q1753" s="81">
        <v>0</v>
      </c>
      <c r="R1753" s="98"/>
      <c r="S1753" s="82">
        <v>0</v>
      </c>
      <c r="T1753" s="98"/>
      <c r="U1753" s="81">
        <v>0</v>
      </c>
      <c r="V1753" s="98"/>
      <c r="W1753" s="82">
        <v>0</v>
      </c>
    </row>
    <row r="1754" spans="2:23" ht="57.5" x14ac:dyDescent="0.35">
      <c r="B1754" s="80">
        <v>2428</v>
      </c>
      <c r="C1754" s="91" t="s">
        <v>70</v>
      </c>
      <c r="D1754" s="8" t="str">
        <f t="shared" si="58"/>
        <v>2428Vigilancia de la salud ambiental</v>
      </c>
      <c r="E1754" s="8" t="s">
        <v>285</v>
      </c>
      <c r="F1754" s="80" t="s">
        <v>294</v>
      </c>
      <c r="G1754" s="80" t="s">
        <v>430</v>
      </c>
      <c r="H1754" s="80" t="s">
        <v>413</v>
      </c>
      <c r="I1754" s="136" t="s">
        <v>504</v>
      </c>
      <c r="J1754" s="136" t="s">
        <v>504</v>
      </c>
      <c r="K1754" s="80" t="s">
        <v>444</v>
      </c>
      <c r="L1754" s="80" t="s">
        <v>522</v>
      </c>
      <c r="M1754" s="8" t="str">
        <f t="shared" si="57"/>
        <v>2428Vigilancia de la salud ambientalMARTIRESJ. SEPTIEMBRE 2025</v>
      </c>
      <c r="N1754" s="127">
        <v>0</v>
      </c>
      <c r="O1754" s="127" cm="1">
        <f t="array" ref="O1754">IFERROR(S1754/Q1754:Q1754,0)</f>
        <v>0</v>
      </c>
      <c r="P1754" s="98"/>
      <c r="Q1754" s="81">
        <v>0</v>
      </c>
      <c r="R1754" s="98"/>
      <c r="S1754" s="82">
        <v>0</v>
      </c>
      <c r="T1754" s="98"/>
      <c r="U1754" s="81">
        <v>0</v>
      </c>
      <c r="V1754" s="98"/>
      <c r="W1754" s="82">
        <v>0</v>
      </c>
    </row>
    <row r="1755" spans="2:23" ht="60" x14ac:dyDescent="0.35">
      <c r="B1755" s="80">
        <v>2428</v>
      </c>
      <c r="C1755" s="91" t="s">
        <v>70</v>
      </c>
      <c r="D1755" s="8" t="str">
        <f t="shared" si="58"/>
        <v>2428Vigilancia de la salud ambiental</v>
      </c>
      <c r="E1755" s="8" t="s">
        <v>285</v>
      </c>
      <c r="F1755" s="80" t="s">
        <v>294</v>
      </c>
      <c r="G1755" s="80" t="s">
        <v>430</v>
      </c>
      <c r="H1755" s="80" t="s">
        <v>413</v>
      </c>
      <c r="I1755" s="136" t="s">
        <v>504</v>
      </c>
      <c r="J1755" s="136" t="s">
        <v>504</v>
      </c>
      <c r="K1755" s="80" t="s">
        <v>445</v>
      </c>
      <c r="L1755" s="80" t="s">
        <v>522</v>
      </c>
      <c r="M1755" s="8" t="str">
        <f t="shared" si="57"/>
        <v>2428Vigilancia de la salud ambientalRAFAEL URIBE URIBEJ. SEPTIEMBRE 2025</v>
      </c>
      <c r="N1755" s="127">
        <v>0</v>
      </c>
      <c r="O1755" s="127" cm="1">
        <f t="array" ref="O1755">IFERROR(S1755/Q1755:Q1755,0)</f>
        <v>0</v>
      </c>
      <c r="P1755" s="98"/>
      <c r="Q1755" s="81">
        <v>0</v>
      </c>
      <c r="R1755" s="98"/>
      <c r="S1755" s="82">
        <v>0</v>
      </c>
      <c r="T1755" s="98"/>
      <c r="U1755" s="81">
        <v>0</v>
      </c>
      <c r="V1755" s="98"/>
      <c r="W1755" s="82">
        <v>0</v>
      </c>
    </row>
    <row r="1756" spans="2:23" ht="115" x14ac:dyDescent="0.35">
      <c r="B1756" s="80">
        <v>2429</v>
      </c>
      <c r="C1756" s="91" t="s">
        <v>70</v>
      </c>
      <c r="D1756" s="8" t="str">
        <f t="shared" si="58"/>
        <v>2429Vigilancia de la salud ambiental</v>
      </c>
      <c r="E1756" s="8" t="s">
        <v>285</v>
      </c>
      <c r="F1756" s="80" t="s">
        <v>294</v>
      </c>
      <c r="G1756" s="80" t="s">
        <v>403</v>
      </c>
      <c r="H1756" s="80" t="s">
        <v>413</v>
      </c>
      <c r="I1756" s="136" t="s">
        <v>504</v>
      </c>
      <c r="J1756" s="136" t="s">
        <v>504</v>
      </c>
      <c r="K1756" s="80" t="s">
        <v>447</v>
      </c>
      <c r="L1756" s="80" t="s">
        <v>522</v>
      </c>
      <c r="M1756" s="8" t="str">
        <f t="shared" si="57"/>
        <v>2429Vigilancia de la salud ambientalSANTA FEJ. SEPTIEMBRE 2025</v>
      </c>
      <c r="N1756" s="127">
        <v>0</v>
      </c>
      <c r="O1756" s="127" cm="1">
        <f t="array" ref="O1756">IFERROR(S1756/Q1756:Q1756,0)</f>
        <v>0</v>
      </c>
      <c r="P1756" s="98"/>
      <c r="Q1756" s="81">
        <v>0</v>
      </c>
      <c r="R1756" s="98"/>
      <c r="S1756" s="82">
        <v>0</v>
      </c>
      <c r="T1756" s="98"/>
      <c r="U1756" s="81">
        <v>0</v>
      </c>
      <c r="V1756" s="98"/>
      <c r="W1756" s="82">
        <v>0</v>
      </c>
    </row>
    <row r="1757" spans="2:23" ht="115" x14ac:dyDescent="0.35">
      <c r="B1757" s="80">
        <v>2429</v>
      </c>
      <c r="C1757" s="91" t="s">
        <v>70</v>
      </c>
      <c r="D1757" s="8" t="str">
        <f t="shared" si="58"/>
        <v>2429Vigilancia de la salud ambiental</v>
      </c>
      <c r="E1757" s="8" t="s">
        <v>285</v>
      </c>
      <c r="F1757" s="80" t="s">
        <v>294</v>
      </c>
      <c r="G1757" s="80" t="s">
        <v>403</v>
      </c>
      <c r="H1757" s="80" t="s">
        <v>413</v>
      </c>
      <c r="I1757" s="136" t="s">
        <v>504</v>
      </c>
      <c r="J1757" s="136" t="s">
        <v>504</v>
      </c>
      <c r="K1757" s="80" t="s">
        <v>446</v>
      </c>
      <c r="L1757" s="80" t="s">
        <v>522</v>
      </c>
      <c r="M1757" s="8" t="str">
        <f t="shared" si="57"/>
        <v>2429Vigilancia de la salud ambientalSAN CRISTOBALJ. SEPTIEMBRE 2025</v>
      </c>
      <c r="N1757" s="127">
        <v>0</v>
      </c>
      <c r="O1757" s="127" cm="1">
        <f t="array" ref="O1757">IFERROR(S1757/Q1757:Q1757,0)</f>
        <v>0</v>
      </c>
      <c r="P1757" s="98"/>
      <c r="Q1757" s="81">
        <v>0</v>
      </c>
      <c r="R1757" s="98"/>
      <c r="S1757" s="82">
        <v>0</v>
      </c>
      <c r="T1757" s="98"/>
      <c r="U1757" s="81">
        <v>0</v>
      </c>
      <c r="V1757" s="98"/>
      <c r="W1757" s="82">
        <v>0</v>
      </c>
    </row>
    <row r="1758" spans="2:23" ht="126.5" x14ac:dyDescent="0.35">
      <c r="B1758" s="80">
        <v>2430</v>
      </c>
      <c r="C1758" s="91" t="s">
        <v>70</v>
      </c>
      <c r="D1758" s="8" t="str">
        <f t="shared" si="58"/>
        <v>2430Vigilancia de la salud ambiental</v>
      </c>
      <c r="E1758" s="8" t="s">
        <v>285</v>
      </c>
      <c r="F1758" s="80" t="s">
        <v>294</v>
      </c>
      <c r="G1758" s="80" t="s">
        <v>484</v>
      </c>
      <c r="H1758" s="80" t="s">
        <v>413</v>
      </c>
      <c r="I1758" s="136" t="s">
        <v>504</v>
      </c>
      <c r="J1758" s="136" t="s">
        <v>504</v>
      </c>
      <c r="K1758" s="80" t="s">
        <v>444</v>
      </c>
      <c r="L1758" s="80" t="s">
        <v>522</v>
      </c>
      <c r="M1758" s="8" t="str">
        <f t="shared" si="57"/>
        <v>2430Vigilancia de la salud ambientalMARTIRESJ. SEPTIEMBRE 2025</v>
      </c>
      <c r="N1758" s="127">
        <v>0</v>
      </c>
      <c r="O1758" s="127" cm="1">
        <f t="array" ref="O1758">IFERROR(S1758/Q1758:Q1758,0)</f>
        <v>0</v>
      </c>
      <c r="P1758" s="98"/>
      <c r="Q1758" s="81">
        <v>0</v>
      </c>
      <c r="R1758" s="98"/>
      <c r="S1758" s="82">
        <v>0</v>
      </c>
      <c r="T1758" s="98"/>
      <c r="U1758" s="81">
        <v>0</v>
      </c>
      <c r="V1758" s="98"/>
      <c r="W1758" s="82">
        <v>0</v>
      </c>
    </row>
    <row r="1759" spans="2:23" ht="48" x14ac:dyDescent="0.35">
      <c r="B1759" s="80">
        <v>2432</v>
      </c>
      <c r="C1759" s="91" t="s">
        <v>70</v>
      </c>
      <c r="D1759" s="8" t="str">
        <f t="shared" si="58"/>
        <v>2432Vigilancia de la salud ambiental</v>
      </c>
      <c r="E1759" s="8" t="s">
        <v>285</v>
      </c>
      <c r="F1759" s="80" t="s">
        <v>289</v>
      </c>
      <c r="G1759" s="80" t="s">
        <v>436</v>
      </c>
      <c r="H1759" s="80" t="s">
        <v>412</v>
      </c>
      <c r="I1759" s="136" t="s">
        <v>504</v>
      </c>
      <c r="J1759" s="136" t="s">
        <v>504</v>
      </c>
      <c r="K1759" s="80" t="s">
        <v>446</v>
      </c>
      <c r="L1759" s="80" t="s">
        <v>522</v>
      </c>
      <c r="M1759" s="8" t="str">
        <f t="shared" si="57"/>
        <v>2432Vigilancia de la salud ambientalSAN CRISTOBALJ. SEPTIEMBRE 2025</v>
      </c>
      <c r="N1759" s="127">
        <v>0</v>
      </c>
      <c r="O1759" s="127" cm="1">
        <f t="array" ref="O1759">IFERROR(S1759/Q1759:Q1759,0)</f>
        <v>0</v>
      </c>
      <c r="P1759" s="98"/>
      <c r="Q1759" s="81">
        <v>0</v>
      </c>
      <c r="R1759" s="98"/>
      <c r="S1759" s="82">
        <v>0</v>
      </c>
      <c r="T1759" s="98"/>
      <c r="U1759" s="81">
        <v>0</v>
      </c>
      <c r="V1759" s="98"/>
      <c r="W1759" s="82">
        <v>0</v>
      </c>
    </row>
    <row r="1760" spans="2:23" ht="60" x14ac:dyDescent="0.35">
      <c r="B1760" s="80">
        <v>2433</v>
      </c>
      <c r="C1760" s="91" t="s">
        <v>70</v>
      </c>
      <c r="D1760" s="8" t="str">
        <f t="shared" si="58"/>
        <v>2433Vigilancia de la salud ambiental</v>
      </c>
      <c r="E1760" s="8" t="s">
        <v>285</v>
      </c>
      <c r="F1760" s="80" t="s">
        <v>292</v>
      </c>
      <c r="G1760" s="80" t="s">
        <v>483</v>
      </c>
      <c r="H1760" s="80" t="s">
        <v>407</v>
      </c>
      <c r="I1760" s="136" t="s">
        <v>504</v>
      </c>
      <c r="J1760" s="136" t="s">
        <v>504</v>
      </c>
      <c r="K1760" s="80" t="s">
        <v>442</v>
      </c>
      <c r="L1760" s="80" t="s">
        <v>522</v>
      </c>
      <c r="M1760" s="8" t="str">
        <f t="shared" si="57"/>
        <v>2433Vigilancia de la salud ambientalANTONIO NARIÑOJ. SEPTIEMBRE 2025</v>
      </c>
      <c r="N1760" s="127">
        <v>0</v>
      </c>
      <c r="O1760" s="127" cm="1">
        <f t="array" ref="O1760">IFERROR(S1760/Q1760:Q1760,0)</f>
        <v>0</v>
      </c>
      <c r="P1760" s="98"/>
      <c r="Q1760" s="81">
        <v>0</v>
      </c>
      <c r="R1760" s="98"/>
      <c r="S1760" s="82">
        <v>0</v>
      </c>
      <c r="T1760" s="98"/>
      <c r="U1760" s="81">
        <v>0</v>
      </c>
      <c r="V1760" s="98"/>
      <c r="W1760" s="82">
        <v>0</v>
      </c>
    </row>
    <row r="1761" spans="2:23" ht="103.5" x14ac:dyDescent="0.35">
      <c r="B1761" s="80">
        <v>2434</v>
      </c>
      <c r="C1761" s="91" t="s">
        <v>70</v>
      </c>
      <c r="D1761" s="8" t="str">
        <f t="shared" si="58"/>
        <v>2434Vigilancia de la salud ambiental</v>
      </c>
      <c r="E1761" s="8" t="s">
        <v>285</v>
      </c>
      <c r="F1761" s="80" t="s">
        <v>468</v>
      </c>
      <c r="G1761" s="80" t="s">
        <v>501</v>
      </c>
      <c r="H1761" s="80" t="s">
        <v>413</v>
      </c>
      <c r="I1761" s="136" t="s">
        <v>504</v>
      </c>
      <c r="J1761" s="136" t="s">
        <v>504</v>
      </c>
      <c r="K1761" s="80" t="s">
        <v>446</v>
      </c>
      <c r="L1761" s="80" t="s">
        <v>522</v>
      </c>
      <c r="M1761" s="8" t="str">
        <f t="shared" si="57"/>
        <v>2434Vigilancia de la salud ambientalSAN CRISTOBALJ. SEPTIEMBRE 2025</v>
      </c>
      <c r="N1761" s="127">
        <v>0</v>
      </c>
      <c r="O1761" s="127" cm="1">
        <f t="array" ref="O1761">IFERROR(S1761/Q1761:Q1761,0)</f>
        <v>0</v>
      </c>
      <c r="P1761" s="98"/>
      <c r="Q1761" s="81">
        <v>0</v>
      </c>
      <c r="R1761" s="98"/>
      <c r="S1761" s="82">
        <v>0</v>
      </c>
      <c r="T1761" s="98"/>
      <c r="U1761" s="81">
        <v>0</v>
      </c>
      <c r="V1761" s="98"/>
      <c r="W1761" s="82">
        <v>0</v>
      </c>
    </row>
    <row r="1762" spans="2:23" ht="126.5" x14ac:dyDescent="0.35">
      <c r="B1762" s="80">
        <v>2435</v>
      </c>
      <c r="C1762" s="91" t="s">
        <v>70</v>
      </c>
      <c r="D1762" s="8" t="str">
        <f t="shared" si="58"/>
        <v>2435Vigilancia de la salud ambiental</v>
      </c>
      <c r="E1762" s="8" t="s">
        <v>285</v>
      </c>
      <c r="F1762" s="80" t="s">
        <v>468</v>
      </c>
      <c r="G1762" s="80" t="s">
        <v>499</v>
      </c>
      <c r="H1762" s="80" t="s">
        <v>413</v>
      </c>
      <c r="I1762" s="136" t="s">
        <v>504</v>
      </c>
      <c r="J1762" s="136" t="s">
        <v>504</v>
      </c>
      <c r="K1762" s="80" t="s">
        <v>446</v>
      </c>
      <c r="L1762" s="80" t="s">
        <v>522</v>
      </c>
      <c r="M1762" s="8" t="str">
        <f t="shared" si="57"/>
        <v>2435Vigilancia de la salud ambientalSAN CRISTOBALJ. SEPTIEMBRE 2025</v>
      </c>
      <c r="N1762" s="127">
        <v>0</v>
      </c>
      <c r="O1762" s="127" cm="1">
        <f t="array" ref="O1762">IFERROR(S1762/Q1762:Q1762,0)</f>
        <v>0</v>
      </c>
      <c r="P1762" s="98"/>
      <c r="Q1762" s="81">
        <v>0</v>
      </c>
      <c r="R1762" s="98"/>
      <c r="S1762" s="82">
        <v>0</v>
      </c>
      <c r="T1762" s="98"/>
      <c r="U1762" s="81">
        <v>0</v>
      </c>
      <c r="V1762" s="98"/>
      <c r="W1762" s="82">
        <v>0</v>
      </c>
    </row>
    <row r="1763" spans="2:23" ht="103.5" x14ac:dyDescent="0.35">
      <c r="B1763" s="80">
        <v>2437</v>
      </c>
      <c r="C1763" s="91" t="s">
        <v>70</v>
      </c>
      <c r="D1763" s="8" t="str">
        <f t="shared" si="58"/>
        <v>2437Vigilancia de la salud ambiental</v>
      </c>
      <c r="E1763" s="8" t="s">
        <v>285</v>
      </c>
      <c r="F1763" s="80" t="s">
        <v>294</v>
      </c>
      <c r="G1763" s="80" t="s">
        <v>518</v>
      </c>
      <c r="H1763" s="80" t="s">
        <v>413</v>
      </c>
      <c r="I1763" s="136" t="s">
        <v>504</v>
      </c>
      <c r="J1763" s="136" t="s">
        <v>504</v>
      </c>
      <c r="K1763" s="80" t="s">
        <v>447</v>
      </c>
      <c r="L1763" s="80" t="s">
        <v>522</v>
      </c>
      <c r="M1763" s="8" t="str">
        <f t="shared" si="57"/>
        <v>2437Vigilancia de la salud ambientalSANTA FEJ. SEPTIEMBRE 2025</v>
      </c>
      <c r="N1763" s="127">
        <v>0</v>
      </c>
      <c r="O1763" s="127" cm="1">
        <f t="array" ref="O1763">IFERROR(S1763/Q1763:Q1763,0)</f>
        <v>0</v>
      </c>
      <c r="P1763" s="98"/>
      <c r="Q1763" s="81">
        <v>0</v>
      </c>
      <c r="R1763" s="98"/>
      <c r="S1763" s="82">
        <v>0</v>
      </c>
      <c r="T1763" s="98"/>
      <c r="U1763" s="81">
        <v>0</v>
      </c>
      <c r="V1763" s="98"/>
      <c r="W1763" s="82">
        <v>0</v>
      </c>
    </row>
    <row r="1764" spans="2:23" ht="103.5" x14ac:dyDescent="0.35">
      <c r="B1764" s="80">
        <v>2437</v>
      </c>
      <c r="C1764" s="91" t="s">
        <v>70</v>
      </c>
      <c r="D1764" s="8" t="str">
        <f t="shared" si="58"/>
        <v>2437Vigilancia de la salud ambiental</v>
      </c>
      <c r="E1764" s="8" t="s">
        <v>285</v>
      </c>
      <c r="F1764" s="80" t="s">
        <v>294</v>
      </c>
      <c r="G1764" s="80" t="s">
        <v>518</v>
      </c>
      <c r="H1764" s="80" t="s">
        <v>413</v>
      </c>
      <c r="I1764" s="136" t="s">
        <v>504</v>
      </c>
      <c r="J1764" s="136" t="s">
        <v>504</v>
      </c>
      <c r="K1764" s="80" t="s">
        <v>446</v>
      </c>
      <c r="L1764" s="80" t="s">
        <v>522</v>
      </c>
      <c r="M1764" s="8" t="str">
        <f t="shared" si="57"/>
        <v>2437Vigilancia de la salud ambientalSAN CRISTOBALJ. SEPTIEMBRE 2025</v>
      </c>
      <c r="N1764" s="127">
        <v>0</v>
      </c>
      <c r="O1764" s="127" cm="1">
        <f t="array" ref="O1764">IFERROR(S1764/Q1764:Q1764,0)</f>
        <v>0</v>
      </c>
      <c r="P1764" s="98"/>
      <c r="Q1764" s="81">
        <v>0</v>
      </c>
      <c r="R1764" s="98"/>
      <c r="S1764" s="82">
        <v>0</v>
      </c>
      <c r="T1764" s="98"/>
      <c r="U1764" s="81">
        <v>0</v>
      </c>
      <c r="V1764" s="98"/>
      <c r="W1764" s="82">
        <v>0</v>
      </c>
    </row>
    <row r="1765" spans="2:23" ht="103.5" x14ac:dyDescent="0.35">
      <c r="B1765" s="80">
        <v>2437</v>
      </c>
      <c r="C1765" s="91" t="s">
        <v>70</v>
      </c>
      <c r="D1765" s="8" t="str">
        <f t="shared" si="58"/>
        <v>2437Vigilancia de la salud ambiental</v>
      </c>
      <c r="E1765" s="8" t="s">
        <v>285</v>
      </c>
      <c r="F1765" s="80" t="s">
        <v>294</v>
      </c>
      <c r="G1765" s="80" t="s">
        <v>518</v>
      </c>
      <c r="H1765" s="80" t="s">
        <v>413</v>
      </c>
      <c r="I1765" s="136" t="s">
        <v>504</v>
      </c>
      <c r="J1765" s="136" t="s">
        <v>504</v>
      </c>
      <c r="K1765" s="80" t="s">
        <v>445</v>
      </c>
      <c r="L1765" s="80" t="s">
        <v>522</v>
      </c>
      <c r="M1765" s="8" t="str">
        <f t="shared" si="57"/>
        <v>2437Vigilancia de la salud ambientalRAFAEL URIBE URIBEJ. SEPTIEMBRE 2025</v>
      </c>
      <c r="N1765" s="127">
        <v>0</v>
      </c>
      <c r="O1765" s="127" cm="1">
        <f t="array" ref="O1765">IFERROR(S1765/Q1765:Q1765,0)</f>
        <v>0</v>
      </c>
      <c r="P1765" s="98"/>
      <c r="Q1765" s="81">
        <v>0</v>
      </c>
      <c r="R1765" s="98"/>
      <c r="S1765" s="82">
        <v>0</v>
      </c>
      <c r="T1765" s="98"/>
      <c r="U1765" s="81">
        <v>0</v>
      </c>
      <c r="V1765" s="98"/>
      <c r="W1765" s="82">
        <v>0</v>
      </c>
    </row>
    <row r="1766" spans="2:23" ht="138" x14ac:dyDescent="0.35">
      <c r="B1766" s="80">
        <v>2438</v>
      </c>
      <c r="C1766" s="91" t="s">
        <v>70</v>
      </c>
      <c r="D1766" s="8" t="str">
        <f t="shared" si="58"/>
        <v>2438Vigilancia de la salud ambiental</v>
      </c>
      <c r="E1766" s="8" t="s">
        <v>285</v>
      </c>
      <c r="F1766" s="80" t="s">
        <v>294</v>
      </c>
      <c r="G1766" s="80" t="s">
        <v>481</v>
      </c>
      <c r="H1766" s="80" t="s">
        <v>413</v>
      </c>
      <c r="I1766" s="136" t="s">
        <v>504</v>
      </c>
      <c r="J1766" s="136" t="s">
        <v>504</v>
      </c>
      <c r="K1766" s="80" t="s">
        <v>446</v>
      </c>
      <c r="L1766" s="80" t="s">
        <v>522</v>
      </c>
      <c r="M1766" s="8" t="str">
        <f t="shared" si="57"/>
        <v>2438Vigilancia de la salud ambientalSAN CRISTOBALJ. SEPTIEMBRE 2025</v>
      </c>
      <c r="N1766" s="127">
        <v>0</v>
      </c>
      <c r="O1766" s="127" cm="1">
        <f t="array" ref="O1766">IFERROR(S1766/Q1766:Q1766,0)</f>
        <v>0</v>
      </c>
      <c r="P1766" s="98"/>
      <c r="Q1766" s="81">
        <v>0</v>
      </c>
      <c r="R1766" s="98"/>
      <c r="S1766" s="82">
        <v>0</v>
      </c>
      <c r="T1766" s="98"/>
      <c r="U1766" s="81">
        <v>0</v>
      </c>
      <c r="V1766" s="98"/>
      <c r="W1766" s="82">
        <v>0</v>
      </c>
    </row>
    <row r="1767" spans="2:23" ht="57.5" x14ac:dyDescent="0.35">
      <c r="B1767" s="80">
        <v>2439</v>
      </c>
      <c r="C1767" s="91" t="s">
        <v>70</v>
      </c>
      <c r="D1767" s="8" t="str">
        <f t="shared" si="58"/>
        <v>2439Vigilancia de la salud ambiental</v>
      </c>
      <c r="E1767" s="8" t="s">
        <v>285</v>
      </c>
      <c r="F1767" s="80" t="s">
        <v>294</v>
      </c>
      <c r="G1767" s="80" t="s">
        <v>430</v>
      </c>
      <c r="H1767" s="80" t="s">
        <v>413</v>
      </c>
      <c r="I1767" s="136" t="s">
        <v>504</v>
      </c>
      <c r="J1767" s="136" t="s">
        <v>504</v>
      </c>
      <c r="K1767" s="80" t="s">
        <v>446</v>
      </c>
      <c r="L1767" s="80" t="s">
        <v>522</v>
      </c>
      <c r="M1767" s="8" t="str">
        <f t="shared" si="57"/>
        <v>2439Vigilancia de la salud ambientalSAN CRISTOBALJ. SEPTIEMBRE 2025</v>
      </c>
      <c r="N1767" s="127">
        <v>0</v>
      </c>
      <c r="O1767" s="127" cm="1">
        <f t="array" ref="O1767">IFERROR(S1767/Q1767:Q1767,0)</f>
        <v>0</v>
      </c>
      <c r="P1767" s="98"/>
      <c r="Q1767" s="81">
        <v>0</v>
      </c>
      <c r="R1767" s="98"/>
      <c r="S1767" s="82">
        <v>0</v>
      </c>
      <c r="T1767" s="98"/>
      <c r="U1767" s="81">
        <v>0</v>
      </c>
      <c r="V1767" s="98"/>
      <c r="W1767" s="82">
        <v>0</v>
      </c>
    </row>
    <row r="1768" spans="2:23" ht="57.5" x14ac:dyDescent="0.35">
      <c r="B1768" s="80">
        <v>2439</v>
      </c>
      <c r="C1768" s="91" t="s">
        <v>70</v>
      </c>
      <c r="D1768" s="8" t="str">
        <f t="shared" si="58"/>
        <v>2439Vigilancia de la salud ambiental</v>
      </c>
      <c r="E1768" s="8" t="s">
        <v>285</v>
      </c>
      <c r="F1768" s="80" t="s">
        <v>294</v>
      </c>
      <c r="G1768" s="80" t="s">
        <v>430</v>
      </c>
      <c r="H1768" s="80" t="s">
        <v>413</v>
      </c>
      <c r="I1768" s="136" t="s">
        <v>504</v>
      </c>
      <c r="J1768" s="136" t="s">
        <v>504</v>
      </c>
      <c r="K1768" s="80" t="s">
        <v>444</v>
      </c>
      <c r="L1768" s="80" t="s">
        <v>522</v>
      </c>
      <c r="M1768" s="8" t="str">
        <f t="shared" si="57"/>
        <v>2439Vigilancia de la salud ambientalMARTIRESJ. SEPTIEMBRE 2025</v>
      </c>
      <c r="N1768" s="127">
        <v>0</v>
      </c>
      <c r="O1768" s="127" cm="1">
        <f t="array" ref="O1768">IFERROR(S1768/Q1768:Q1768,0)</f>
        <v>0</v>
      </c>
      <c r="P1768" s="98"/>
      <c r="Q1768" s="81">
        <v>0</v>
      </c>
      <c r="R1768" s="98"/>
      <c r="S1768" s="82">
        <v>0</v>
      </c>
      <c r="T1768" s="98"/>
      <c r="U1768" s="81">
        <v>0</v>
      </c>
      <c r="V1768" s="98"/>
      <c r="W1768" s="82">
        <v>0</v>
      </c>
    </row>
    <row r="1769" spans="2:23" ht="60" x14ac:dyDescent="0.35">
      <c r="B1769" s="80">
        <v>2439</v>
      </c>
      <c r="C1769" s="91" t="s">
        <v>70</v>
      </c>
      <c r="D1769" s="8" t="str">
        <f t="shared" si="58"/>
        <v>2439Vigilancia de la salud ambiental</v>
      </c>
      <c r="E1769" s="8" t="s">
        <v>285</v>
      </c>
      <c r="F1769" s="80" t="s">
        <v>294</v>
      </c>
      <c r="G1769" s="80" t="s">
        <v>430</v>
      </c>
      <c r="H1769" s="80" t="s">
        <v>413</v>
      </c>
      <c r="I1769" s="136" t="s">
        <v>504</v>
      </c>
      <c r="J1769" s="136" t="s">
        <v>504</v>
      </c>
      <c r="K1769" s="80" t="s">
        <v>445</v>
      </c>
      <c r="L1769" s="80" t="s">
        <v>522</v>
      </c>
      <c r="M1769" s="8" t="str">
        <f t="shared" si="57"/>
        <v>2439Vigilancia de la salud ambientalRAFAEL URIBE URIBEJ. SEPTIEMBRE 2025</v>
      </c>
      <c r="N1769" s="127">
        <v>0</v>
      </c>
      <c r="O1769" s="127" cm="1">
        <f t="array" ref="O1769">IFERROR(S1769/Q1769:Q1769,0)</f>
        <v>0</v>
      </c>
      <c r="P1769" s="98"/>
      <c r="Q1769" s="81">
        <v>0</v>
      </c>
      <c r="R1769" s="98"/>
      <c r="S1769" s="82">
        <v>0</v>
      </c>
      <c r="T1769" s="98"/>
      <c r="U1769" s="81">
        <v>0</v>
      </c>
      <c r="V1769" s="98"/>
      <c r="W1769" s="82">
        <v>0</v>
      </c>
    </row>
    <row r="1770" spans="2:23" ht="115" x14ac:dyDescent="0.35">
      <c r="B1770" s="80">
        <v>2440</v>
      </c>
      <c r="C1770" s="91" t="s">
        <v>70</v>
      </c>
      <c r="D1770" s="8" t="str">
        <f t="shared" si="58"/>
        <v>2440Vigilancia de la salud ambiental</v>
      </c>
      <c r="E1770" s="8" t="s">
        <v>285</v>
      </c>
      <c r="F1770" s="80" t="s">
        <v>294</v>
      </c>
      <c r="G1770" s="80" t="s">
        <v>403</v>
      </c>
      <c r="H1770" s="80" t="s">
        <v>413</v>
      </c>
      <c r="I1770" s="136" t="s">
        <v>504</v>
      </c>
      <c r="J1770" s="136" t="s">
        <v>504</v>
      </c>
      <c r="K1770" s="80" t="s">
        <v>447</v>
      </c>
      <c r="L1770" s="80" t="s">
        <v>522</v>
      </c>
      <c r="M1770" s="8" t="str">
        <f t="shared" si="57"/>
        <v>2440Vigilancia de la salud ambientalSANTA FEJ. SEPTIEMBRE 2025</v>
      </c>
      <c r="N1770" s="127">
        <v>0</v>
      </c>
      <c r="O1770" s="127" cm="1">
        <f t="array" ref="O1770">IFERROR(S1770/Q1770:Q1770,0)</f>
        <v>0</v>
      </c>
      <c r="P1770" s="98"/>
      <c r="Q1770" s="81">
        <v>0</v>
      </c>
      <c r="R1770" s="98"/>
      <c r="S1770" s="82">
        <v>0</v>
      </c>
      <c r="T1770" s="98"/>
      <c r="U1770" s="81">
        <v>0</v>
      </c>
      <c r="V1770" s="98"/>
      <c r="W1770" s="82">
        <v>0</v>
      </c>
    </row>
    <row r="1771" spans="2:23" ht="126.5" x14ac:dyDescent="0.35">
      <c r="B1771" s="80">
        <v>2441</v>
      </c>
      <c r="C1771" s="91" t="s">
        <v>70</v>
      </c>
      <c r="D1771" s="8" t="str">
        <f t="shared" si="58"/>
        <v>2441Vigilancia de la salud ambiental</v>
      </c>
      <c r="E1771" s="8" t="s">
        <v>285</v>
      </c>
      <c r="F1771" s="80" t="s">
        <v>294</v>
      </c>
      <c r="G1771" s="80" t="s">
        <v>484</v>
      </c>
      <c r="H1771" s="80" t="s">
        <v>413</v>
      </c>
      <c r="I1771" s="136" t="s">
        <v>504</v>
      </c>
      <c r="J1771" s="136" t="s">
        <v>504</v>
      </c>
      <c r="K1771" s="80" t="s">
        <v>444</v>
      </c>
      <c r="L1771" s="80" t="s">
        <v>522</v>
      </c>
      <c r="M1771" s="8" t="str">
        <f t="shared" si="57"/>
        <v>2441Vigilancia de la salud ambientalMARTIRESJ. SEPTIEMBRE 2025</v>
      </c>
      <c r="N1771" s="127">
        <v>0</v>
      </c>
      <c r="O1771" s="127" cm="1">
        <f t="array" ref="O1771">IFERROR(S1771/Q1771:Q1771,0)</f>
        <v>0</v>
      </c>
      <c r="P1771" s="98"/>
      <c r="Q1771" s="81">
        <v>0</v>
      </c>
      <c r="R1771" s="98"/>
      <c r="S1771" s="82">
        <v>0</v>
      </c>
      <c r="T1771" s="98"/>
      <c r="U1771" s="81">
        <v>0</v>
      </c>
      <c r="V1771" s="98"/>
      <c r="W1771" s="82">
        <v>0</v>
      </c>
    </row>
    <row r="1772" spans="2:23" ht="126.5" x14ac:dyDescent="0.35">
      <c r="B1772" s="80">
        <v>2442</v>
      </c>
      <c r="C1772" s="91" t="s">
        <v>70</v>
      </c>
      <c r="D1772" s="8" t="str">
        <f t="shared" si="58"/>
        <v>2442Vigilancia de la salud ambiental</v>
      </c>
      <c r="E1772" s="8" t="s">
        <v>285</v>
      </c>
      <c r="F1772" s="80" t="s">
        <v>294</v>
      </c>
      <c r="G1772" s="80" t="s">
        <v>404</v>
      </c>
      <c r="H1772" s="80" t="s">
        <v>413</v>
      </c>
      <c r="I1772" s="136" t="s">
        <v>504</v>
      </c>
      <c r="J1772" s="136" t="s">
        <v>504</v>
      </c>
      <c r="K1772" s="80" t="s">
        <v>442</v>
      </c>
      <c r="L1772" s="80" t="s">
        <v>522</v>
      </c>
      <c r="M1772" s="8" t="str">
        <f t="shared" si="57"/>
        <v>2442Vigilancia de la salud ambientalANTONIO NARIÑOJ. SEPTIEMBRE 2025</v>
      </c>
      <c r="N1772" s="127">
        <v>0</v>
      </c>
      <c r="O1772" s="127" cm="1">
        <f t="array" ref="O1772">IFERROR(S1772/Q1772:Q1772,0)</f>
        <v>0</v>
      </c>
      <c r="P1772" s="98"/>
      <c r="Q1772" s="81">
        <v>0</v>
      </c>
      <c r="R1772" s="98"/>
      <c r="S1772" s="82">
        <v>0</v>
      </c>
      <c r="T1772" s="98"/>
      <c r="U1772" s="81">
        <v>0</v>
      </c>
      <c r="V1772" s="98"/>
      <c r="W1772" s="82">
        <v>0</v>
      </c>
    </row>
    <row r="1773" spans="2:23" ht="48" x14ac:dyDescent="0.35">
      <c r="B1773" s="80">
        <v>2443</v>
      </c>
      <c r="C1773" s="91" t="s">
        <v>70</v>
      </c>
      <c r="D1773" s="8" t="str">
        <f t="shared" si="58"/>
        <v>2443Vigilancia de la salud ambiental</v>
      </c>
      <c r="E1773" s="8" t="s">
        <v>285</v>
      </c>
      <c r="F1773" s="80" t="s">
        <v>289</v>
      </c>
      <c r="G1773" s="80" t="s">
        <v>436</v>
      </c>
      <c r="H1773" s="80" t="s">
        <v>412</v>
      </c>
      <c r="I1773" s="136" t="s">
        <v>504</v>
      </c>
      <c r="J1773" s="136" t="s">
        <v>504</v>
      </c>
      <c r="K1773" s="80" t="s">
        <v>446</v>
      </c>
      <c r="L1773" s="80" t="s">
        <v>522</v>
      </c>
      <c r="M1773" s="8" t="str">
        <f t="shared" si="57"/>
        <v>2443Vigilancia de la salud ambientalSAN CRISTOBALJ. SEPTIEMBRE 2025</v>
      </c>
      <c r="N1773" s="127">
        <v>0</v>
      </c>
      <c r="O1773" s="127" cm="1">
        <f t="array" ref="O1773">IFERROR(S1773/Q1773:Q1773,0)</f>
        <v>0</v>
      </c>
      <c r="P1773" s="98"/>
      <c r="Q1773" s="81">
        <v>0</v>
      </c>
      <c r="R1773" s="98"/>
      <c r="S1773" s="82">
        <v>0</v>
      </c>
      <c r="T1773" s="98"/>
      <c r="U1773" s="81">
        <v>0</v>
      </c>
      <c r="V1773" s="98"/>
      <c r="W1773" s="82">
        <v>0</v>
      </c>
    </row>
    <row r="1774" spans="2:23" ht="126.5" x14ac:dyDescent="0.35">
      <c r="B1774" s="80">
        <v>2444</v>
      </c>
      <c r="C1774" s="91" t="s">
        <v>70</v>
      </c>
      <c r="D1774" s="8" t="str">
        <f t="shared" si="58"/>
        <v>2444Vigilancia de la salud ambiental</v>
      </c>
      <c r="E1774" s="8" t="s">
        <v>285</v>
      </c>
      <c r="F1774" s="80" t="s">
        <v>468</v>
      </c>
      <c r="G1774" s="80" t="s">
        <v>499</v>
      </c>
      <c r="H1774" s="80" t="s">
        <v>413</v>
      </c>
      <c r="I1774" s="136" t="s">
        <v>504</v>
      </c>
      <c r="J1774" s="136" t="s">
        <v>504</v>
      </c>
      <c r="K1774" s="80" t="s">
        <v>446</v>
      </c>
      <c r="L1774" s="80" t="s">
        <v>522</v>
      </c>
      <c r="M1774" s="8" t="str">
        <f t="shared" si="57"/>
        <v>2444Vigilancia de la salud ambientalSAN CRISTOBALJ. SEPTIEMBRE 2025</v>
      </c>
      <c r="N1774" s="127">
        <v>0</v>
      </c>
      <c r="O1774" s="127" cm="1">
        <f t="array" ref="O1774">IFERROR(S1774/Q1774:Q1774,0)</f>
        <v>0</v>
      </c>
      <c r="P1774" s="98"/>
      <c r="Q1774" s="81">
        <v>0</v>
      </c>
      <c r="R1774" s="98"/>
      <c r="S1774" s="82">
        <v>0</v>
      </c>
      <c r="T1774" s="98"/>
      <c r="U1774" s="81">
        <v>0</v>
      </c>
      <c r="V1774" s="98"/>
      <c r="W1774" s="82">
        <v>0</v>
      </c>
    </row>
    <row r="1775" spans="2:23" ht="103.5" x14ac:dyDescent="0.35">
      <c r="B1775" s="80">
        <v>2445</v>
      </c>
      <c r="C1775" s="91" t="s">
        <v>70</v>
      </c>
      <c r="D1775" s="8" t="str">
        <f t="shared" si="58"/>
        <v>2445Vigilancia de la salud ambiental</v>
      </c>
      <c r="E1775" s="8" t="s">
        <v>285</v>
      </c>
      <c r="F1775" s="80" t="s">
        <v>468</v>
      </c>
      <c r="G1775" s="80" t="s">
        <v>501</v>
      </c>
      <c r="H1775" s="80" t="s">
        <v>413</v>
      </c>
      <c r="I1775" s="136" t="s">
        <v>504</v>
      </c>
      <c r="J1775" s="136" t="s">
        <v>504</v>
      </c>
      <c r="K1775" s="80" t="s">
        <v>446</v>
      </c>
      <c r="L1775" s="80" t="s">
        <v>522</v>
      </c>
      <c r="M1775" s="8" t="str">
        <f t="shared" si="57"/>
        <v>2445Vigilancia de la salud ambientalSAN CRISTOBALJ. SEPTIEMBRE 2025</v>
      </c>
      <c r="N1775" s="127">
        <v>0</v>
      </c>
      <c r="O1775" s="127" cm="1">
        <f t="array" ref="O1775">IFERROR(S1775/Q1775:Q1775,0)</f>
        <v>0</v>
      </c>
      <c r="P1775" s="98"/>
      <c r="Q1775" s="81">
        <v>0</v>
      </c>
      <c r="R1775" s="98"/>
      <c r="S1775" s="82">
        <v>0</v>
      </c>
      <c r="T1775" s="98"/>
      <c r="U1775" s="81">
        <v>0</v>
      </c>
      <c r="V1775" s="98"/>
      <c r="W1775" s="82">
        <v>0</v>
      </c>
    </row>
    <row r="1776" spans="2:23" ht="60" x14ac:dyDescent="0.35">
      <c r="B1776" s="80">
        <v>2446</v>
      </c>
      <c r="C1776" s="91" t="s">
        <v>70</v>
      </c>
      <c r="D1776" s="8" t="str">
        <f t="shared" si="58"/>
        <v>2446Vigilancia de la salud ambiental</v>
      </c>
      <c r="E1776" s="8" t="s">
        <v>285</v>
      </c>
      <c r="F1776" s="80" t="s">
        <v>292</v>
      </c>
      <c r="G1776" s="80" t="s">
        <v>483</v>
      </c>
      <c r="H1776" s="80" t="s">
        <v>407</v>
      </c>
      <c r="I1776" s="136" t="s">
        <v>504</v>
      </c>
      <c r="J1776" s="136" t="s">
        <v>504</v>
      </c>
      <c r="K1776" s="80" t="s">
        <v>442</v>
      </c>
      <c r="L1776" s="80" t="s">
        <v>522</v>
      </c>
      <c r="M1776" s="8" t="str">
        <f t="shared" si="57"/>
        <v>2446Vigilancia de la salud ambientalANTONIO NARIÑOJ. SEPTIEMBRE 2025</v>
      </c>
      <c r="N1776" s="127">
        <v>0</v>
      </c>
      <c r="O1776" s="127" cm="1">
        <f t="array" ref="O1776">IFERROR(S1776/Q1776:Q1776,0)</f>
        <v>0</v>
      </c>
      <c r="P1776" s="98"/>
      <c r="Q1776" s="81">
        <v>0</v>
      </c>
      <c r="R1776" s="98"/>
      <c r="S1776" s="82">
        <v>0</v>
      </c>
      <c r="T1776" s="98"/>
      <c r="U1776" s="81">
        <v>0</v>
      </c>
      <c r="V1776" s="98"/>
      <c r="W1776" s="82">
        <v>0</v>
      </c>
    </row>
    <row r="1777" spans="2:23" ht="60" x14ac:dyDescent="0.35">
      <c r="B1777" s="80">
        <v>2447</v>
      </c>
      <c r="C1777" s="91" t="s">
        <v>70</v>
      </c>
      <c r="D1777" s="8" t="str">
        <f t="shared" si="58"/>
        <v>2447Vigilancia de la salud ambiental</v>
      </c>
      <c r="E1777" s="8" t="s">
        <v>285</v>
      </c>
      <c r="F1777" s="80" t="s">
        <v>292</v>
      </c>
      <c r="G1777" s="80" t="s">
        <v>483</v>
      </c>
      <c r="H1777" s="80" t="s">
        <v>407</v>
      </c>
      <c r="I1777" s="136" t="s">
        <v>504</v>
      </c>
      <c r="J1777" s="136" t="s">
        <v>504</v>
      </c>
      <c r="K1777" s="80" t="s">
        <v>442</v>
      </c>
      <c r="L1777" s="80" t="s">
        <v>522</v>
      </c>
      <c r="M1777" s="8" t="str">
        <f t="shared" si="57"/>
        <v>2447Vigilancia de la salud ambientalANTONIO NARIÑOJ. SEPTIEMBRE 2025</v>
      </c>
      <c r="N1777" s="127">
        <v>0</v>
      </c>
      <c r="O1777" s="127" cm="1">
        <f t="array" ref="O1777">IFERROR(S1777/Q1777:Q1777,0)</f>
        <v>0</v>
      </c>
      <c r="P1777" s="98"/>
      <c r="Q1777" s="81">
        <v>0</v>
      </c>
      <c r="R1777" s="98"/>
      <c r="S1777" s="82">
        <v>0</v>
      </c>
      <c r="T1777" s="98"/>
      <c r="U1777" s="81">
        <v>0</v>
      </c>
      <c r="V1777" s="98"/>
      <c r="W1777" s="82">
        <v>0</v>
      </c>
    </row>
    <row r="1778" spans="2:23" ht="48" x14ac:dyDescent="0.35">
      <c r="B1778" s="80">
        <v>2493</v>
      </c>
      <c r="C1778" s="91" t="s">
        <v>70</v>
      </c>
      <c r="D1778" s="8" t="str">
        <f t="shared" si="58"/>
        <v>2493Vigilancia de la salud ambiental</v>
      </c>
      <c r="E1778" s="8" t="s">
        <v>285</v>
      </c>
      <c r="F1778" s="80" t="s">
        <v>292</v>
      </c>
      <c r="G1778" s="80" t="s">
        <v>524</v>
      </c>
      <c r="H1778" s="80" t="s">
        <v>411</v>
      </c>
      <c r="I1778" s="136" t="s">
        <v>504</v>
      </c>
      <c r="J1778" s="136" t="s">
        <v>504</v>
      </c>
      <c r="K1778" s="80" t="s">
        <v>446</v>
      </c>
      <c r="L1778" s="80" t="s">
        <v>522</v>
      </c>
      <c r="M1778" s="8" t="str">
        <f t="shared" si="57"/>
        <v>2493Vigilancia de la salud ambientalSAN CRISTOBALJ. SEPTIEMBRE 2025</v>
      </c>
      <c r="N1778" s="127">
        <v>0</v>
      </c>
      <c r="O1778" s="127" cm="1">
        <f t="array" ref="O1778">IFERROR(S1778/Q1778:Q1778,0)</f>
        <v>11000000</v>
      </c>
      <c r="P1778" s="98"/>
      <c r="Q1778" s="81">
        <v>1</v>
      </c>
      <c r="R1778" s="98"/>
      <c r="S1778" s="82">
        <v>11000000</v>
      </c>
      <c r="T1778" s="98"/>
      <c r="U1778" s="81">
        <v>0</v>
      </c>
      <c r="V1778" s="98"/>
      <c r="W1778" s="82">
        <v>0</v>
      </c>
    </row>
    <row r="1779" spans="2:23" x14ac:dyDescent="0.35">
      <c r="B1779" s="80"/>
      <c r="C1779" s="74"/>
      <c r="D1779" s="8" t="str">
        <f t="shared" si="58"/>
        <v/>
      </c>
      <c r="E1779" s="8"/>
      <c r="F1779" s="80"/>
      <c r="G1779" s="80"/>
      <c r="H1779" s="80"/>
      <c r="I1779" s="8"/>
      <c r="J1779" s="8"/>
      <c r="K1779" s="80"/>
      <c r="L1779" s="80"/>
      <c r="M1779" s="8" t="str">
        <f t="shared" si="57"/>
        <v/>
      </c>
      <c r="N1779" s="127">
        <v>0</v>
      </c>
      <c r="O1779" s="127" cm="1">
        <f t="array" ref="O1779">IFERROR(S1779/Q1779:Q1779,0)</f>
        <v>0</v>
      </c>
      <c r="P1779" s="98"/>
      <c r="Q1779" s="81"/>
      <c r="R1779" s="98"/>
      <c r="S1779" s="82"/>
      <c r="T1779" s="98"/>
      <c r="U1779" s="81"/>
      <c r="V1779" s="98"/>
      <c r="W1779" s="82"/>
    </row>
    <row r="1780" spans="2:23" x14ac:dyDescent="0.35">
      <c r="B1780" s="80"/>
      <c r="C1780" s="74"/>
      <c r="D1780" s="8" t="str">
        <f t="shared" si="58"/>
        <v/>
      </c>
      <c r="E1780" s="8"/>
      <c r="F1780" s="80"/>
      <c r="G1780" s="80"/>
      <c r="H1780" s="80"/>
      <c r="I1780" s="8"/>
      <c r="J1780" s="8"/>
      <c r="K1780" s="80"/>
      <c r="L1780" s="80"/>
      <c r="M1780" s="8" t="str">
        <f t="shared" si="57"/>
        <v/>
      </c>
      <c r="N1780" s="127">
        <v>0</v>
      </c>
      <c r="O1780" s="127" cm="1">
        <f t="array" ref="O1780">IFERROR(S1780/Q1780:Q1780,0)</f>
        <v>0</v>
      </c>
      <c r="P1780" s="98"/>
      <c r="Q1780" s="81"/>
      <c r="R1780" s="98"/>
      <c r="S1780" s="82"/>
      <c r="T1780" s="98"/>
      <c r="U1780" s="81"/>
      <c r="V1780" s="98"/>
      <c r="W1780" s="82"/>
    </row>
    <row r="1781" spans="2:23" x14ac:dyDescent="0.35">
      <c r="B1781" s="80"/>
      <c r="C1781" s="74"/>
      <c r="D1781" s="8" t="str">
        <f t="shared" si="58"/>
        <v/>
      </c>
      <c r="E1781" s="8"/>
      <c r="F1781" s="80"/>
      <c r="G1781" s="80"/>
      <c r="H1781" s="80"/>
      <c r="I1781" s="8"/>
      <c r="J1781" s="8"/>
      <c r="K1781" s="80"/>
      <c r="L1781" s="80"/>
      <c r="M1781" s="8" t="str">
        <f t="shared" si="57"/>
        <v/>
      </c>
      <c r="N1781" s="127">
        <v>0</v>
      </c>
      <c r="O1781" s="127" cm="1">
        <f t="array" ref="O1781">IFERROR(S1781/Q1781:Q1781,0)</f>
        <v>0</v>
      </c>
      <c r="P1781" s="98"/>
      <c r="Q1781" s="81"/>
      <c r="R1781" s="98"/>
      <c r="S1781" s="82"/>
      <c r="T1781" s="98"/>
      <c r="U1781" s="81"/>
      <c r="V1781" s="98"/>
      <c r="W1781" s="82"/>
    </row>
    <row r="1782" spans="2:23" x14ac:dyDescent="0.35">
      <c r="B1782" s="80"/>
      <c r="C1782" s="74"/>
      <c r="D1782" s="8" t="str">
        <f t="shared" si="58"/>
        <v/>
      </c>
      <c r="E1782" s="8"/>
      <c r="F1782" s="80"/>
      <c r="G1782" s="80"/>
      <c r="H1782" s="80"/>
      <c r="I1782" s="8"/>
      <c r="J1782" s="8"/>
      <c r="K1782" s="80"/>
      <c r="L1782" s="80"/>
      <c r="M1782" s="8" t="str">
        <f t="shared" si="57"/>
        <v/>
      </c>
      <c r="N1782" s="127">
        <v>0</v>
      </c>
      <c r="O1782" s="127" cm="1">
        <f t="array" ref="O1782">IFERROR(S1782/Q1782:Q1782,0)</f>
        <v>0</v>
      </c>
      <c r="P1782" s="98"/>
      <c r="Q1782" s="81"/>
      <c r="R1782" s="98"/>
      <c r="S1782" s="82"/>
      <c r="T1782" s="98"/>
      <c r="U1782" s="81"/>
      <c r="V1782" s="98"/>
      <c r="W1782" s="82"/>
    </row>
    <row r="1783" spans="2:23" x14ac:dyDescent="0.35">
      <c r="B1783" s="80"/>
      <c r="C1783" s="74"/>
      <c r="D1783" s="8" t="str">
        <f t="shared" si="58"/>
        <v/>
      </c>
      <c r="E1783" s="8"/>
      <c r="F1783" s="80"/>
      <c r="G1783" s="80"/>
      <c r="H1783" s="80"/>
      <c r="I1783" s="8"/>
      <c r="J1783" s="8"/>
      <c r="K1783" s="80"/>
      <c r="L1783" s="80"/>
      <c r="M1783" s="8" t="str">
        <f t="shared" si="57"/>
        <v/>
      </c>
      <c r="N1783" s="127">
        <v>0</v>
      </c>
      <c r="O1783" s="127" cm="1">
        <f t="array" ref="O1783">IFERROR(S1783/Q1783:Q1783,0)</f>
        <v>0</v>
      </c>
      <c r="P1783" s="98"/>
      <c r="Q1783" s="81"/>
      <c r="R1783" s="98"/>
      <c r="S1783" s="82"/>
      <c r="T1783" s="98"/>
      <c r="U1783" s="81"/>
      <c r="V1783" s="98"/>
      <c r="W1783" s="82"/>
    </row>
    <row r="1784" spans="2:23" x14ac:dyDescent="0.35">
      <c r="B1784" s="80"/>
      <c r="C1784" s="74"/>
      <c r="D1784" s="8" t="str">
        <f t="shared" si="58"/>
        <v/>
      </c>
      <c r="E1784" s="8"/>
      <c r="F1784" s="80"/>
      <c r="G1784" s="80"/>
      <c r="H1784" s="80"/>
      <c r="I1784" s="8"/>
      <c r="J1784" s="8"/>
      <c r="K1784" s="80"/>
      <c r="L1784" s="80"/>
      <c r="M1784" s="8" t="str">
        <f t="shared" si="57"/>
        <v/>
      </c>
      <c r="N1784" s="127">
        <v>0</v>
      </c>
      <c r="O1784" s="127" cm="1">
        <f t="array" ref="O1784">IFERROR(S1784/Q1784:Q1784,0)</f>
        <v>0</v>
      </c>
      <c r="P1784" s="98"/>
      <c r="Q1784" s="81"/>
      <c r="R1784" s="98"/>
      <c r="S1784" s="82"/>
      <c r="T1784" s="98"/>
      <c r="U1784" s="81"/>
      <c r="V1784" s="98"/>
      <c r="W1784" s="82"/>
    </row>
    <row r="1785" spans="2:23" x14ac:dyDescent="0.35">
      <c r="B1785" s="80"/>
      <c r="C1785" s="74"/>
      <c r="D1785" s="8" t="str">
        <f t="shared" si="58"/>
        <v/>
      </c>
      <c r="E1785" s="8"/>
      <c r="F1785" s="80"/>
      <c r="G1785" s="80"/>
      <c r="H1785" s="80"/>
      <c r="I1785" s="8"/>
      <c r="J1785" s="8"/>
      <c r="K1785" s="80"/>
      <c r="L1785" s="80"/>
      <c r="M1785" s="8" t="str">
        <f t="shared" si="57"/>
        <v/>
      </c>
      <c r="N1785" s="127">
        <v>0</v>
      </c>
      <c r="O1785" s="127" cm="1">
        <f t="array" ref="O1785">IFERROR(S1785/Q1785:Q1785,0)</f>
        <v>0</v>
      </c>
      <c r="P1785" s="98"/>
      <c r="Q1785" s="81"/>
      <c r="R1785" s="98"/>
      <c r="S1785" s="82"/>
      <c r="T1785" s="98"/>
      <c r="U1785" s="81"/>
      <c r="V1785" s="98"/>
      <c r="W1785" s="82"/>
    </row>
    <row r="1786" spans="2:23" x14ac:dyDescent="0.35">
      <c r="B1786" s="80"/>
      <c r="C1786" s="74"/>
      <c r="D1786" s="8" t="str">
        <f t="shared" si="58"/>
        <v/>
      </c>
      <c r="E1786" s="8"/>
      <c r="F1786" s="80"/>
      <c r="G1786" s="80"/>
      <c r="H1786" s="80"/>
      <c r="I1786" s="8"/>
      <c r="J1786" s="8"/>
      <c r="K1786" s="80"/>
      <c r="L1786" s="80"/>
      <c r="M1786" s="8" t="str">
        <f t="shared" si="57"/>
        <v/>
      </c>
      <c r="N1786" s="127">
        <v>0</v>
      </c>
      <c r="O1786" s="127" cm="1">
        <f t="array" ref="O1786">IFERROR(S1786/Q1786:Q1786,0)</f>
        <v>0</v>
      </c>
      <c r="P1786" s="98"/>
      <c r="Q1786" s="81"/>
      <c r="R1786" s="98"/>
      <c r="S1786" s="82"/>
      <c r="T1786" s="98"/>
      <c r="U1786" s="81"/>
      <c r="V1786" s="98"/>
      <c r="W1786" s="82"/>
    </row>
    <row r="1787" spans="2:23" x14ac:dyDescent="0.35">
      <c r="B1787" s="80"/>
      <c r="C1787" s="74"/>
      <c r="D1787" s="8" t="str">
        <f t="shared" si="58"/>
        <v/>
      </c>
      <c r="E1787" s="8"/>
      <c r="F1787" s="80"/>
      <c r="G1787" s="80"/>
      <c r="H1787" s="80"/>
      <c r="I1787" s="8"/>
      <c r="J1787" s="8"/>
      <c r="K1787" s="80"/>
      <c r="L1787" s="80"/>
      <c r="M1787" s="8" t="str">
        <f t="shared" si="57"/>
        <v/>
      </c>
      <c r="N1787" s="127">
        <v>0</v>
      </c>
      <c r="O1787" s="127" cm="1">
        <f t="array" ref="O1787">IFERROR(S1787/Q1787:Q1787,0)</f>
        <v>0</v>
      </c>
      <c r="P1787" s="98"/>
      <c r="Q1787" s="81"/>
      <c r="R1787" s="98"/>
      <c r="S1787" s="82"/>
      <c r="T1787" s="98"/>
      <c r="U1787" s="81"/>
      <c r="V1787" s="98"/>
      <c r="W1787" s="82"/>
    </row>
    <row r="1788" spans="2:23" x14ac:dyDescent="0.35">
      <c r="B1788" s="80"/>
      <c r="C1788" s="74"/>
      <c r="D1788" s="8" t="str">
        <f t="shared" si="58"/>
        <v/>
      </c>
      <c r="E1788" s="8"/>
      <c r="F1788" s="80"/>
      <c r="G1788" s="80"/>
      <c r="H1788" s="80"/>
      <c r="I1788" s="8"/>
      <c r="J1788" s="8"/>
      <c r="K1788" s="80"/>
      <c r="L1788" s="80"/>
      <c r="M1788" s="8" t="str">
        <f t="shared" si="57"/>
        <v/>
      </c>
      <c r="N1788" s="127">
        <v>0</v>
      </c>
      <c r="O1788" s="127" cm="1">
        <f t="array" ref="O1788">IFERROR(S1788/Q1788:Q1788,0)</f>
        <v>0</v>
      </c>
      <c r="P1788" s="98"/>
      <c r="Q1788" s="81"/>
      <c r="R1788" s="98"/>
      <c r="S1788" s="82"/>
      <c r="T1788" s="98"/>
      <c r="U1788" s="81"/>
      <c r="V1788" s="98"/>
      <c r="W1788" s="82"/>
    </row>
    <row r="1789" spans="2:23" x14ac:dyDescent="0.35">
      <c r="B1789" s="80"/>
      <c r="C1789" s="74"/>
      <c r="D1789" s="8" t="str">
        <f t="shared" si="58"/>
        <v/>
      </c>
      <c r="E1789" s="8"/>
      <c r="F1789" s="80"/>
      <c r="G1789" s="80"/>
      <c r="H1789" s="80"/>
      <c r="I1789" s="8"/>
      <c r="J1789" s="8"/>
      <c r="K1789" s="80"/>
      <c r="L1789" s="80"/>
      <c r="M1789" s="8" t="str">
        <f t="shared" si="57"/>
        <v/>
      </c>
      <c r="N1789" s="127">
        <v>0</v>
      </c>
      <c r="O1789" s="127" cm="1">
        <f t="array" ref="O1789">IFERROR(S1789/Q1789:Q1789,0)</f>
        <v>0</v>
      </c>
      <c r="P1789" s="98"/>
      <c r="Q1789" s="81"/>
      <c r="R1789" s="98"/>
      <c r="S1789" s="82"/>
      <c r="T1789" s="98"/>
      <c r="U1789" s="81"/>
      <c r="V1789" s="98"/>
      <c r="W1789" s="82"/>
    </row>
    <row r="1790" spans="2:23" x14ac:dyDescent="0.35">
      <c r="B1790" s="80"/>
      <c r="C1790" s="74"/>
      <c r="D1790" s="8" t="str">
        <f t="shared" si="58"/>
        <v/>
      </c>
      <c r="E1790" s="8"/>
      <c r="F1790" s="80"/>
      <c r="G1790" s="80"/>
      <c r="H1790" s="80"/>
      <c r="I1790" s="8"/>
      <c r="J1790" s="8"/>
      <c r="K1790" s="80"/>
      <c r="L1790" s="80"/>
      <c r="M1790" s="8" t="str">
        <f t="shared" si="57"/>
        <v/>
      </c>
      <c r="N1790" s="127">
        <v>0</v>
      </c>
      <c r="O1790" s="127" cm="1">
        <f t="array" ref="O1790">IFERROR(S1790/Q1790:Q1790,0)</f>
        <v>0</v>
      </c>
      <c r="P1790" s="98"/>
      <c r="Q1790" s="81"/>
      <c r="R1790" s="98"/>
      <c r="S1790" s="82"/>
      <c r="T1790" s="98"/>
      <c r="U1790" s="81"/>
      <c r="V1790" s="98"/>
      <c r="W1790" s="82"/>
    </row>
    <row r="1791" spans="2:23" x14ac:dyDescent="0.35">
      <c r="B1791" s="80"/>
      <c r="C1791" s="74"/>
      <c r="D1791" s="8" t="str">
        <f t="shared" si="58"/>
        <v/>
      </c>
      <c r="E1791" s="8"/>
      <c r="F1791" s="80"/>
      <c r="G1791" s="80"/>
      <c r="H1791" s="80"/>
      <c r="I1791" s="8"/>
      <c r="J1791" s="8"/>
      <c r="K1791" s="80"/>
      <c r="L1791" s="80"/>
      <c r="M1791" s="8" t="str">
        <f t="shared" si="57"/>
        <v/>
      </c>
      <c r="N1791" s="127">
        <v>0</v>
      </c>
      <c r="O1791" s="127" cm="1">
        <f t="array" ref="O1791">IFERROR(S1791/Q1791:Q1791,0)</f>
        <v>0</v>
      </c>
      <c r="P1791" s="98"/>
      <c r="Q1791" s="81"/>
      <c r="R1791" s="98"/>
      <c r="S1791" s="82"/>
      <c r="T1791" s="98"/>
      <c r="U1791" s="81"/>
      <c r="V1791" s="98"/>
      <c r="W1791" s="82"/>
    </row>
    <row r="1792" spans="2:23" x14ac:dyDescent="0.35">
      <c r="B1792" s="80"/>
      <c r="C1792" s="74"/>
      <c r="D1792" s="8" t="str">
        <f t="shared" si="58"/>
        <v/>
      </c>
      <c r="E1792" s="8"/>
      <c r="F1792" s="80"/>
      <c r="G1792" s="80"/>
      <c r="H1792" s="80"/>
      <c r="I1792" s="8"/>
      <c r="J1792" s="8"/>
      <c r="K1792" s="80"/>
      <c r="L1792" s="80"/>
      <c r="M1792" s="8" t="str">
        <f t="shared" si="57"/>
        <v/>
      </c>
      <c r="N1792" s="127">
        <v>0</v>
      </c>
      <c r="O1792" s="127" cm="1">
        <f t="array" ref="O1792">IFERROR(S1792/Q1792:Q1792,0)</f>
        <v>0</v>
      </c>
      <c r="P1792" s="98"/>
      <c r="Q1792" s="81"/>
      <c r="R1792" s="98"/>
      <c r="S1792" s="82"/>
      <c r="T1792" s="98"/>
      <c r="U1792" s="81"/>
      <c r="V1792" s="98"/>
      <c r="W1792" s="82"/>
    </row>
    <row r="1793" spans="2:23" x14ac:dyDescent="0.35">
      <c r="B1793" s="80"/>
      <c r="C1793" s="74"/>
      <c r="D1793" s="8" t="str">
        <f t="shared" si="58"/>
        <v/>
      </c>
      <c r="E1793" s="8"/>
      <c r="F1793" s="80"/>
      <c r="G1793" s="80"/>
      <c r="H1793" s="80"/>
      <c r="I1793" s="8"/>
      <c r="J1793" s="8"/>
      <c r="K1793" s="80"/>
      <c r="L1793" s="80"/>
      <c r="M1793" s="8" t="str">
        <f t="shared" si="57"/>
        <v/>
      </c>
      <c r="N1793" s="127">
        <v>0</v>
      </c>
      <c r="O1793" s="127" cm="1">
        <f t="array" ref="O1793">IFERROR(S1793/Q1793:Q1793,0)</f>
        <v>0</v>
      </c>
      <c r="P1793" s="98"/>
      <c r="Q1793" s="81"/>
      <c r="R1793" s="98"/>
      <c r="S1793" s="82"/>
      <c r="T1793" s="98"/>
      <c r="U1793" s="81"/>
      <c r="V1793" s="98"/>
      <c r="W1793" s="82"/>
    </row>
    <row r="1794" spans="2:23" x14ac:dyDescent="0.35">
      <c r="B1794" s="80"/>
      <c r="C1794" s="74"/>
      <c r="D1794" s="8" t="str">
        <f t="shared" si="58"/>
        <v/>
      </c>
      <c r="E1794" s="8"/>
      <c r="F1794" s="80"/>
      <c r="G1794" s="80"/>
      <c r="H1794" s="80"/>
      <c r="I1794" s="8"/>
      <c r="J1794" s="8"/>
      <c r="K1794" s="80"/>
      <c r="L1794" s="80"/>
      <c r="M1794" s="8" t="str">
        <f t="shared" si="57"/>
        <v/>
      </c>
      <c r="N1794" s="127">
        <v>0</v>
      </c>
      <c r="O1794" s="127" cm="1">
        <f t="array" ref="O1794">IFERROR(S1794/Q1794:Q1794,0)</f>
        <v>0</v>
      </c>
      <c r="P1794" s="98"/>
      <c r="Q1794" s="81"/>
      <c r="R1794" s="98"/>
      <c r="S1794" s="82"/>
      <c r="T1794" s="98"/>
      <c r="U1794" s="81"/>
      <c r="V1794" s="98"/>
      <c r="W1794" s="82"/>
    </row>
    <row r="1795" spans="2:23" x14ac:dyDescent="0.35">
      <c r="B1795" s="80"/>
      <c r="C1795" s="74"/>
      <c r="D1795" s="8" t="str">
        <f t="shared" si="58"/>
        <v/>
      </c>
      <c r="E1795" s="8"/>
      <c r="F1795" s="80"/>
      <c r="G1795" s="80"/>
      <c r="H1795" s="80"/>
      <c r="I1795" s="8"/>
      <c r="J1795" s="8"/>
      <c r="K1795" s="80"/>
      <c r="L1795" s="80"/>
      <c r="M1795" s="8" t="str">
        <f t="shared" ref="M1795:M1858" si="59">+D1795&amp;K1795&amp;L1795</f>
        <v/>
      </c>
      <c r="N1795" s="127">
        <v>0</v>
      </c>
      <c r="O1795" s="127" cm="1">
        <f t="array" ref="O1795">IFERROR(S1795/Q1795:Q1795,0)</f>
        <v>0</v>
      </c>
      <c r="P1795" s="98"/>
      <c r="Q1795" s="81"/>
      <c r="R1795" s="98"/>
      <c r="S1795" s="82"/>
      <c r="T1795" s="98"/>
      <c r="U1795" s="81"/>
      <c r="V1795" s="98"/>
      <c r="W1795" s="82"/>
    </row>
    <row r="1796" spans="2:23" x14ac:dyDescent="0.35">
      <c r="B1796" s="80"/>
      <c r="C1796" s="74"/>
      <c r="D1796" s="8" t="str">
        <f t="shared" ref="D1796:D1859" si="60">+B1796&amp;C1796</f>
        <v/>
      </c>
      <c r="E1796" s="8"/>
      <c r="F1796" s="80"/>
      <c r="G1796" s="80"/>
      <c r="H1796" s="80"/>
      <c r="I1796" s="8"/>
      <c r="J1796" s="8"/>
      <c r="K1796" s="80"/>
      <c r="L1796" s="80"/>
      <c r="M1796" s="8" t="str">
        <f t="shared" si="59"/>
        <v/>
      </c>
      <c r="N1796" s="127">
        <v>0</v>
      </c>
      <c r="O1796" s="127" cm="1">
        <f t="array" ref="O1796">IFERROR(S1796/Q1796:Q1796,0)</f>
        <v>0</v>
      </c>
      <c r="P1796" s="98"/>
      <c r="Q1796" s="81"/>
      <c r="R1796" s="98"/>
      <c r="S1796" s="82"/>
      <c r="T1796" s="98"/>
      <c r="U1796" s="81"/>
      <c r="V1796" s="98"/>
      <c r="W1796" s="82"/>
    </row>
    <row r="1797" spans="2:23" x14ac:dyDescent="0.35">
      <c r="B1797" s="80"/>
      <c r="C1797" s="74"/>
      <c r="D1797" s="8" t="str">
        <f t="shared" si="60"/>
        <v/>
      </c>
      <c r="E1797" s="8"/>
      <c r="F1797" s="80"/>
      <c r="G1797" s="80"/>
      <c r="H1797" s="80"/>
      <c r="I1797" s="8"/>
      <c r="J1797" s="8"/>
      <c r="K1797" s="80"/>
      <c r="L1797" s="80"/>
      <c r="M1797" s="8" t="str">
        <f t="shared" si="59"/>
        <v/>
      </c>
      <c r="N1797" s="127">
        <v>0</v>
      </c>
      <c r="O1797" s="127" cm="1">
        <f t="array" ref="O1797">IFERROR(S1797/Q1797:Q1797,0)</f>
        <v>0</v>
      </c>
      <c r="P1797" s="98"/>
      <c r="Q1797" s="81"/>
      <c r="R1797" s="98"/>
      <c r="S1797" s="82"/>
      <c r="T1797" s="98"/>
      <c r="U1797" s="81"/>
      <c r="V1797" s="98"/>
      <c r="W1797" s="82"/>
    </row>
    <row r="1798" spans="2:23" x14ac:dyDescent="0.35">
      <c r="B1798" s="80"/>
      <c r="C1798" s="74"/>
      <c r="D1798" s="8" t="str">
        <f t="shared" si="60"/>
        <v/>
      </c>
      <c r="E1798" s="8"/>
      <c r="F1798" s="80"/>
      <c r="G1798" s="80"/>
      <c r="H1798" s="80"/>
      <c r="I1798" s="8"/>
      <c r="J1798" s="8"/>
      <c r="K1798" s="80"/>
      <c r="L1798" s="80"/>
      <c r="M1798" s="8" t="str">
        <f t="shared" si="59"/>
        <v/>
      </c>
      <c r="N1798" s="127">
        <v>0</v>
      </c>
      <c r="O1798" s="127" cm="1">
        <f t="array" ref="O1798">IFERROR(S1798/Q1798:Q1798,0)</f>
        <v>0</v>
      </c>
      <c r="P1798" s="98"/>
      <c r="Q1798" s="81"/>
      <c r="R1798" s="98"/>
      <c r="S1798" s="82"/>
      <c r="T1798" s="98"/>
      <c r="U1798" s="81"/>
      <c r="V1798" s="98"/>
      <c r="W1798" s="82"/>
    </row>
    <row r="1799" spans="2:23" x14ac:dyDescent="0.35">
      <c r="B1799" s="80"/>
      <c r="C1799" s="74"/>
      <c r="D1799" s="8" t="str">
        <f t="shared" si="60"/>
        <v/>
      </c>
      <c r="E1799" s="8"/>
      <c r="F1799" s="80"/>
      <c r="G1799" s="80"/>
      <c r="H1799" s="80"/>
      <c r="I1799" s="8"/>
      <c r="J1799" s="8"/>
      <c r="K1799" s="80"/>
      <c r="L1799" s="80"/>
      <c r="M1799" s="8" t="str">
        <f t="shared" si="59"/>
        <v/>
      </c>
      <c r="N1799" s="127">
        <v>0</v>
      </c>
      <c r="O1799" s="127" cm="1">
        <f t="array" ref="O1799">IFERROR(S1799/Q1799:Q1799,0)</f>
        <v>0</v>
      </c>
      <c r="P1799" s="98"/>
      <c r="Q1799" s="81"/>
      <c r="R1799" s="98"/>
      <c r="S1799" s="82"/>
      <c r="T1799" s="98"/>
      <c r="U1799" s="81"/>
      <c r="V1799" s="98"/>
      <c r="W1799" s="82"/>
    </row>
    <row r="1800" spans="2:23" x14ac:dyDescent="0.35">
      <c r="B1800" s="80"/>
      <c r="C1800" s="74"/>
      <c r="D1800" s="8" t="str">
        <f t="shared" si="60"/>
        <v/>
      </c>
      <c r="E1800" s="8"/>
      <c r="F1800" s="80"/>
      <c r="G1800" s="80"/>
      <c r="H1800" s="80"/>
      <c r="I1800" s="8"/>
      <c r="J1800" s="8"/>
      <c r="K1800" s="80"/>
      <c r="L1800" s="80"/>
      <c r="M1800" s="8" t="str">
        <f t="shared" si="59"/>
        <v/>
      </c>
      <c r="N1800" s="127">
        <v>0</v>
      </c>
      <c r="O1800" s="127" cm="1">
        <f t="array" ref="O1800">IFERROR(S1800/Q1800:Q1800,0)</f>
        <v>0</v>
      </c>
      <c r="P1800" s="98"/>
      <c r="Q1800" s="81"/>
      <c r="R1800" s="98"/>
      <c r="S1800" s="82"/>
      <c r="T1800" s="98"/>
      <c r="U1800" s="81"/>
      <c r="V1800" s="98"/>
      <c r="W1800" s="82"/>
    </row>
    <row r="1801" spans="2:23" x14ac:dyDescent="0.35">
      <c r="B1801" s="80"/>
      <c r="C1801" s="74"/>
      <c r="D1801" s="8" t="str">
        <f t="shared" si="60"/>
        <v/>
      </c>
      <c r="E1801" s="8"/>
      <c r="F1801" s="80"/>
      <c r="G1801" s="80"/>
      <c r="H1801" s="80"/>
      <c r="I1801" s="8"/>
      <c r="J1801" s="8"/>
      <c r="K1801" s="80"/>
      <c r="L1801" s="80"/>
      <c r="M1801" s="8" t="str">
        <f t="shared" si="59"/>
        <v/>
      </c>
      <c r="N1801" s="127">
        <v>0</v>
      </c>
      <c r="O1801" s="127" cm="1">
        <f t="array" ref="O1801">IFERROR(S1801/Q1801:Q1801,0)</f>
        <v>0</v>
      </c>
      <c r="P1801" s="98"/>
      <c r="Q1801" s="81"/>
      <c r="R1801" s="98"/>
      <c r="S1801" s="82"/>
      <c r="T1801" s="98"/>
      <c r="U1801" s="81"/>
      <c r="V1801" s="98"/>
      <c r="W1801" s="82"/>
    </row>
    <row r="1802" spans="2:23" x14ac:dyDescent="0.35">
      <c r="B1802" s="80"/>
      <c r="C1802" s="74"/>
      <c r="D1802" s="8" t="str">
        <f t="shared" si="60"/>
        <v/>
      </c>
      <c r="E1802" s="8"/>
      <c r="F1802" s="80"/>
      <c r="G1802" s="80"/>
      <c r="H1802" s="80"/>
      <c r="I1802" s="8"/>
      <c r="J1802" s="8"/>
      <c r="K1802" s="80"/>
      <c r="L1802" s="80"/>
      <c r="M1802" s="8" t="str">
        <f t="shared" si="59"/>
        <v/>
      </c>
      <c r="N1802" s="127">
        <v>0</v>
      </c>
      <c r="O1802" s="127" cm="1">
        <f t="array" ref="O1802">IFERROR(S1802/Q1802:Q1802,0)</f>
        <v>0</v>
      </c>
      <c r="P1802" s="98"/>
      <c r="Q1802" s="81"/>
      <c r="R1802" s="98"/>
      <c r="S1802" s="82"/>
      <c r="T1802" s="98"/>
      <c r="U1802" s="81"/>
      <c r="V1802" s="98"/>
      <c r="W1802" s="82"/>
    </row>
    <row r="1803" spans="2:23" x14ac:dyDescent="0.35">
      <c r="B1803" s="80"/>
      <c r="C1803" s="74"/>
      <c r="D1803" s="8" t="str">
        <f t="shared" si="60"/>
        <v/>
      </c>
      <c r="E1803" s="8"/>
      <c r="F1803" s="80"/>
      <c r="G1803" s="80"/>
      <c r="H1803" s="80"/>
      <c r="I1803" s="8"/>
      <c r="J1803" s="8"/>
      <c r="K1803" s="80"/>
      <c r="L1803" s="80"/>
      <c r="M1803" s="8" t="str">
        <f t="shared" si="59"/>
        <v/>
      </c>
      <c r="N1803" s="127">
        <v>0</v>
      </c>
      <c r="O1803" s="127" cm="1">
        <f t="array" ref="O1803">IFERROR(S1803/Q1803:Q1803,0)</f>
        <v>0</v>
      </c>
      <c r="P1803" s="98"/>
      <c r="Q1803" s="81"/>
      <c r="R1803" s="98"/>
      <c r="S1803" s="82"/>
      <c r="T1803" s="98"/>
      <c r="U1803" s="81"/>
      <c r="V1803" s="98"/>
      <c r="W1803" s="82"/>
    </row>
    <row r="1804" spans="2:23" x14ac:dyDescent="0.35">
      <c r="B1804" s="80"/>
      <c r="C1804" s="74"/>
      <c r="D1804" s="8" t="str">
        <f t="shared" si="60"/>
        <v/>
      </c>
      <c r="E1804" s="8"/>
      <c r="F1804" s="80"/>
      <c r="G1804" s="80"/>
      <c r="H1804" s="80"/>
      <c r="I1804" s="8"/>
      <c r="J1804" s="8"/>
      <c r="K1804" s="80"/>
      <c r="L1804" s="80"/>
      <c r="M1804" s="8" t="str">
        <f t="shared" si="59"/>
        <v/>
      </c>
      <c r="N1804" s="127">
        <v>0</v>
      </c>
      <c r="O1804" s="127" cm="1">
        <f t="array" ref="O1804">IFERROR(S1804/Q1804:Q1804,0)</f>
        <v>0</v>
      </c>
      <c r="P1804" s="98"/>
      <c r="Q1804" s="81"/>
      <c r="R1804" s="98"/>
      <c r="S1804" s="82"/>
      <c r="T1804" s="98"/>
      <c r="U1804" s="81"/>
      <c r="V1804" s="98"/>
      <c r="W1804" s="82"/>
    </row>
    <row r="1805" spans="2:23" x14ac:dyDescent="0.35">
      <c r="B1805" s="80"/>
      <c r="C1805" s="74"/>
      <c r="D1805" s="8" t="str">
        <f t="shared" si="60"/>
        <v/>
      </c>
      <c r="E1805" s="8"/>
      <c r="F1805" s="80"/>
      <c r="G1805" s="80"/>
      <c r="H1805" s="80"/>
      <c r="I1805" s="8"/>
      <c r="J1805" s="8"/>
      <c r="K1805" s="80"/>
      <c r="L1805" s="80"/>
      <c r="M1805" s="8" t="str">
        <f t="shared" si="59"/>
        <v/>
      </c>
      <c r="N1805" s="127">
        <v>0</v>
      </c>
      <c r="O1805" s="127" cm="1">
        <f t="array" ref="O1805">IFERROR(S1805/Q1805:Q1805,0)</f>
        <v>0</v>
      </c>
      <c r="P1805" s="98"/>
      <c r="Q1805" s="81"/>
      <c r="R1805" s="98"/>
      <c r="S1805" s="82"/>
      <c r="T1805" s="98"/>
      <c r="U1805" s="81"/>
      <c r="V1805" s="98"/>
      <c r="W1805" s="82"/>
    </row>
    <row r="1806" spans="2:23" x14ac:dyDescent="0.35">
      <c r="B1806" s="80"/>
      <c r="C1806" s="74"/>
      <c r="D1806" s="8" t="str">
        <f t="shared" si="60"/>
        <v/>
      </c>
      <c r="E1806" s="8"/>
      <c r="F1806" s="80"/>
      <c r="G1806" s="80"/>
      <c r="H1806" s="80"/>
      <c r="I1806" s="8"/>
      <c r="J1806" s="8"/>
      <c r="K1806" s="80"/>
      <c r="L1806" s="80"/>
      <c r="M1806" s="8" t="str">
        <f t="shared" si="59"/>
        <v/>
      </c>
      <c r="N1806" s="127">
        <v>0</v>
      </c>
      <c r="O1806" s="127" cm="1">
        <f t="array" ref="O1806">IFERROR(S1806/Q1806:Q1806,0)</f>
        <v>0</v>
      </c>
      <c r="P1806" s="98"/>
      <c r="Q1806" s="81"/>
      <c r="R1806" s="98"/>
      <c r="S1806" s="82"/>
      <c r="T1806" s="98"/>
      <c r="U1806" s="81"/>
      <c r="V1806" s="98"/>
      <c r="W1806" s="82"/>
    </row>
    <row r="1807" spans="2:23" x14ac:dyDescent="0.35">
      <c r="B1807" s="80"/>
      <c r="C1807" s="74"/>
      <c r="D1807" s="8" t="str">
        <f t="shared" si="60"/>
        <v/>
      </c>
      <c r="E1807" s="8"/>
      <c r="F1807" s="80"/>
      <c r="G1807" s="80"/>
      <c r="H1807" s="80"/>
      <c r="I1807" s="8"/>
      <c r="J1807" s="8"/>
      <c r="K1807" s="80"/>
      <c r="L1807" s="80"/>
      <c r="M1807" s="8" t="str">
        <f t="shared" si="59"/>
        <v/>
      </c>
      <c r="N1807" s="127">
        <v>0</v>
      </c>
      <c r="O1807" s="127" cm="1">
        <f t="array" ref="O1807">IFERROR(S1807/Q1807:Q1807,0)</f>
        <v>0</v>
      </c>
      <c r="P1807" s="98"/>
      <c r="Q1807" s="81"/>
      <c r="R1807" s="98"/>
      <c r="S1807" s="82"/>
      <c r="T1807" s="98"/>
      <c r="U1807" s="81"/>
      <c r="V1807" s="98"/>
      <c r="W1807" s="82"/>
    </row>
    <row r="1808" spans="2:23" x14ac:dyDescent="0.35">
      <c r="B1808" s="80"/>
      <c r="C1808" s="74"/>
      <c r="D1808" s="8" t="str">
        <f t="shared" si="60"/>
        <v/>
      </c>
      <c r="E1808" s="8"/>
      <c r="F1808" s="80"/>
      <c r="G1808" s="80"/>
      <c r="H1808" s="80"/>
      <c r="I1808" s="8"/>
      <c r="J1808" s="8"/>
      <c r="K1808" s="80"/>
      <c r="L1808" s="80"/>
      <c r="M1808" s="8" t="str">
        <f t="shared" si="59"/>
        <v/>
      </c>
      <c r="N1808" s="127">
        <v>0</v>
      </c>
      <c r="O1808" s="127" cm="1">
        <f t="array" ref="O1808">IFERROR(S1808/Q1808:Q1808,0)</f>
        <v>0</v>
      </c>
      <c r="P1808" s="98"/>
      <c r="Q1808" s="81"/>
      <c r="R1808" s="98"/>
      <c r="S1808" s="82"/>
      <c r="T1808" s="98"/>
      <c r="U1808" s="81"/>
      <c r="V1808" s="98"/>
      <c r="W1808" s="82"/>
    </row>
    <row r="1809" spans="2:23" x14ac:dyDescent="0.35">
      <c r="B1809" s="80"/>
      <c r="C1809" s="74"/>
      <c r="D1809" s="8" t="str">
        <f t="shared" si="60"/>
        <v/>
      </c>
      <c r="E1809" s="8"/>
      <c r="F1809" s="80"/>
      <c r="G1809" s="80"/>
      <c r="H1809" s="80"/>
      <c r="I1809" s="8"/>
      <c r="J1809" s="8"/>
      <c r="K1809" s="80"/>
      <c r="L1809" s="80"/>
      <c r="M1809" s="8" t="str">
        <f t="shared" si="59"/>
        <v/>
      </c>
      <c r="N1809" s="127">
        <v>0</v>
      </c>
      <c r="O1809" s="127" cm="1">
        <f t="array" ref="O1809">IFERROR(S1809/Q1809:Q1809,0)</f>
        <v>0</v>
      </c>
      <c r="P1809" s="98"/>
      <c r="Q1809" s="81"/>
      <c r="R1809" s="98"/>
      <c r="S1809" s="82"/>
      <c r="T1809" s="98"/>
      <c r="U1809" s="81"/>
      <c r="V1809" s="98"/>
      <c r="W1809" s="82"/>
    </row>
    <row r="1810" spans="2:23" x14ac:dyDescent="0.35">
      <c r="B1810" s="80"/>
      <c r="C1810" s="74"/>
      <c r="D1810" s="8" t="str">
        <f t="shared" si="60"/>
        <v/>
      </c>
      <c r="E1810" s="8"/>
      <c r="F1810" s="80"/>
      <c r="G1810" s="80"/>
      <c r="H1810" s="80"/>
      <c r="I1810" s="8"/>
      <c r="J1810" s="8"/>
      <c r="K1810" s="80"/>
      <c r="L1810" s="80"/>
      <c r="M1810" s="8" t="str">
        <f t="shared" si="59"/>
        <v/>
      </c>
      <c r="N1810" s="127">
        <v>0</v>
      </c>
      <c r="O1810" s="127" cm="1">
        <f t="array" ref="O1810">IFERROR(S1810/Q1810:Q1810,0)</f>
        <v>0</v>
      </c>
      <c r="P1810" s="98"/>
      <c r="Q1810" s="81"/>
      <c r="R1810" s="98"/>
      <c r="S1810" s="82"/>
      <c r="T1810" s="98"/>
      <c r="U1810" s="81"/>
      <c r="V1810" s="98"/>
      <c r="W1810" s="82"/>
    </row>
    <row r="1811" spans="2:23" x14ac:dyDescent="0.35">
      <c r="B1811" s="80"/>
      <c r="C1811" s="74"/>
      <c r="D1811" s="8" t="str">
        <f t="shared" si="60"/>
        <v/>
      </c>
      <c r="E1811" s="8"/>
      <c r="F1811" s="80"/>
      <c r="G1811" s="80"/>
      <c r="H1811" s="80"/>
      <c r="I1811" s="8"/>
      <c r="J1811" s="8"/>
      <c r="K1811" s="80"/>
      <c r="L1811" s="80"/>
      <c r="M1811" s="8" t="str">
        <f t="shared" si="59"/>
        <v/>
      </c>
      <c r="N1811" s="127">
        <v>0</v>
      </c>
      <c r="O1811" s="127" cm="1">
        <f t="array" ref="O1811">IFERROR(S1811/Q1811:Q1811,0)</f>
        <v>0</v>
      </c>
      <c r="P1811" s="98"/>
      <c r="Q1811" s="81"/>
      <c r="R1811" s="98"/>
      <c r="S1811" s="82"/>
      <c r="T1811" s="98"/>
      <c r="U1811" s="81"/>
      <c r="V1811" s="98"/>
      <c r="W1811" s="82"/>
    </row>
    <row r="1812" spans="2:23" x14ac:dyDescent="0.35">
      <c r="B1812" s="80"/>
      <c r="C1812" s="74"/>
      <c r="D1812" s="8" t="str">
        <f t="shared" si="60"/>
        <v/>
      </c>
      <c r="E1812" s="8"/>
      <c r="F1812" s="80"/>
      <c r="G1812" s="80"/>
      <c r="H1812" s="80"/>
      <c r="I1812" s="8"/>
      <c r="J1812" s="8"/>
      <c r="K1812" s="80"/>
      <c r="L1812" s="80"/>
      <c r="M1812" s="8" t="str">
        <f t="shared" si="59"/>
        <v/>
      </c>
      <c r="N1812" s="127">
        <v>0</v>
      </c>
      <c r="O1812" s="127" cm="1">
        <f t="array" ref="O1812">IFERROR(S1812/Q1812:Q1812,0)</f>
        <v>0</v>
      </c>
      <c r="P1812" s="98"/>
      <c r="Q1812" s="81"/>
      <c r="R1812" s="98"/>
      <c r="S1812" s="82"/>
      <c r="T1812" s="98"/>
      <c r="U1812" s="81"/>
      <c r="V1812" s="98"/>
      <c r="W1812" s="82"/>
    </row>
    <row r="1813" spans="2:23" x14ac:dyDescent="0.35">
      <c r="B1813" s="80"/>
      <c r="C1813" s="74"/>
      <c r="D1813" s="8" t="str">
        <f t="shared" si="60"/>
        <v/>
      </c>
      <c r="E1813" s="8"/>
      <c r="F1813" s="80"/>
      <c r="G1813" s="80"/>
      <c r="H1813" s="80"/>
      <c r="I1813" s="8"/>
      <c r="J1813" s="8"/>
      <c r="K1813" s="80"/>
      <c r="L1813" s="80"/>
      <c r="M1813" s="8" t="str">
        <f t="shared" si="59"/>
        <v/>
      </c>
      <c r="N1813" s="127">
        <v>0</v>
      </c>
      <c r="O1813" s="127" cm="1">
        <f t="array" ref="O1813">IFERROR(S1813/Q1813:Q1813,0)</f>
        <v>0</v>
      </c>
      <c r="P1813" s="98"/>
      <c r="Q1813" s="81"/>
      <c r="R1813" s="98"/>
      <c r="S1813" s="82"/>
      <c r="T1813" s="98"/>
      <c r="U1813" s="81"/>
      <c r="V1813" s="98"/>
      <c r="W1813" s="82"/>
    </row>
    <row r="1814" spans="2:23" x14ac:dyDescent="0.35">
      <c r="B1814" s="80"/>
      <c r="C1814" s="74"/>
      <c r="D1814" s="8" t="str">
        <f t="shared" si="60"/>
        <v/>
      </c>
      <c r="E1814" s="8"/>
      <c r="F1814" s="80"/>
      <c r="G1814" s="80"/>
      <c r="H1814" s="80"/>
      <c r="I1814" s="8"/>
      <c r="J1814" s="8"/>
      <c r="K1814" s="80"/>
      <c r="L1814" s="80"/>
      <c r="M1814" s="8" t="str">
        <f t="shared" si="59"/>
        <v/>
      </c>
      <c r="N1814" s="127">
        <v>0</v>
      </c>
      <c r="O1814" s="127" cm="1">
        <f t="array" ref="O1814">IFERROR(S1814/Q1814:Q1814,0)</f>
        <v>0</v>
      </c>
      <c r="P1814" s="98"/>
      <c r="Q1814" s="81"/>
      <c r="R1814" s="98"/>
      <c r="S1814" s="82"/>
      <c r="T1814" s="98"/>
      <c r="U1814" s="81"/>
      <c r="V1814" s="98"/>
      <c r="W1814" s="82"/>
    </row>
    <row r="1815" spans="2:23" x14ac:dyDescent="0.35">
      <c r="B1815" s="80"/>
      <c r="C1815" s="74"/>
      <c r="D1815" s="8" t="str">
        <f t="shared" si="60"/>
        <v/>
      </c>
      <c r="E1815" s="8"/>
      <c r="F1815" s="80"/>
      <c r="G1815" s="80"/>
      <c r="H1815" s="80"/>
      <c r="I1815" s="8"/>
      <c r="J1815" s="8"/>
      <c r="K1815" s="80"/>
      <c r="L1815" s="80"/>
      <c r="M1815" s="8" t="str">
        <f t="shared" si="59"/>
        <v/>
      </c>
      <c r="N1815" s="127">
        <v>0</v>
      </c>
      <c r="O1815" s="127" cm="1">
        <f t="array" ref="O1815">IFERROR(S1815/Q1815:Q1815,0)</f>
        <v>0</v>
      </c>
      <c r="P1815" s="98"/>
      <c r="Q1815" s="81"/>
      <c r="R1815" s="98"/>
      <c r="S1815" s="82"/>
      <c r="T1815" s="98"/>
      <c r="U1815" s="81"/>
      <c r="V1815" s="98"/>
      <c r="W1815" s="82"/>
    </row>
    <row r="1816" spans="2:23" x14ac:dyDescent="0.35">
      <c r="B1816" s="80"/>
      <c r="C1816" s="74"/>
      <c r="D1816" s="8" t="str">
        <f t="shared" si="60"/>
        <v/>
      </c>
      <c r="E1816" s="8"/>
      <c r="F1816" s="80"/>
      <c r="G1816" s="80"/>
      <c r="H1816" s="80"/>
      <c r="I1816" s="8"/>
      <c r="J1816" s="8"/>
      <c r="K1816" s="80"/>
      <c r="L1816" s="80"/>
      <c r="M1816" s="8" t="str">
        <f t="shared" si="59"/>
        <v/>
      </c>
      <c r="N1816" s="127">
        <v>0</v>
      </c>
      <c r="O1816" s="127" cm="1">
        <f t="array" ref="O1816">IFERROR(S1816/Q1816:Q1816,0)</f>
        <v>0</v>
      </c>
      <c r="P1816" s="98"/>
      <c r="Q1816" s="81"/>
      <c r="R1816" s="98"/>
      <c r="S1816" s="82"/>
      <c r="T1816" s="98"/>
      <c r="U1816" s="81"/>
      <c r="V1816" s="98"/>
      <c r="W1816" s="82"/>
    </row>
    <row r="1817" spans="2:23" x14ac:dyDescent="0.35">
      <c r="B1817" s="80"/>
      <c r="C1817" s="74"/>
      <c r="D1817" s="8" t="str">
        <f t="shared" si="60"/>
        <v/>
      </c>
      <c r="E1817" s="8"/>
      <c r="F1817" s="80"/>
      <c r="G1817" s="80"/>
      <c r="H1817" s="80"/>
      <c r="I1817" s="8"/>
      <c r="J1817" s="8"/>
      <c r="K1817" s="80"/>
      <c r="L1817" s="80"/>
      <c r="M1817" s="8" t="str">
        <f t="shared" si="59"/>
        <v/>
      </c>
      <c r="N1817" s="127">
        <v>0</v>
      </c>
      <c r="O1817" s="127" cm="1">
        <f t="array" ref="O1817">IFERROR(S1817/Q1817:Q1817,0)</f>
        <v>0</v>
      </c>
      <c r="P1817" s="98"/>
      <c r="Q1817" s="81"/>
      <c r="R1817" s="98"/>
      <c r="S1817" s="82"/>
      <c r="T1817" s="98"/>
      <c r="U1817" s="81"/>
      <c r="V1817" s="98"/>
      <c r="W1817" s="82"/>
    </row>
    <row r="1818" spans="2:23" x14ac:dyDescent="0.35">
      <c r="B1818" s="80"/>
      <c r="C1818" s="74"/>
      <c r="D1818" s="8" t="str">
        <f t="shared" si="60"/>
        <v/>
      </c>
      <c r="E1818" s="8"/>
      <c r="F1818" s="80"/>
      <c r="G1818" s="80"/>
      <c r="H1818" s="80"/>
      <c r="I1818" s="8"/>
      <c r="J1818" s="8"/>
      <c r="K1818" s="80"/>
      <c r="L1818" s="80"/>
      <c r="M1818" s="8" t="str">
        <f t="shared" si="59"/>
        <v/>
      </c>
      <c r="N1818" s="127">
        <v>0</v>
      </c>
      <c r="O1818" s="127" cm="1">
        <f t="array" ref="O1818">IFERROR(S1818/Q1818:Q1818,0)</f>
        <v>0</v>
      </c>
      <c r="P1818" s="98"/>
      <c r="Q1818" s="81"/>
      <c r="R1818" s="98"/>
      <c r="S1818" s="82"/>
      <c r="T1818" s="98"/>
      <c r="U1818" s="81"/>
      <c r="V1818" s="98"/>
      <c r="W1818" s="82"/>
    </row>
    <row r="1819" spans="2:23" x14ac:dyDescent="0.35">
      <c r="B1819" s="80"/>
      <c r="C1819" s="74"/>
      <c r="D1819" s="8" t="str">
        <f t="shared" si="60"/>
        <v/>
      </c>
      <c r="E1819" s="8"/>
      <c r="F1819" s="80"/>
      <c r="G1819" s="80"/>
      <c r="H1819" s="80"/>
      <c r="I1819" s="8"/>
      <c r="J1819" s="8"/>
      <c r="K1819" s="80"/>
      <c r="L1819" s="80"/>
      <c r="M1819" s="8" t="str">
        <f t="shared" si="59"/>
        <v/>
      </c>
      <c r="N1819" s="127">
        <v>0</v>
      </c>
      <c r="O1819" s="127" cm="1">
        <f t="array" ref="O1819">IFERROR(S1819/Q1819:Q1819,0)</f>
        <v>0</v>
      </c>
      <c r="P1819" s="98"/>
      <c r="Q1819" s="81"/>
      <c r="R1819" s="98"/>
      <c r="S1819" s="82"/>
      <c r="T1819" s="98"/>
      <c r="U1819" s="81"/>
      <c r="V1819" s="98"/>
      <c r="W1819" s="82"/>
    </row>
    <row r="1820" spans="2:23" x14ac:dyDescent="0.35">
      <c r="B1820" s="80"/>
      <c r="C1820" s="74"/>
      <c r="D1820" s="8" t="str">
        <f t="shared" si="60"/>
        <v/>
      </c>
      <c r="E1820" s="8"/>
      <c r="F1820" s="80"/>
      <c r="G1820" s="80"/>
      <c r="H1820" s="80"/>
      <c r="I1820" s="8"/>
      <c r="J1820" s="8"/>
      <c r="K1820" s="80"/>
      <c r="L1820" s="80"/>
      <c r="M1820" s="8" t="str">
        <f t="shared" si="59"/>
        <v/>
      </c>
      <c r="N1820" s="127">
        <v>0</v>
      </c>
      <c r="O1820" s="127" cm="1">
        <f t="array" ref="O1820">IFERROR(S1820/Q1820:Q1820,0)</f>
        <v>0</v>
      </c>
      <c r="P1820" s="98"/>
      <c r="Q1820" s="81"/>
      <c r="R1820" s="98"/>
      <c r="S1820" s="82"/>
      <c r="T1820" s="98"/>
      <c r="U1820" s="81"/>
      <c r="V1820" s="98"/>
      <c r="W1820" s="82"/>
    </row>
    <row r="1821" spans="2:23" x14ac:dyDescent="0.35">
      <c r="B1821" s="80"/>
      <c r="C1821" s="74"/>
      <c r="D1821" s="8" t="str">
        <f t="shared" si="60"/>
        <v/>
      </c>
      <c r="E1821" s="8"/>
      <c r="F1821" s="80"/>
      <c r="G1821" s="80"/>
      <c r="H1821" s="80"/>
      <c r="I1821" s="8"/>
      <c r="J1821" s="8"/>
      <c r="K1821" s="80"/>
      <c r="L1821" s="80"/>
      <c r="M1821" s="8" t="str">
        <f t="shared" si="59"/>
        <v/>
      </c>
      <c r="N1821" s="127">
        <v>0</v>
      </c>
      <c r="O1821" s="127" cm="1">
        <f t="array" ref="O1821">IFERROR(S1821/Q1821:Q1821,0)</f>
        <v>0</v>
      </c>
      <c r="P1821" s="98"/>
      <c r="Q1821" s="81"/>
      <c r="R1821" s="98"/>
      <c r="S1821" s="82"/>
      <c r="T1821" s="98"/>
      <c r="U1821" s="81"/>
      <c r="V1821" s="98"/>
      <c r="W1821" s="82"/>
    </row>
    <row r="1822" spans="2:23" x14ac:dyDescent="0.35">
      <c r="B1822" s="80"/>
      <c r="C1822" s="74"/>
      <c r="D1822" s="8" t="str">
        <f t="shared" si="60"/>
        <v/>
      </c>
      <c r="E1822" s="8"/>
      <c r="F1822" s="80"/>
      <c r="G1822" s="80"/>
      <c r="H1822" s="80"/>
      <c r="I1822" s="8"/>
      <c r="J1822" s="8"/>
      <c r="K1822" s="80"/>
      <c r="L1822" s="80"/>
      <c r="M1822" s="8" t="str">
        <f t="shared" si="59"/>
        <v/>
      </c>
      <c r="N1822" s="127">
        <v>0</v>
      </c>
      <c r="O1822" s="127" cm="1">
        <f t="array" ref="O1822">IFERROR(S1822/Q1822:Q1822,0)</f>
        <v>0</v>
      </c>
      <c r="P1822" s="98"/>
      <c r="Q1822" s="81"/>
      <c r="R1822" s="98"/>
      <c r="S1822" s="82"/>
      <c r="T1822" s="98"/>
      <c r="U1822" s="81"/>
      <c r="V1822" s="98"/>
      <c r="W1822" s="82"/>
    </row>
    <row r="1823" spans="2:23" x14ac:dyDescent="0.35">
      <c r="B1823" s="80"/>
      <c r="C1823" s="74"/>
      <c r="D1823" s="8" t="str">
        <f t="shared" si="60"/>
        <v/>
      </c>
      <c r="E1823" s="8"/>
      <c r="F1823" s="80"/>
      <c r="G1823" s="80"/>
      <c r="H1823" s="80"/>
      <c r="I1823" s="8"/>
      <c r="J1823" s="8"/>
      <c r="K1823" s="80"/>
      <c r="L1823" s="80"/>
      <c r="M1823" s="8" t="str">
        <f t="shared" si="59"/>
        <v/>
      </c>
      <c r="N1823" s="127">
        <v>0</v>
      </c>
      <c r="O1823" s="127" cm="1">
        <f t="array" ref="O1823">IFERROR(S1823/Q1823:Q1823,0)</f>
        <v>0</v>
      </c>
      <c r="P1823" s="98"/>
      <c r="Q1823" s="81"/>
      <c r="R1823" s="98"/>
      <c r="S1823" s="82"/>
      <c r="T1823" s="98"/>
      <c r="U1823" s="81"/>
      <c r="V1823" s="98"/>
      <c r="W1823" s="82"/>
    </row>
    <row r="1824" spans="2:23" x14ac:dyDescent="0.35">
      <c r="B1824" s="80"/>
      <c r="C1824" s="74"/>
      <c r="D1824" s="8" t="str">
        <f t="shared" si="60"/>
        <v/>
      </c>
      <c r="E1824" s="8"/>
      <c r="F1824" s="80"/>
      <c r="G1824" s="80"/>
      <c r="H1824" s="80"/>
      <c r="I1824" s="8"/>
      <c r="J1824" s="8"/>
      <c r="K1824" s="80"/>
      <c r="L1824" s="80"/>
      <c r="M1824" s="8" t="str">
        <f t="shared" si="59"/>
        <v/>
      </c>
      <c r="N1824" s="127">
        <v>0</v>
      </c>
      <c r="O1824" s="127" cm="1">
        <f t="array" ref="O1824">IFERROR(S1824/Q1824:Q1824,0)</f>
        <v>0</v>
      </c>
      <c r="P1824" s="98"/>
      <c r="Q1824" s="81"/>
      <c r="R1824" s="98"/>
      <c r="S1824" s="82"/>
      <c r="T1824" s="98"/>
      <c r="U1824" s="81"/>
      <c r="V1824" s="98"/>
      <c r="W1824" s="82"/>
    </row>
    <row r="1825" spans="2:23" x14ac:dyDescent="0.35">
      <c r="B1825" s="80"/>
      <c r="C1825" s="74"/>
      <c r="D1825" s="8" t="str">
        <f t="shared" si="60"/>
        <v/>
      </c>
      <c r="E1825" s="8"/>
      <c r="F1825" s="80"/>
      <c r="G1825" s="80"/>
      <c r="H1825" s="80"/>
      <c r="I1825" s="8"/>
      <c r="J1825" s="8"/>
      <c r="K1825" s="80"/>
      <c r="L1825" s="80"/>
      <c r="M1825" s="8" t="str">
        <f t="shared" si="59"/>
        <v/>
      </c>
      <c r="N1825" s="127">
        <v>0</v>
      </c>
      <c r="O1825" s="127" cm="1">
        <f t="array" ref="O1825">IFERROR(S1825/Q1825:Q1825,0)</f>
        <v>0</v>
      </c>
      <c r="P1825" s="98"/>
      <c r="Q1825" s="81"/>
      <c r="R1825" s="98"/>
      <c r="S1825" s="82"/>
      <c r="T1825" s="98"/>
      <c r="U1825" s="81"/>
      <c r="V1825" s="98"/>
      <c r="W1825" s="82"/>
    </row>
    <row r="1826" spans="2:23" x14ac:dyDescent="0.35">
      <c r="B1826" s="80"/>
      <c r="C1826" s="74"/>
      <c r="D1826" s="8" t="str">
        <f t="shared" si="60"/>
        <v/>
      </c>
      <c r="E1826" s="8"/>
      <c r="F1826" s="80"/>
      <c r="G1826" s="80"/>
      <c r="H1826" s="80"/>
      <c r="I1826" s="8"/>
      <c r="J1826" s="8"/>
      <c r="K1826" s="80"/>
      <c r="L1826" s="80"/>
      <c r="M1826" s="8" t="str">
        <f t="shared" si="59"/>
        <v/>
      </c>
      <c r="N1826" s="127">
        <v>0</v>
      </c>
      <c r="O1826" s="127" cm="1">
        <f t="array" ref="O1826">IFERROR(S1826/Q1826:Q1826,0)</f>
        <v>0</v>
      </c>
      <c r="P1826" s="98"/>
      <c r="Q1826" s="81"/>
      <c r="R1826" s="98"/>
      <c r="S1826" s="82"/>
      <c r="T1826" s="98"/>
      <c r="U1826" s="81"/>
      <c r="V1826" s="98"/>
      <c r="W1826" s="82"/>
    </row>
    <row r="1827" spans="2:23" x14ac:dyDescent="0.35">
      <c r="B1827" s="80"/>
      <c r="C1827" s="74"/>
      <c r="D1827" s="8" t="str">
        <f t="shared" si="60"/>
        <v/>
      </c>
      <c r="E1827" s="8"/>
      <c r="F1827" s="80"/>
      <c r="G1827" s="80"/>
      <c r="H1827" s="80"/>
      <c r="I1827" s="8"/>
      <c r="J1827" s="8"/>
      <c r="K1827" s="80"/>
      <c r="L1827" s="80"/>
      <c r="M1827" s="8" t="str">
        <f t="shared" si="59"/>
        <v/>
      </c>
      <c r="N1827" s="127">
        <v>0</v>
      </c>
      <c r="O1827" s="127" cm="1">
        <f t="array" ref="O1827">IFERROR(S1827/Q1827:Q1827,0)</f>
        <v>0</v>
      </c>
      <c r="P1827" s="98"/>
      <c r="Q1827" s="81"/>
      <c r="R1827" s="98"/>
      <c r="S1827" s="82"/>
      <c r="T1827" s="98"/>
      <c r="U1827" s="81"/>
      <c r="V1827" s="98"/>
      <c r="W1827" s="82"/>
    </row>
    <row r="1828" spans="2:23" x14ac:dyDescent="0.35">
      <c r="B1828" s="80"/>
      <c r="C1828" s="74"/>
      <c r="D1828" s="8" t="str">
        <f t="shared" si="60"/>
        <v/>
      </c>
      <c r="E1828" s="8"/>
      <c r="F1828" s="80"/>
      <c r="G1828" s="80"/>
      <c r="H1828" s="80"/>
      <c r="I1828" s="8"/>
      <c r="J1828" s="8"/>
      <c r="K1828" s="80"/>
      <c r="L1828" s="80"/>
      <c r="M1828" s="8" t="str">
        <f t="shared" si="59"/>
        <v/>
      </c>
      <c r="N1828" s="127">
        <v>0</v>
      </c>
      <c r="O1828" s="127" cm="1">
        <f t="array" ref="O1828">IFERROR(S1828/Q1828:Q1828,0)</f>
        <v>0</v>
      </c>
      <c r="P1828" s="98"/>
      <c r="Q1828" s="81"/>
      <c r="R1828" s="98"/>
      <c r="S1828" s="82"/>
      <c r="T1828" s="98"/>
      <c r="U1828" s="81"/>
      <c r="V1828" s="98"/>
      <c r="W1828" s="82"/>
    </row>
    <row r="1829" spans="2:23" x14ac:dyDescent="0.35">
      <c r="B1829" s="80"/>
      <c r="C1829" s="74"/>
      <c r="D1829" s="8" t="str">
        <f t="shared" si="60"/>
        <v/>
      </c>
      <c r="E1829" s="8"/>
      <c r="F1829" s="80"/>
      <c r="G1829" s="80"/>
      <c r="H1829" s="80"/>
      <c r="I1829" s="8"/>
      <c r="J1829" s="8"/>
      <c r="K1829" s="80"/>
      <c r="L1829" s="80"/>
      <c r="M1829" s="8" t="str">
        <f t="shared" si="59"/>
        <v/>
      </c>
      <c r="N1829" s="127">
        <v>0</v>
      </c>
      <c r="O1829" s="127" cm="1">
        <f t="array" ref="O1829">IFERROR(S1829/Q1829:Q1829,0)</f>
        <v>0</v>
      </c>
      <c r="P1829" s="98"/>
      <c r="Q1829" s="81"/>
      <c r="R1829" s="98"/>
      <c r="S1829" s="82"/>
      <c r="T1829" s="98"/>
      <c r="U1829" s="81"/>
      <c r="V1829" s="98"/>
      <c r="W1829" s="82"/>
    </row>
    <row r="1830" spans="2:23" x14ac:dyDescent="0.35">
      <c r="B1830" s="80"/>
      <c r="C1830" s="74"/>
      <c r="D1830" s="8" t="str">
        <f t="shared" si="60"/>
        <v/>
      </c>
      <c r="E1830" s="8"/>
      <c r="F1830" s="80"/>
      <c r="G1830" s="80"/>
      <c r="H1830" s="80"/>
      <c r="I1830" s="8"/>
      <c r="J1830" s="8"/>
      <c r="K1830" s="80"/>
      <c r="L1830" s="80"/>
      <c r="M1830" s="8" t="str">
        <f t="shared" si="59"/>
        <v/>
      </c>
      <c r="N1830" s="127">
        <v>0</v>
      </c>
      <c r="O1830" s="127" cm="1">
        <f t="array" ref="O1830">IFERROR(S1830/Q1830:Q1830,0)</f>
        <v>0</v>
      </c>
      <c r="P1830" s="98"/>
      <c r="Q1830" s="81"/>
      <c r="R1830" s="98"/>
      <c r="S1830" s="82"/>
      <c r="T1830" s="98"/>
      <c r="U1830" s="81"/>
      <c r="V1830" s="98"/>
      <c r="W1830" s="82"/>
    </row>
    <row r="1831" spans="2:23" x14ac:dyDescent="0.35">
      <c r="B1831" s="80"/>
      <c r="C1831" s="74"/>
      <c r="D1831" s="8" t="str">
        <f t="shared" si="60"/>
        <v/>
      </c>
      <c r="E1831" s="8"/>
      <c r="F1831" s="80"/>
      <c r="G1831" s="80"/>
      <c r="H1831" s="80"/>
      <c r="I1831" s="8"/>
      <c r="J1831" s="8"/>
      <c r="K1831" s="80"/>
      <c r="L1831" s="80"/>
      <c r="M1831" s="8" t="str">
        <f t="shared" si="59"/>
        <v/>
      </c>
      <c r="N1831" s="127">
        <v>0</v>
      </c>
      <c r="O1831" s="127" cm="1">
        <f t="array" ref="O1831">IFERROR(S1831/Q1831:Q1831,0)</f>
        <v>0</v>
      </c>
      <c r="P1831" s="98"/>
      <c r="Q1831" s="81"/>
      <c r="R1831" s="98"/>
      <c r="S1831" s="82"/>
      <c r="T1831" s="98"/>
      <c r="U1831" s="81"/>
      <c r="V1831" s="98"/>
      <c r="W1831" s="82"/>
    </row>
    <row r="1832" spans="2:23" x14ac:dyDescent="0.35">
      <c r="B1832" s="80"/>
      <c r="C1832" s="74"/>
      <c r="D1832" s="8" t="str">
        <f t="shared" si="60"/>
        <v/>
      </c>
      <c r="E1832" s="8"/>
      <c r="F1832" s="80"/>
      <c r="G1832" s="80"/>
      <c r="H1832" s="80"/>
      <c r="I1832" s="8"/>
      <c r="J1832" s="8"/>
      <c r="K1832" s="80"/>
      <c r="L1832" s="80"/>
      <c r="M1832" s="8" t="str">
        <f t="shared" si="59"/>
        <v/>
      </c>
      <c r="N1832" s="127">
        <v>0</v>
      </c>
      <c r="O1832" s="127" cm="1">
        <f t="array" ref="O1832">IFERROR(S1832/Q1832:Q1832,0)</f>
        <v>0</v>
      </c>
      <c r="P1832" s="98"/>
      <c r="Q1832" s="81"/>
      <c r="R1832" s="98"/>
      <c r="S1832" s="82"/>
      <c r="T1832" s="98"/>
      <c r="U1832" s="81"/>
      <c r="V1832" s="98"/>
      <c r="W1832" s="82"/>
    </row>
    <row r="1833" spans="2:23" x14ac:dyDescent="0.35">
      <c r="B1833" s="80"/>
      <c r="C1833" s="74"/>
      <c r="D1833" s="8" t="str">
        <f t="shared" si="60"/>
        <v/>
      </c>
      <c r="E1833" s="8"/>
      <c r="F1833" s="80"/>
      <c r="G1833" s="80"/>
      <c r="H1833" s="80"/>
      <c r="I1833" s="8"/>
      <c r="J1833" s="8"/>
      <c r="K1833" s="80"/>
      <c r="L1833" s="80"/>
      <c r="M1833" s="8" t="str">
        <f t="shared" si="59"/>
        <v/>
      </c>
      <c r="N1833" s="127">
        <v>0</v>
      </c>
      <c r="O1833" s="127" cm="1">
        <f t="array" ref="O1833">IFERROR(S1833/Q1833:Q1833,0)</f>
        <v>0</v>
      </c>
      <c r="P1833" s="98"/>
      <c r="Q1833" s="81"/>
      <c r="R1833" s="98"/>
      <c r="S1833" s="82"/>
      <c r="T1833" s="98"/>
      <c r="U1833" s="81"/>
      <c r="V1833" s="98"/>
      <c r="W1833" s="82"/>
    </row>
    <row r="1834" spans="2:23" x14ac:dyDescent="0.35">
      <c r="B1834" s="80"/>
      <c r="C1834" s="74"/>
      <c r="D1834" s="8" t="str">
        <f t="shared" si="60"/>
        <v/>
      </c>
      <c r="E1834" s="8"/>
      <c r="F1834" s="80"/>
      <c r="G1834" s="80"/>
      <c r="H1834" s="80"/>
      <c r="I1834" s="8"/>
      <c r="J1834" s="8"/>
      <c r="K1834" s="80"/>
      <c r="L1834" s="80"/>
      <c r="M1834" s="8" t="str">
        <f t="shared" si="59"/>
        <v/>
      </c>
      <c r="N1834" s="127">
        <v>0</v>
      </c>
      <c r="O1834" s="127" cm="1">
        <f t="array" ref="O1834">IFERROR(S1834/Q1834:Q1834,0)</f>
        <v>0</v>
      </c>
      <c r="P1834" s="98"/>
      <c r="Q1834" s="81"/>
      <c r="R1834" s="98"/>
      <c r="S1834" s="82"/>
      <c r="T1834" s="98"/>
      <c r="U1834" s="81"/>
      <c r="V1834" s="98"/>
      <c r="W1834" s="82"/>
    </row>
    <row r="1835" spans="2:23" x14ac:dyDescent="0.35">
      <c r="B1835" s="80"/>
      <c r="C1835" s="74"/>
      <c r="D1835" s="8" t="str">
        <f t="shared" si="60"/>
        <v/>
      </c>
      <c r="E1835" s="8"/>
      <c r="F1835" s="80"/>
      <c r="G1835" s="80"/>
      <c r="H1835" s="80"/>
      <c r="I1835" s="8"/>
      <c r="J1835" s="8"/>
      <c r="K1835" s="80"/>
      <c r="L1835" s="80"/>
      <c r="M1835" s="8" t="str">
        <f t="shared" si="59"/>
        <v/>
      </c>
      <c r="N1835" s="127">
        <v>0</v>
      </c>
      <c r="O1835" s="127" cm="1">
        <f t="array" ref="O1835">IFERROR(S1835/Q1835:Q1835,0)</f>
        <v>0</v>
      </c>
      <c r="P1835" s="98"/>
      <c r="Q1835" s="81"/>
      <c r="R1835" s="98"/>
      <c r="S1835" s="82"/>
      <c r="T1835" s="98"/>
      <c r="U1835" s="81"/>
      <c r="V1835" s="98"/>
      <c r="W1835" s="82"/>
    </row>
    <row r="1836" spans="2:23" x14ac:dyDescent="0.35">
      <c r="B1836" s="80"/>
      <c r="C1836" s="74"/>
      <c r="D1836" s="8" t="str">
        <f t="shared" si="60"/>
        <v/>
      </c>
      <c r="E1836" s="8"/>
      <c r="F1836" s="80"/>
      <c r="G1836" s="80"/>
      <c r="H1836" s="80"/>
      <c r="I1836" s="8"/>
      <c r="J1836" s="8"/>
      <c r="K1836" s="80"/>
      <c r="L1836" s="80"/>
      <c r="M1836" s="8" t="str">
        <f t="shared" si="59"/>
        <v/>
      </c>
      <c r="N1836" s="127">
        <v>0</v>
      </c>
      <c r="O1836" s="127" cm="1">
        <f t="array" ref="O1836">IFERROR(S1836/Q1836:Q1836,0)</f>
        <v>0</v>
      </c>
      <c r="P1836" s="98"/>
      <c r="Q1836" s="81"/>
      <c r="R1836" s="98"/>
      <c r="S1836" s="82"/>
      <c r="T1836" s="98"/>
      <c r="U1836" s="81"/>
      <c r="V1836" s="98"/>
      <c r="W1836" s="82"/>
    </row>
    <row r="1837" spans="2:23" x14ac:dyDescent="0.35">
      <c r="B1837" s="80"/>
      <c r="C1837" s="74"/>
      <c r="D1837" s="8" t="str">
        <f t="shared" si="60"/>
        <v/>
      </c>
      <c r="E1837" s="8"/>
      <c r="F1837" s="80"/>
      <c r="G1837" s="80"/>
      <c r="H1837" s="80"/>
      <c r="I1837" s="8"/>
      <c r="J1837" s="8"/>
      <c r="K1837" s="80"/>
      <c r="L1837" s="80"/>
      <c r="M1837" s="8" t="str">
        <f t="shared" si="59"/>
        <v/>
      </c>
      <c r="N1837" s="127">
        <v>0</v>
      </c>
      <c r="O1837" s="127" cm="1">
        <f t="array" ref="O1837">IFERROR(S1837/Q1837:Q1837,0)</f>
        <v>0</v>
      </c>
      <c r="P1837" s="98"/>
      <c r="Q1837" s="81"/>
      <c r="R1837" s="98"/>
      <c r="S1837" s="82"/>
      <c r="T1837" s="98"/>
      <c r="U1837" s="81"/>
      <c r="V1837" s="98"/>
      <c r="W1837" s="82"/>
    </row>
    <row r="1838" spans="2:23" x14ac:dyDescent="0.35">
      <c r="B1838" s="80"/>
      <c r="C1838" s="74"/>
      <c r="D1838" s="8" t="str">
        <f t="shared" si="60"/>
        <v/>
      </c>
      <c r="E1838" s="8"/>
      <c r="F1838" s="80"/>
      <c r="G1838" s="80"/>
      <c r="H1838" s="80"/>
      <c r="I1838" s="8"/>
      <c r="J1838" s="8"/>
      <c r="K1838" s="80"/>
      <c r="L1838" s="80"/>
      <c r="M1838" s="8" t="str">
        <f t="shared" si="59"/>
        <v/>
      </c>
      <c r="N1838" s="127">
        <v>0</v>
      </c>
      <c r="O1838" s="127" cm="1">
        <f t="array" ref="O1838">IFERROR(S1838/Q1838:Q1838,0)</f>
        <v>0</v>
      </c>
      <c r="P1838" s="98"/>
      <c r="Q1838" s="81"/>
      <c r="R1838" s="98"/>
      <c r="S1838" s="82"/>
      <c r="T1838" s="98"/>
      <c r="U1838" s="81"/>
      <c r="V1838" s="98"/>
      <c r="W1838" s="82"/>
    </row>
    <row r="1839" spans="2:23" x14ac:dyDescent="0.35">
      <c r="B1839" s="80"/>
      <c r="C1839" s="74"/>
      <c r="D1839" s="8" t="str">
        <f t="shared" si="60"/>
        <v/>
      </c>
      <c r="E1839" s="8"/>
      <c r="F1839" s="80"/>
      <c r="G1839" s="80"/>
      <c r="H1839" s="80"/>
      <c r="I1839" s="8"/>
      <c r="J1839" s="8"/>
      <c r="K1839" s="80"/>
      <c r="L1839" s="80"/>
      <c r="M1839" s="8" t="str">
        <f t="shared" si="59"/>
        <v/>
      </c>
      <c r="N1839" s="127">
        <v>0</v>
      </c>
      <c r="O1839" s="127" cm="1">
        <f t="array" ref="O1839">IFERROR(S1839/Q1839:Q1839,0)</f>
        <v>0</v>
      </c>
      <c r="P1839" s="98"/>
      <c r="Q1839" s="81"/>
      <c r="R1839" s="98"/>
      <c r="S1839" s="82"/>
      <c r="T1839" s="98"/>
      <c r="U1839" s="81"/>
      <c r="V1839" s="98"/>
      <c r="W1839" s="82"/>
    </row>
    <row r="1840" spans="2:23" x14ac:dyDescent="0.35">
      <c r="B1840" s="80"/>
      <c r="C1840" s="74"/>
      <c r="D1840" s="8" t="str">
        <f t="shared" si="60"/>
        <v/>
      </c>
      <c r="E1840" s="8"/>
      <c r="F1840" s="80"/>
      <c r="G1840" s="80"/>
      <c r="H1840" s="80"/>
      <c r="I1840" s="8"/>
      <c r="J1840" s="8"/>
      <c r="K1840" s="80"/>
      <c r="L1840" s="80"/>
      <c r="M1840" s="8" t="str">
        <f t="shared" si="59"/>
        <v/>
      </c>
      <c r="N1840" s="127">
        <v>0</v>
      </c>
      <c r="O1840" s="127" cm="1">
        <f t="array" ref="O1840">IFERROR(S1840/Q1840:Q1840,0)</f>
        <v>0</v>
      </c>
      <c r="P1840" s="98"/>
      <c r="Q1840" s="81"/>
      <c r="R1840" s="98"/>
      <c r="S1840" s="82"/>
      <c r="T1840" s="98"/>
      <c r="U1840" s="81"/>
      <c r="V1840" s="98"/>
      <c r="W1840" s="82"/>
    </row>
    <row r="1841" spans="2:23" x14ac:dyDescent="0.35">
      <c r="B1841" s="80"/>
      <c r="C1841" s="74"/>
      <c r="D1841" s="8" t="str">
        <f t="shared" si="60"/>
        <v/>
      </c>
      <c r="E1841" s="8"/>
      <c r="F1841" s="80"/>
      <c r="G1841" s="80"/>
      <c r="H1841" s="80"/>
      <c r="I1841" s="8"/>
      <c r="J1841" s="8"/>
      <c r="K1841" s="80"/>
      <c r="L1841" s="80"/>
      <c r="M1841" s="8" t="str">
        <f t="shared" si="59"/>
        <v/>
      </c>
      <c r="N1841" s="127">
        <v>0</v>
      </c>
      <c r="O1841" s="127" cm="1">
        <f t="array" ref="O1841">IFERROR(S1841/Q1841:Q1841,0)</f>
        <v>0</v>
      </c>
      <c r="P1841" s="98"/>
      <c r="Q1841" s="81"/>
      <c r="R1841" s="98"/>
      <c r="S1841" s="82"/>
      <c r="T1841" s="98"/>
      <c r="U1841" s="81"/>
      <c r="V1841" s="98"/>
      <c r="W1841" s="82"/>
    </row>
    <row r="1842" spans="2:23" x14ac:dyDescent="0.35">
      <c r="B1842" s="80"/>
      <c r="C1842" s="74"/>
      <c r="D1842" s="8" t="str">
        <f t="shared" si="60"/>
        <v/>
      </c>
      <c r="E1842" s="8"/>
      <c r="F1842" s="80"/>
      <c r="G1842" s="80"/>
      <c r="H1842" s="80"/>
      <c r="I1842" s="8"/>
      <c r="J1842" s="8"/>
      <c r="K1842" s="80"/>
      <c r="L1842" s="80"/>
      <c r="M1842" s="8" t="str">
        <f t="shared" si="59"/>
        <v/>
      </c>
      <c r="N1842" s="127">
        <v>0</v>
      </c>
      <c r="O1842" s="127" cm="1">
        <f t="array" ref="O1842">IFERROR(S1842/Q1842:Q1842,0)</f>
        <v>0</v>
      </c>
      <c r="P1842" s="98"/>
      <c r="Q1842" s="81"/>
      <c r="R1842" s="98"/>
      <c r="S1842" s="82"/>
      <c r="T1842" s="98"/>
      <c r="U1842" s="81"/>
      <c r="V1842" s="98"/>
      <c r="W1842" s="82"/>
    </row>
    <row r="1843" spans="2:23" x14ac:dyDescent="0.35">
      <c r="B1843" s="80"/>
      <c r="C1843" s="74"/>
      <c r="D1843" s="8" t="str">
        <f t="shared" si="60"/>
        <v/>
      </c>
      <c r="E1843" s="8"/>
      <c r="F1843" s="80"/>
      <c r="G1843" s="80"/>
      <c r="H1843" s="80"/>
      <c r="I1843" s="8"/>
      <c r="J1843" s="8"/>
      <c r="K1843" s="80"/>
      <c r="L1843" s="80"/>
      <c r="M1843" s="8" t="str">
        <f t="shared" si="59"/>
        <v/>
      </c>
      <c r="N1843" s="127">
        <v>0</v>
      </c>
      <c r="O1843" s="127" cm="1">
        <f t="array" ref="O1843">IFERROR(S1843/Q1843:Q1843,0)</f>
        <v>0</v>
      </c>
      <c r="P1843" s="98"/>
      <c r="Q1843" s="81"/>
      <c r="R1843" s="98"/>
      <c r="S1843" s="82"/>
      <c r="T1843" s="98"/>
      <c r="U1843" s="81"/>
      <c r="V1843" s="98"/>
      <c r="W1843" s="82"/>
    </row>
    <row r="1844" spans="2:23" x14ac:dyDescent="0.35">
      <c r="B1844" s="80"/>
      <c r="C1844" s="74"/>
      <c r="D1844" s="8" t="str">
        <f t="shared" si="60"/>
        <v/>
      </c>
      <c r="E1844" s="8"/>
      <c r="F1844" s="80"/>
      <c r="G1844" s="80"/>
      <c r="H1844" s="80"/>
      <c r="I1844" s="8"/>
      <c r="J1844" s="8"/>
      <c r="K1844" s="80"/>
      <c r="L1844" s="80"/>
      <c r="M1844" s="8" t="str">
        <f t="shared" si="59"/>
        <v/>
      </c>
      <c r="N1844" s="127">
        <v>0</v>
      </c>
      <c r="O1844" s="127" cm="1">
        <f t="array" ref="O1844">IFERROR(S1844/Q1844:Q1844,0)</f>
        <v>0</v>
      </c>
      <c r="P1844" s="98"/>
      <c r="Q1844" s="81"/>
      <c r="R1844" s="98"/>
      <c r="S1844" s="82"/>
      <c r="T1844" s="98"/>
      <c r="U1844" s="81"/>
      <c r="V1844" s="98"/>
      <c r="W1844" s="82"/>
    </row>
    <row r="1845" spans="2:23" x14ac:dyDescent="0.35">
      <c r="B1845" s="80"/>
      <c r="C1845" s="74"/>
      <c r="D1845" s="8" t="str">
        <f t="shared" si="60"/>
        <v/>
      </c>
      <c r="E1845" s="8"/>
      <c r="F1845" s="80"/>
      <c r="G1845" s="80"/>
      <c r="H1845" s="80"/>
      <c r="I1845" s="8"/>
      <c r="J1845" s="8"/>
      <c r="K1845" s="80"/>
      <c r="L1845" s="80"/>
      <c r="M1845" s="8" t="str">
        <f t="shared" si="59"/>
        <v/>
      </c>
      <c r="N1845" s="127">
        <v>0</v>
      </c>
      <c r="O1845" s="127" cm="1">
        <f t="array" ref="O1845">IFERROR(S1845/Q1845:Q1845,0)</f>
        <v>0</v>
      </c>
      <c r="P1845" s="98"/>
      <c r="Q1845" s="81"/>
      <c r="R1845" s="98"/>
      <c r="S1845" s="82"/>
      <c r="T1845" s="98"/>
      <c r="U1845" s="81"/>
      <c r="V1845" s="98"/>
      <c r="W1845" s="82"/>
    </row>
    <row r="1846" spans="2:23" x14ac:dyDescent="0.35">
      <c r="B1846" s="80"/>
      <c r="C1846" s="74"/>
      <c r="D1846" s="8" t="str">
        <f t="shared" si="60"/>
        <v/>
      </c>
      <c r="E1846" s="8"/>
      <c r="F1846" s="80"/>
      <c r="G1846" s="80"/>
      <c r="H1846" s="80"/>
      <c r="I1846" s="8"/>
      <c r="J1846" s="8"/>
      <c r="K1846" s="80"/>
      <c r="L1846" s="80"/>
      <c r="M1846" s="8" t="str">
        <f t="shared" si="59"/>
        <v/>
      </c>
      <c r="N1846" s="127">
        <v>0</v>
      </c>
      <c r="O1846" s="127" cm="1">
        <f t="array" ref="O1846">IFERROR(S1846/Q1846:Q1846,0)</f>
        <v>0</v>
      </c>
      <c r="P1846" s="98"/>
      <c r="Q1846" s="81"/>
      <c r="R1846" s="98"/>
      <c r="S1846" s="82"/>
      <c r="T1846" s="98"/>
      <c r="U1846" s="81"/>
      <c r="V1846" s="98"/>
      <c r="W1846" s="82"/>
    </row>
    <row r="1847" spans="2:23" x14ac:dyDescent="0.35">
      <c r="B1847" s="80"/>
      <c r="C1847" s="74"/>
      <c r="D1847" s="8" t="str">
        <f t="shared" si="60"/>
        <v/>
      </c>
      <c r="E1847" s="8"/>
      <c r="F1847" s="80"/>
      <c r="G1847" s="80"/>
      <c r="H1847" s="80"/>
      <c r="I1847" s="8"/>
      <c r="J1847" s="8"/>
      <c r="K1847" s="80"/>
      <c r="L1847" s="80"/>
      <c r="M1847" s="8" t="str">
        <f t="shared" si="59"/>
        <v/>
      </c>
      <c r="N1847" s="127">
        <v>0</v>
      </c>
      <c r="O1847" s="127" cm="1">
        <f t="array" ref="O1847">IFERROR(S1847/Q1847:Q1847,0)</f>
        <v>0</v>
      </c>
      <c r="P1847" s="98"/>
      <c r="Q1847" s="81"/>
      <c r="R1847" s="98"/>
      <c r="S1847" s="82"/>
      <c r="T1847" s="98"/>
      <c r="U1847" s="81"/>
      <c r="V1847" s="98"/>
      <c r="W1847" s="82"/>
    </row>
    <row r="1848" spans="2:23" x14ac:dyDescent="0.35">
      <c r="B1848" s="80"/>
      <c r="C1848" s="74"/>
      <c r="D1848" s="8" t="str">
        <f t="shared" si="60"/>
        <v/>
      </c>
      <c r="E1848" s="8"/>
      <c r="F1848" s="80"/>
      <c r="G1848" s="80"/>
      <c r="H1848" s="80"/>
      <c r="I1848" s="8"/>
      <c r="J1848" s="8"/>
      <c r="K1848" s="80"/>
      <c r="L1848" s="80"/>
      <c r="M1848" s="8" t="str">
        <f t="shared" si="59"/>
        <v/>
      </c>
      <c r="N1848" s="127">
        <v>0</v>
      </c>
      <c r="O1848" s="127" cm="1">
        <f t="array" ref="O1848">IFERROR(S1848/Q1848:Q1848,0)</f>
        <v>0</v>
      </c>
      <c r="P1848" s="98"/>
      <c r="Q1848" s="81"/>
      <c r="R1848" s="98"/>
      <c r="S1848" s="82"/>
      <c r="T1848" s="98"/>
      <c r="U1848" s="81"/>
      <c r="V1848" s="98"/>
      <c r="W1848" s="82"/>
    </row>
    <row r="1849" spans="2:23" x14ac:dyDescent="0.35">
      <c r="B1849" s="80"/>
      <c r="C1849" s="74"/>
      <c r="D1849" s="8" t="str">
        <f t="shared" si="60"/>
        <v/>
      </c>
      <c r="E1849" s="8"/>
      <c r="F1849" s="80"/>
      <c r="G1849" s="80"/>
      <c r="H1849" s="80"/>
      <c r="I1849" s="8"/>
      <c r="J1849" s="8"/>
      <c r="K1849" s="80"/>
      <c r="L1849" s="80"/>
      <c r="M1849" s="8" t="str">
        <f t="shared" si="59"/>
        <v/>
      </c>
      <c r="N1849" s="127">
        <v>0</v>
      </c>
      <c r="O1849" s="127" cm="1">
        <f t="array" ref="O1849">IFERROR(S1849/Q1849:Q1849,0)</f>
        <v>0</v>
      </c>
      <c r="P1849" s="98"/>
      <c r="Q1849" s="81"/>
      <c r="R1849" s="98"/>
      <c r="S1849" s="82"/>
      <c r="T1849" s="98"/>
      <c r="U1849" s="81"/>
      <c r="V1849" s="98"/>
      <c r="W1849" s="82"/>
    </row>
    <row r="1850" spans="2:23" x14ac:dyDescent="0.35">
      <c r="B1850" s="80"/>
      <c r="C1850" s="74"/>
      <c r="D1850" s="8" t="str">
        <f t="shared" si="60"/>
        <v/>
      </c>
      <c r="E1850" s="8"/>
      <c r="F1850" s="80"/>
      <c r="G1850" s="80"/>
      <c r="H1850" s="80"/>
      <c r="I1850" s="8"/>
      <c r="J1850" s="8"/>
      <c r="K1850" s="80"/>
      <c r="L1850" s="80"/>
      <c r="M1850" s="8" t="str">
        <f t="shared" si="59"/>
        <v/>
      </c>
      <c r="N1850" s="127">
        <v>0</v>
      </c>
      <c r="O1850" s="127" cm="1">
        <f t="array" ref="O1850">IFERROR(S1850/Q1850:Q1850,0)</f>
        <v>0</v>
      </c>
      <c r="P1850" s="98"/>
      <c r="Q1850" s="81"/>
      <c r="R1850" s="98"/>
      <c r="S1850" s="82"/>
      <c r="T1850" s="98"/>
      <c r="U1850" s="81"/>
      <c r="V1850" s="98"/>
      <c r="W1850" s="82"/>
    </row>
    <row r="1851" spans="2:23" x14ac:dyDescent="0.35">
      <c r="B1851" s="80"/>
      <c r="C1851" s="74"/>
      <c r="D1851" s="8" t="str">
        <f t="shared" si="60"/>
        <v/>
      </c>
      <c r="E1851" s="8"/>
      <c r="F1851" s="80"/>
      <c r="G1851" s="80"/>
      <c r="H1851" s="80"/>
      <c r="I1851" s="8"/>
      <c r="J1851" s="8"/>
      <c r="K1851" s="80"/>
      <c r="L1851" s="80"/>
      <c r="M1851" s="8" t="str">
        <f t="shared" si="59"/>
        <v/>
      </c>
      <c r="N1851" s="127">
        <v>0</v>
      </c>
      <c r="O1851" s="127" cm="1">
        <f t="array" ref="O1851">IFERROR(S1851/Q1851:Q1851,0)</f>
        <v>0</v>
      </c>
      <c r="P1851" s="98"/>
      <c r="Q1851" s="81"/>
      <c r="R1851" s="98"/>
      <c r="S1851" s="82"/>
      <c r="T1851" s="98"/>
      <c r="U1851" s="81"/>
      <c r="V1851" s="98"/>
      <c r="W1851" s="82"/>
    </row>
    <row r="1852" spans="2:23" x14ac:dyDescent="0.35">
      <c r="B1852" s="80"/>
      <c r="C1852" s="74"/>
      <c r="D1852" s="8" t="str">
        <f t="shared" si="60"/>
        <v/>
      </c>
      <c r="E1852" s="8"/>
      <c r="F1852" s="80"/>
      <c r="G1852" s="80"/>
      <c r="H1852" s="80"/>
      <c r="I1852" s="8"/>
      <c r="J1852" s="8"/>
      <c r="K1852" s="80"/>
      <c r="L1852" s="80"/>
      <c r="M1852" s="8" t="str">
        <f t="shared" si="59"/>
        <v/>
      </c>
      <c r="N1852" s="127">
        <v>0</v>
      </c>
      <c r="O1852" s="127" cm="1">
        <f t="array" ref="O1852">IFERROR(S1852/Q1852:Q1852,0)</f>
        <v>0</v>
      </c>
      <c r="P1852" s="98"/>
      <c r="Q1852" s="81"/>
      <c r="R1852" s="98"/>
      <c r="S1852" s="82"/>
      <c r="T1852" s="98"/>
      <c r="U1852" s="81"/>
      <c r="V1852" s="98"/>
      <c r="W1852" s="82"/>
    </row>
    <row r="1853" spans="2:23" x14ac:dyDescent="0.35">
      <c r="B1853" s="80"/>
      <c r="C1853" s="74"/>
      <c r="D1853" s="8" t="str">
        <f t="shared" si="60"/>
        <v/>
      </c>
      <c r="E1853" s="8"/>
      <c r="F1853" s="80"/>
      <c r="G1853" s="80"/>
      <c r="H1853" s="80"/>
      <c r="I1853" s="8"/>
      <c r="J1853" s="8"/>
      <c r="K1853" s="80"/>
      <c r="L1853" s="80"/>
      <c r="M1853" s="8" t="str">
        <f t="shared" si="59"/>
        <v/>
      </c>
      <c r="N1853" s="127">
        <v>0</v>
      </c>
      <c r="O1853" s="127" cm="1">
        <f t="array" ref="O1853">IFERROR(S1853/Q1853:Q1853,0)</f>
        <v>0</v>
      </c>
      <c r="P1853" s="98"/>
      <c r="Q1853" s="81"/>
      <c r="R1853" s="98"/>
      <c r="S1853" s="82"/>
      <c r="T1853" s="98"/>
      <c r="U1853" s="81"/>
      <c r="V1853" s="98"/>
      <c r="W1853" s="82"/>
    </row>
    <row r="1854" spans="2:23" x14ac:dyDescent="0.35">
      <c r="B1854" s="80"/>
      <c r="C1854" s="74"/>
      <c r="D1854" s="8" t="str">
        <f t="shared" si="60"/>
        <v/>
      </c>
      <c r="E1854" s="8"/>
      <c r="F1854" s="80"/>
      <c r="G1854" s="80"/>
      <c r="H1854" s="80"/>
      <c r="I1854" s="8"/>
      <c r="J1854" s="8"/>
      <c r="K1854" s="80"/>
      <c r="L1854" s="80"/>
      <c r="M1854" s="8" t="str">
        <f t="shared" si="59"/>
        <v/>
      </c>
      <c r="N1854" s="127">
        <v>0</v>
      </c>
      <c r="O1854" s="127" cm="1">
        <f t="array" ref="O1854">IFERROR(S1854/Q1854:Q1854,0)</f>
        <v>0</v>
      </c>
      <c r="P1854" s="98"/>
      <c r="Q1854" s="81"/>
      <c r="R1854" s="98"/>
      <c r="S1854" s="82"/>
      <c r="T1854" s="98"/>
      <c r="U1854" s="81"/>
      <c r="V1854" s="98"/>
      <c r="W1854" s="82"/>
    </row>
    <row r="1855" spans="2:23" x14ac:dyDescent="0.35">
      <c r="B1855" s="80"/>
      <c r="C1855" s="74"/>
      <c r="D1855" s="8" t="str">
        <f t="shared" si="60"/>
        <v/>
      </c>
      <c r="E1855" s="8"/>
      <c r="F1855" s="80"/>
      <c r="G1855" s="80"/>
      <c r="H1855" s="80"/>
      <c r="I1855" s="8"/>
      <c r="J1855" s="8"/>
      <c r="K1855" s="80"/>
      <c r="L1855" s="80"/>
      <c r="M1855" s="8" t="str">
        <f t="shared" si="59"/>
        <v/>
      </c>
      <c r="N1855" s="127">
        <v>0</v>
      </c>
      <c r="O1855" s="127" cm="1">
        <f t="array" ref="O1855">IFERROR(S1855/Q1855:Q1855,0)</f>
        <v>0</v>
      </c>
      <c r="P1855" s="98"/>
      <c r="Q1855" s="81"/>
      <c r="R1855" s="98"/>
      <c r="S1855" s="82"/>
      <c r="T1855" s="98"/>
      <c r="U1855" s="81"/>
      <c r="V1855" s="98"/>
      <c r="W1855" s="82"/>
    </row>
    <row r="1856" spans="2:23" x14ac:dyDescent="0.35">
      <c r="B1856" s="80"/>
      <c r="C1856" s="74"/>
      <c r="D1856" s="8" t="str">
        <f t="shared" si="60"/>
        <v/>
      </c>
      <c r="E1856" s="8"/>
      <c r="F1856" s="80"/>
      <c r="G1856" s="80"/>
      <c r="H1856" s="80"/>
      <c r="I1856" s="8"/>
      <c r="J1856" s="8"/>
      <c r="K1856" s="80"/>
      <c r="L1856" s="80"/>
      <c r="M1856" s="8" t="str">
        <f t="shared" si="59"/>
        <v/>
      </c>
      <c r="N1856" s="127">
        <v>0</v>
      </c>
      <c r="O1856" s="127" cm="1">
        <f t="array" ref="O1856">IFERROR(S1856/Q1856:Q1856,0)</f>
        <v>0</v>
      </c>
      <c r="P1856" s="98"/>
      <c r="Q1856" s="81"/>
      <c r="R1856" s="98"/>
      <c r="S1856" s="82"/>
      <c r="T1856" s="98"/>
      <c r="U1856" s="81"/>
      <c r="V1856" s="98"/>
      <c r="W1856" s="82"/>
    </row>
    <row r="1857" spans="2:23" x14ac:dyDescent="0.35">
      <c r="B1857" s="80"/>
      <c r="C1857" s="74"/>
      <c r="D1857" s="8" t="str">
        <f t="shared" si="60"/>
        <v/>
      </c>
      <c r="E1857" s="8"/>
      <c r="F1857" s="80"/>
      <c r="G1857" s="80"/>
      <c r="H1857" s="80"/>
      <c r="I1857" s="8"/>
      <c r="J1857" s="8"/>
      <c r="K1857" s="80"/>
      <c r="L1857" s="80"/>
      <c r="M1857" s="8" t="str">
        <f t="shared" si="59"/>
        <v/>
      </c>
      <c r="N1857" s="127">
        <v>0</v>
      </c>
      <c r="O1857" s="127" cm="1">
        <f t="array" ref="O1857">IFERROR(S1857/Q1857:Q1857,0)</f>
        <v>0</v>
      </c>
      <c r="P1857" s="98"/>
      <c r="Q1857" s="81"/>
      <c r="R1857" s="98"/>
      <c r="S1857" s="82"/>
      <c r="T1857" s="98"/>
      <c r="U1857" s="81"/>
      <c r="V1857" s="98"/>
      <c r="W1857" s="82"/>
    </row>
    <row r="1858" spans="2:23" x14ac:dyDescent="0.35">
      <c r="B1858" s="80"/>
      <c r="C1858" s="74"/>
      <c r="D1858" s="8" t="str">
        <f t="shared" si="60"/>
        <v/>
      </c>
      <c r="E1858" s="8"/>
      <c r="F1858" s="80"/>
      <c r="G1858" s="80"/>
      <c r="H1858" s="80"/>
      <c r="I1858" s="8"/>
      <c r="J1858" s="8"/>
      <c r="K1858" s="80"/>
      <c r="L1858" s="80"/>
      <c r="M1858" s="8" t="str">
        <f t="shared" si="59"/>
        <v/>
      </c>
      <c r="N1858" s="127">
        <v>0</v>
      </c>
      <c r="O1858" s="127" cm="1">
        <f t="array" ref="O1858">IFERROR(S1858/Q1858:Q1858,0)</f>
        <v>0</v>
      </c>
      <c r="P1858" s="98"/>
      <c r="Q1858" s="81"/>
      <c r="R1858" s="98"/>
      <c r="S1858" s="82"/>
      <c r="T1858" s="98"/>
      <c r="U1858" s="81"/>
      <c r="V1858" s="98"/>
      <c r="W1858" s="82"/>
    </row>
    <row r="1859" spans="2:23" x14ac:dyDescent="0.35">
      <c r="B1859" s="80"/>
      <c r="C1859" s="74"/>
      <c r="D1859" s="8" t="str">
        <f t="shared" si="60"/>
        <v/>
      </c>
      <c r="E1859" s="8"/>
      <c r="F1859" s="80"/>
      <c r="G1859" s="80"/>
      <c r="H1859" s="80"/>
      <c r="I1859" s="8"/>
      <c r="J1859" s="8"/>
      <c r="K1859" s="80"/>
      <c r="L1859" s="80"/>
      <c r="M1859" s="8" t="str">
        <f t="shared" ref="M1859:M1908" si="61">+D1859&amp;K1859&amp;L1859</f>
        <v/>
      </c>
      <c r="N1859" s="127">
        <v>0</v>
      </c>
      <c r="O1859" s="127" cm="1">
        <f t="array" ref="O1859">IFERROR(S1859/Q1859:Q1859,0)</f>
        <v>0</v>
      </c>
      <c r="P1859" s="98"/>
      <c r="Q1859" s="81"/>
      <c r="R1859" s="98"/>
      <c r="S1859" s="82"/>
      <c r="T1859" s="98"/>
      <c r="U1859" s="81"/>
      <c r="V1859" s="98"/>
      <c r="W1859" s="82"/>
    </row>
    <row r="1860" spans="2:23" x14ac:dyDescent="0.35">
      <c r="B1860" s="80"/>
      <c r="C1860" s="74"/>
      <c r="D1860" s="8" t="str">
        <f t="shared" ref="D1860:D1908" si="62">+B1860&amp;C1860</f>
        <v/>
      </c>
      <c r="E1860" s="8"/>
      <c r="F1860" s="80"/>
      <c r="G1860" s="80"/>
      <c r="H1860" s="80"/>
      <c r="I1860" s="8"/>
      <c r="J1860" s="8"/>
      <c r="K1860" s="80"/>
      <c r="L1860" s="80"/>
      <c r="M1860" s="8" t="str">
        <f t="shared" si="61"/>
        <v/>
      </c>
      <c r="N1860" s="127">
        <v>0</v>
      </c>
      <c r="O1860" s="127" cm="1">
        <f t="array" ref="O1860">IFERROR(S1860/Q1860:Q1860,0)</f>
        <v>0</v>
      </c>
      <c r="P1860" s="98"/>
      <c r="Q1860" s="81"/>
      <c r="R1860" s="98"/>
      <c r="S1860" s="82"/>
      <c r="T1860" s="98"/>
      <c r="U1860" s="81"/>
      <c r="V1860" s="98"/>
      <c r="W1860" s="82"/>
    </row>
    <row r="1861" spans="2:23" x14ac:dyDescent="0.35">
      <c r="B1861" s="80"/>
      <c r="C1861" s="74"/>
      <c r="D1861" s="8" t="str">
        <f t="shared" si="62"/>
        <v/>
      </c>
      <c r="E1861" s="8"/>
      <c r="F1861" s="80"/>
      <c r="G1861" s="80"/>
      <c r="H1861" s="80"/>
      <c r="I1861" s="8"/>
      <c r="J1861" s="8"/>
      <c r="K1861" s="80"/>
      <c r="L1861" s="80"/>
      <c r="M1861" s="8" t="str">
        <f t="shared" si="61"/>
        <v/>
      </c>
      <c r="N1861" s="127">
        <v>0</v>
      </c>
      <c r="O1861" s="127" cm="1">
        <f t="array" ref="O1861">IFERROR(S1861/Q1861:Q1861,0)</f>
        <v>0</v>
      </c>
      <c r="P1861" s="98"/>
      <c r="Q1861" s="81"/>
      <c r="R1861" s="98"/>
      <c r="S1861" s="82"/>
      <c r="T1861" s="98"/>
      <c r="U1861" s="81"/>
      <c r="V1861" s="98"/>
      <c r="W1861" s="82"/>
    </row>
    <row r="1862" spans="2:23" x14ac:dyDescent="0.35">
      <c r="B1862" s="80"/>
      <c r="C1862" s="74"/>
      <c r="D1862" s="8" t="str">
        <f t="shared" si="62"/>
        <v/>
      </c>
      <c r="E1862" s="8"/>
      <c r="F1862" s="80"/>
      <c r="G1862" s="80"/>
      <c r="H1862" s="80"/>
      <c r="I1862" s="8"/>
      <c r="J1862" s="8"/>
      <c r="K1862" s="80"/>
      <c r="L1862" s="80"/>
      <c r="M1862" s="8" t="str">
        <f t="shared" si="61"/>
        <v/>
      </c>
      <c r="N1862" s="127">
        <v>0</v>
      </c>
      <c r="O1862" s="127" cm="1">
        <f t="array" ref="O1862">IFERROR(S1862/Q1862:Q1862,0)</f>
        <v>0</v>
      </c>
      <c r="P1862" s="98"/>
      <c r="Q1862" s="81"/>
      <c r="R1862" s="98"/>
      <c r="S1862" s="82"/>
      <c r="T1862" s="98"/>
      <c r="U1862" s="81"/>
      <c r="V1862" s="98"/>
      <c r="W1862" s="82"/>
    </row>
    <row r="1863" spans="2:23" x14ac:dyDescent="0.35">
      <c r="B1863" s="80"/>
      <c r="C1863" s="74"/>
      <c r="D1863" s="8" t="str">
        <f t="shared" si="62"/>
        <v/>
      </c>
      <c r="E1863" s="8"/>
      <c r="F1863" s="80"/>
      <c r="G1863" s="80"/>
      <c r="H1863" s="80"/>
      <c r="I1863" s="8"/>
      <c r="J1863" s="8"/>
      <c r="K1863" s="80"/>
      <c r="L1863" s="80"/>
      <c r="M1863" s="8" t="str">
        <f t="shared" si="61"/>
        <v/>
      </c>
      <c r="N1863" s="127">
        <v>0</v>
      </c>
      <c r="O1863" s="127" cm="1">
        <f t="array" ref="O1863">IFERROR(S1863/Q1863:Q1863,0)</f>
        <v>0</v>
      </c>
      <c r="P1863" s="98"/>
      <c r="Q1863" s="81"/>
      <c r="R1863" s="98"/>
      <c r="S1863" s="82"/>
      <c r="T1863" s="98"/>
      <c r="U1863" s="81"/>
      <c r="V1863" s="98"/>
      <c r="W1863" s="82"/>
    </row>
    <row r="1864" spans="2:23" x14ac:dyDescent="0.35">
      <c r="B1864" s="80"/>
      <c r="C1864" s="74"/>
      <c r="D1864" s="8" t="str">
        <f t="shared" si="62"/>
        <v/>
      </c>
      <c r="E1864" s="8"/>
      <c r="F1864" s="80"/>
      <c r="G1864" s="80"/>
      <c r="H1864" s="80"/>
      <c r="I1864" s="8"/>
      <c r="J1864" s="8"/>
      <c r="K1864" s="80"/>
      <c r="L1864" s="80"/>
      <c r="M1864" s="8" t="str">
        <f t="shared" si="61"/>
        <v/>
      </c>
      <c r="N1864" s="127">
        <v>0</v>
      </c>
      <c r="O1864" s="127" cm="1">
        <f t="array" ref="O1864">IFERROR(S1864/Q1864:Q1864,0)</f>
        <v>0</v>
      </c>
      <c r="P1864" s="98"/>
      <c r="Q1864" s="81"/>
      <c r="R1864" s="98"/>
      <c r="S1864" s="82"/>
      <c r="T1864" s="98"/>
      <c r="U1864" s="81"/>
      <c r="V1864" s="98"/>
      <c r="W1864" s="82"/>
    </row>
    <row r="1865" spans="2:23" x14ac:dyDescent="0.35">
      <c r="B1865" s="80"/>
      <c r="C1865" s="74"/>
      <c r="D1865" s="8" t="str">
        <f t="shared" si="62"/>
        <v/>
      </c>
      <c r="E1865" s="8"/>
      <c r="F1865" s="80"/>
      <c r="G1865" s="80"/>
      <c r="H1865" s="80"/>
      <c r="I1865" s="8"/>
      <c r="J1865" s="8"/>
      <c r="K1865" s="80"/>
      <c r="L1865" s="80"/>
      <c r="M1865" s="8" t="str">
        <f t="shared" si="61"/>
        <v/>
      </c>
      <c r="N1865" s="127">
        <v>0</v>
      </c>
      <c r="O1865" s="127" cm="1">
        <f t="array" ref="O1865">IFERROR(S1865/Q1865:Q1865,0)</f>
        <v>0</v>
      </c>
      <c r="P1865" s="98"/>
      <c r="Q1865" s="81"/>
      <c r="R1865" s="98"/>
      <c r="S1865" s="82"/>
      <c r="T1865" s="98"/>
      <c r="U1865" s="81"/>
      <c r="V1865" s="98"/>
      <c r="W1865" s="82"/>
    </row>
    <row r="1866" spans="2:23" x14ac:dyDescent="0.35">
      <c r="B1866" s="80"/>
      <c r="C1866" s="74"/>
      <c r="D1866" s="8" t="str">
        <f t="shared" si="62"/>
        <v/>
      </c>
      <c r="E1866" s="8"/>
      <c r="F1866" s="80"/>
      <c r="G1866" s="80"/>
      <c r="H1866" s="80"/>
      <c r="I1866" s="8"/>
      <c r="J1866" s="8"/>
      <c r="K1866" s="80"/>
      <c r="L1866" s="80"/>
      <c r="M1866" s="8" t="str">
        <f t="shared" si="61"/>
        <v/>
      </c>
      <c r="N1866" s="127">
        <v>0</v>
      </c>
      <c r="O1866" s="127" cm="1">
        <f t="array" ref="O1866">IFERROR(S1866/Q1866:Q1866,0)</f>
        <v>0</v>
      </c>
      <c r="P1866" s="98"/>
      <c r="Q1866" s="81"/>
      <c r="R1866" s="98"/>
      <c r="S1866" s="82"/>
      <c r="T1866" s="98"/>
      <c r="U1866" s="81"/>
      <c r="V1866" s="98"/>
      <c r="W1866" s="82"/>
    </row>
    <row r="1867" spans="2:23" x14ac:dyDescent="0.35">
      <c r="B1867" s="80"/>
      <c r="C1867" s="74"/>
      <c r="D1867" s="8" t="str">
        <f t="shared" si="62"/>
        <v/>
      </c>
      <c r="E1867" s="8"/>
      <c r="F1867" s="80"/>
      <c r="G1867" s="80"/>
      <c r="H1867" s="80"/>
      <c r="I1867" s="8"/>
      <c r="J1867" s="8"/>
      <c r="K1867" s="80"/>
      <c r="L1867" s="80"/>
      <c r="M1867" s="8" t="str">
        <f t="shared" si="61"/>
        <v/>
      </c>
      <c r="N1867" s="127">
        <v>0</v>
      </c>
      <c r="O1867" s="127" cm="1">
        <f t="array" ref="O1867">IFERROR(S1867/Q1867:Q1867,0)</f>
        <v>0</v>
      </c>
      <c r="P1867" s="98"/>
      <c r="Q1867" s="81"/>
      <c r="R1867" s="98"/>
      <c r="S1867" s="82"/>
      <c r="T1867" s="98"/>
      <c r="U1867" s="81"/>
      <c r="V1867" s="98"/>
      <c r="W1867" s="82"/>
    </row>
    <row r="1868" spans="2:23" x14ac:dyDescent="0.35">
      <c r="B1868" s="80"/>
      <c r="C1868" s="74"/>
      <c r="D1868" s="8" t="str">
        <f t="shared" si="62"/>
        <v/>
      </c>
      <c r="E1868" s="8"/>
      <c r="F1868" s="80"/>
      <c r="G1868" s="80"/>
      <c r="H1868" s="80"/>
      <c r="I1868" s="8"/>
      <c r="J1868" s="8"/>
      <c r="K1868" s="80"/>
      <c r="L1868" s="80"/>
      <c r="M1868" s="8" t="str">
        <f t="shared" si="61"/>
        <v/>
      </c>
      <c r="N1868" s="127">
        <v>0</v>
      </c>
      <c r="O1868" s="127" cm="1">
        <f t="array" ref="O1868">IFERROR(S1868/Q1868:Q1868,0)</f>
        <v>0</v>
      </c>
      <c r="P1868" s="98"/>
      <c r="Q1868" s="81"/>
      <c r="R1868" s="98"/>
      <c r="S1868" s="82"/>
      <c r="T1868" s="98"/>
      <c r="U1868" s="81"/>
      <c r="V1868" s="98"/>
      <c r="W1868" s="82"/>
    </row>
    <row r="1869" spans="2:23" x14ac:dyDescent="0.35">
      <c r="B1869" s="80"/>
      <c r="C1869" s="74"/>
      <c r="D1869" s="8" t="str">
        <f t="shared" si="62"/>
        <v/>
      </c>
      <c r="E1869" s="8"/>
      <c r="F1869" s="80"/>
      <c r="G1869" s="80"/>
      <c r="H1869" s="80"/>
      <c r="I1869" s="8"/>
      <c r="J1869" s="8"/>
      <c r="K1869" s="80"/>
      <c r="L1869" s="80"/>
      <c r="M1869" s="8" t="str">
        <f t="shared" si="61"/>
        <v/>
      </c>
      <c r="N1869" s="127">
        <v>0</v>
      </c>
      <c r="O1869" s="127" cm="1">
        <f t="array" ref="O1869">IFERROR(S1869/Q1869:Q1869,0)</f>
        <v>0</v>
      </c>
      <c r="P1869" s="98"/>
      <c r="Q1869" s="81"/>
      <c r="R1869" s="98"/>
      <c r="S1869" s="82"/>
      <c r="T1869" s="98"/>
      <c r="U1869" s="81"/>
      <c r="V1869" s="98"/>
      <c r="W1869" s="82"/>
    </row>
    <row r="1870" spans="2:23" x14ac:dyDescent="0.35">
      <c r="B1870" s="80"/>
      <c r="C1870" s="74"/>
      <c r="D1870" s="8" t="str">
        <f t="shared" si="62"/>
        <v/>
      </c>
      <c r="E1870" s="8"/>
      <c r="F1870" s="80"/>
      <c r="G1870" s="80"/>
      <c r="H1870" s="80"/>
      <c r="I1870" s="8"/>
      <c r="J1870" s="8"/>
      <c r="K1870" s="80"/>
      <c r="L1870" s="80"/>
      <c r="M1870" s="8" t="str">
        <f t="shared" si="61"/>
        <v/>
      </c>
      <c r="N1870" s="127">
        <v>0</v>
      </c>
      <c r="O1870" s="127" cm="1">
        <f t="array" ref="O1870">IFERROR(S1870/Q1870:Q1870,0)</f>
        <v>0</v>
      </c>
      <c r="P1870" s="98"/>
      <c r="Q1870" s="81"/>
      <c r="R1870" s="98"/>
      <c r="S1870" s="82"/>
      <c r="T1870" s="98"/>
      <c r="U1870" s="81"/>
      <c r="V1870" s="98"/>
      <c r="W1870" s="82"/>
    </row>
    <row r="1871" spans="2:23" x14ac:dyDescent="0.35">
      <c r="B1871" s="80"/>
      <c r="C1871" s="74"/>
      <c r="D1871" s="8" t="str">
        <f t="shared" si="62"/>
        <v/>
      </c>
      <c r="E1871" s="8"/>
      <c r="F1871" s="80"/>
      <c r="G1871" s="80"/>
      <c r="H1871" s="80"/>
      <c r="I1871" s="8"/>
      <c r="J1871" s="8"/>
      <c r="K1871" s="80"/>
      <c r="L1871" s="80"/>
      <c r="M1871" s="8" t="str">
        <f t="shared" si="61"/>
        <v/>
      </c>
      <c r="N1871" s="127">
        <v>0</v>
      </c>
      <c r="O1871" s="127" cm="1">
        <f t="array" ref="O1871">IFERROR(S1871/Q1871:Q1871,0)</f>
        <v>0</v>
      </c>
      <c r="P1871" s="98"/>
      <c r="Q1871" s="81"/>
      <c r="R1871" s="98"/>
      <c r="S1871" s="82"/>
      <c r="T1871" s="98"/>
      <c r="U1871" s="81"/>
      <c r="V1871" s="98"/>
      <c r="W1871" s="82"/>
    </row>
    <row r="1872" spans="2:23" x14ac:dyDescent="0.35">
      <c r="B1872" s="80"/>
      <c r="C1872" s="74"/>
      <c r="D1872" s="8" t="str">
        <f t="shared" si="62"/>
        <v/>
      </c>
      <c r="E1872" s="8"/>
      <c r="F1872" s="80"/>
      <c r="G1872" s="80"/>
      <c r="H1872" s="80"/>
      <c r="I1872" s="8"/>
      <c r="J1872" s="8"/>
      <c r="K1872" s="80"/>
      <c r="L1872" s="80"/>
      <c r="M1872" s="8" t="str">
        <f t="shared" si="61"/>
        <v/>
      </c>
      <c r="N1872" s="127">
        <v>0</v>
      </c>
      <c r="O1872" s="127" cm="1">
        <f t="array" ref="O1872">IFERROR(S1872/Q1872:Q1872,0)</f>
        <v>0</v>
      </c>
      <c r="P1872" s="98"/>
      <c r="Q1872" s="81"/>
      <c r="R1872" s="98"/>
      <c r="S1872" s="82"/>
      <c r="T1872" s="98"/>
      <c r="U1872" s="81"/>
      <c r="V1872" s="98"/>
      <c r="W1872" s="82"/>
    </row>
    <row r="1873" spans="2:23" x14ac:dyDescent="0.35">
      <c r="B1873" s="80"/>
      <c r="C1873" s="74"/>
      <c r="D1873" s="8" t="str">
        <f t="shared" si="62"/>
        <v/>
      </c>
      <c r="E1873" s="8"/>
      <c r="F1873" s="80"/>
      <c r="G1873" s="80"/>
      <c r="H1873" s="80"/>
      <c r="I1873" s="8"/>
      <c r="J1873" s="8"/>
      <c r="K1873" s="80"/>
      <c r="L1873" s="80"/>
      <c r="M1873" s="8" t="str">
        <f t="shared" si="61"/>
        <v/>
      </c>
      <c r="N1873" s="127">
        <v>0</v>
      </c>
      <c r="O1873" s="127" cm="1">
        <f t="array" ref="O1873">IFERROR(S1873/Q1873:Q1873,0)</f>
        <v>0</v>
      </c>
      <c r="P1873" s="98"/>
      <c r="Q1873" s="81"/>
      <c r="R1873" s="98"/>
      <c r="S1873" s="82"/>
      <c r="T1873" s="98"/>
      <c r="U1873" s="81"/>
      <c r="V1873" s="98"/>
      <c r="W1873" s="82"/>
    </row>
    <row r="1874" spans="2:23" x14ac:dyDescent="0.35">
      <c r="B1874" s="80"/>
      <c r="C1874" s="74"/>
      <c r="D1874" s="8" t="str">
        <f t="shared" si="62"/>
        <v/>
      </c>
      <c r="E1874" s="8"/>
      <c r="F1874" s="80"/>
      <c r="G1874" s="80"/>
      <c r="H1874" s="80"/>
      <c r="I1874" s="8"/>
      <c r="J1874" s="8"/>
      <c r="K1874" s="80"/>
      <c r="L1874" s="80"/>
      <c r="M1874" s="8" t="str">
        <f t="shared" si="61"/>
        <v/>
      </c>
      <c r="N1874" s="127">
        <v>0</v>
      </c>
      <c r="O1874" s="127" cm="1">
        <f t="array" ref="O1874">IFERROR(S1874/Q1874:Q1874,0)</f>
        <v>0</v>
      </c>
      <c r="P1874" s="98"/>
      <c r="Q1874" s="81"/>
      <c r="R1874" s="98"/>
      <c r="S1874" s="82"/>
      <c r="T1874" s="98"/>
      <c r="U1874" s="81"/>
      <c r="V1874" s="98"/>
      <c r="W1874" s="82"/>
    </row>
    <row r="1875" spans="2:23" x14ac:dyDescent="0.35">
      <c r="B1875" s="80"/>
      <c r="C1875" s="74"/>
      <c r="D1875" s="8" t="str">
        <f t="shared" si="62"/>
        <v/>
      </c>
      <c r="E1875" s="8"/>
      <c r="F1875" s="80"/>
      <c r="G1875" s="80"/>
      <c r="H1875" s="80"/>
      <c r="I1875" s="8"/>
      <c r="J1875" s="8"/>
      <c r="K1875" s="80"/>
      <c r="L1875" s="80"/>
      <c r="M1875" s="8" t="str">
        <f t="shared" si="61"/>
        <v/>
      </c>
      <c r="N1875" s="127">
        <v>0</v>
      </c>
      <c r="O1875" s="127" cm="1">
        <f t="array" ref="O1875">IFERROR(S1875/Q1875:Q1875,0)</f>
        <v>0</v>
      </c>
      <c r="P1875" s="98"/>
      <c r="Q1875" s="81"/>
      <c r="R1875" s="98"/>
      <c r="S1875" s="82"/>
      <c r="T1875" s="98"/>
      <c r="U1875" s="81"/>
      <c r="V1875" s="98"/>
      <c r="W1875" s="82"/>
    </row>
    <row r="1876" spans="2:23" x14ac:dyDescent="0.35">
      <c r="B1876" s="80"/>
      <c r="C1876" s="74"/>
      <c r="D1876" s="8" t="str">
        <f t="shared" si="62"/>
        <v/>
      </c>
      <c r="E1876" s="8"/>
      <c r="F1876" s="80"/>
      <c r="G1876" s="80"/>
      <c r="H1876" s="80"/>
      <c r="I1876" s="8"/>
      <c r="J1876" s="8"/>
      <c r="K1876" s="80"/>
      <c r="L1876" s="80"/>
      <c r="M1876" s="8" t="str">
        <f t="shared" si="61"/>
        <v/>
      </c>
      <c r="N1876" s="127">
        <v>0</v>
      </c>
      <c r="O1876" s="127" cm="1">
        <f t="array" ref="O1876">IFERROR(S1876/Q1876:Q1876,0)</f>
        <v>0</v>
      </c>
      <c r="P1876" s="98"/>
      <c r="Q1876" s="81"/>
      <c r="R1876" s="98"/>
      <c r="S1876" s="82"/>
      <c r="T1876" s="98"/>
      <c r="U1876" s="81"/>
      <c r="V1876" s="98"/>
      <c r="W1876" s="82"/>
    </row>
    <row r="1877" spans="2:23" x14ac:dyDescent="0.35">
      <c r="B1877" s="80"/>
      <c r="C1877" s="74"/>
      <c r="D1877" s="8" t="str">
        <f t="shared" si="62"/>
        <v/>
      </c>
      <c r="E1877" s="8"/>
      <c r="F1877" s="80"/>
      <c r="G1877" s="80"/>
      <c r="H1877" s="80"/>
      <c r="I1877" s="8"/>
      <c r="J1877" s="8"/>
      <c r="K1877" s="80"/>
      <c r="L1877" s="80"/>
      <c r="M1877" s="8" t="str">
        <f t="shared" si="61"/>
        <v/>
      </c>
      <c r="N1877" s="127">
        <v>0</v>
      </c>
      <c r="O1877" s="127" cm="1">
        <f t="array" ref="O1877">IFERROR(S1877/Q1877:Q1877,0)</f>
        <v>0</v>
      </c>
      <c r="P1877" s="98"/>
      <c r="Q1877" s="81"/>
      <c r="R1877" s="98"/>
      <c r="S1877" s="82"/>
      <c r="T1877" s="98"/>
      <c r="U1877" s="81"/>
      <c r="V1877" s="98"/>
      <c r="W1877" s="82"/>
    </row>
    <row r="1878" spans="2:23" x14ac:dyDescent="0.35">
      <c r="B1878" s="80"/>
      <c r="C1878" s="74"/>
      <c r="D1878" s="8" t="str">
        <f t="shared" si="62"/>
        <v/>
      </c>
      <c r="E1878" s="8"/>
      <c r="F1878" s="80"/>
      <c r="G1878" s="80"/>
      <c r="H1878" s="80"/>
      <c r="I1878" s="8"/>
      <c r="J1878" s="8"/>
      <c r="K1878" s="80"/>
      <c r="L1878" s="80"/>
      <c r="M1878" s="8" t="str">
        <f t="shared" si="61"/>
        <v/>
      </c>
      <c r="N1878" s="127">
        <v>0</v>
      </c>
      <c r="O1878" s="127" cm="1">
        <f t="array" ref="O1878">IFERROR(S1878/Q1878:Q1878,0)</f>
        <v>0</v>
      </c>
      <c r="P1878" s="98"/>
      <c r="Q1878" s="81"/>
      <c r="R1878" s="98"/>
      <c r="S1878" s="82"/>
      <c r="T1878" s="98"/>
      <c r="U1878" s="81"/>
      <c r="V1878" s="98"/>
      <c r="W1878" s="82"/>
    </row>
    <row r="1879" spans="2:23" x14ac:dyDescent="0.35">
      <c r="B1879" s="80"/>
      <c r="C1879" s="74"/>
      <c r="D1879" s="8" t="str">
        <f t="shared" si="62"/>
        <v/>
      </c>
      <c r="E1879" s="8"/>
      <c r="F1879" s="80"/>
      <c r="G1879" s="80"/>
      <c r="H1879" s="80"/>
      <c r="I1879" s="8"/>
      <c r="J1879" s="8"/>
      <c r="K1879" s="80"/>
      <c r="L1879" s="80"/>
      <c r="M1879" s="8" t="str">
        <f t="shared" si="61"/>
        <v/>
      </c>
      <c r="N1879" s="127">
        <v>0</v>
      </c>
      <c r="O1879" s="127" cm="1">
        <f t="array" ref="O1879">IFERROR(S1879/Q1879:Q1879,0)</f>
        <v>0</v>
      </c>
      <c r="P1879" s="98"/>
      <c r="Q1879" s="81"/>
      <c r="R1879" s="98"/>
      <c r="S1879" s="82"/>
      <c r="T1879" s="98"/>
      <c r="U1879" s="81"/>
      <c r="V1879" s="98"/>
      <c r="W1879" s="82"/>
    </row>
    <row r="1880" spans="2:23" x14ac:dyDescent="0.35">
      <c r="B1880" s="80"/>
      <c r="C1880" s="74"/>
      <c r="D1880" s="8" t="str">
        <f t="shared" si="62"/>
        <v/>
      </c>
      <c r="E1880" s="8"/>
      <c r="F1880" s="80"/>
      <c r="G1880" s="80"/>
      <c r="H1880" s="80"/>
      <c r="I1880" s="8"/>
      <c r="J1880" s="8"/>
      <c r="K1880" s="80"/>
      <c r="L1880" s="80"/>
      <c r="M1880" s="8" t="str">
        <f t="shared" si="61"/>
        <v/>
      </c>
      <c r="N1880" s="127">
        <v>0</v>
      </c>
      <c r="O1880" s="127" cm="1">
        <f t="array" ref="O1880">IFERROR(S1880/Q1880:Q1880,0)</f>
        <v>0</v>
      </c>
      <c r="P1880" s="98"/>
      <c r="Q1880" s="81"/>
      <c r="R1880" s="98"/>
      <c r="S1880" s="82"/>
      <c r="T1880" s="98"/>
      <c r="U1880" s="81"/>
      <c r="V1880" s="98"/>
      <c r="W1880" s="82"/>
    </row>
    <row r="1881" spans="2:23" x14ac:dyDescent="0.35">
      <c r="B1881" s="80"/>
      <c r="C1881" s="74"/>
      <c r="D1881" s="8" t="str">
        <f t="shared" si="62"/>
        <v/>
      </c>
      <c r="E1881" s="8"/>
      <c r="F1881" s="80"/>
      <c r="G1881" s="80"/>
      <c r="H1881" s="80"/>
      <c r="I1881" s="8"/>
      <c r="J1881" s="8"/>
      <c r="K1881" s="80"/>
      <c r="L1881" s="80"/>
      <c r="M1881" s="8" t="str">
        <f t="shared" si="61"/>
        <v/>
      </c>
      <c r="N1881" s="127">
        <v>0</v>
      </c>
      <c r="O1881" s="127" cm="1">
        <f t="array" ref="O1881">IFERROR(S1881/Q1881:Q1881,0)</f>
        <v>0</v>
      </c>
      <c r="P1881" s="98"/>
      <c r="Q1881" s="81"/>
      <c r="R1881" s="98"/>
      <c r="S1881" s="82"/>
      <c r="T1881" s="98"/>
      <c r="U1881" s="81"/>
      <c r="V1881" s="98"/>
      <c r="W1881" s="82"/>
    </row>
    <row r="1882" spans="2:23" x14ac:dyDescent="0.35">
      <c r="B1882" s="80"/>
      <c r="C1882" s="74"/>
      <c r="D1882" s="8" t="str">
        <f t="shared" si="62"/>
        <v/>
      </c>
      <c r="E1882" s="8"/>
      <c r="F1882" s="80"/>
      <c r="G1882" s="80"/>
      <c r="H1882" s="80"/>
      <c r="I1882" s="8"/>
      <c r="J1882" s="8"/>
      <c r="K1882" s="80"/>
      <c r="L1882" s="80"/>
      <c r="M1882" s="8" t="str">
        <f t="shared" si="61"/>
        <v/>
      </c>
      <c r="N1882" s="127">
        <v>0</v>
      </c>
      <c r="O1882" s="127" cm="1">
        <f t="array" ref="O1882">IFERROR(S1882/Q1882:Q1882,0)</f>
        <v>0</v>
      </c>
      <c r="P1882" s="98"/>
      <c r="Q1882" s="81"/>
      <c r="R1882" s="98"/>
      <c r="S1882" s="82"/>
      <c r="T1882" s="98"/>
      <c r="U1882" s="81"/>
      <c r="V1882" s="98"/>
      <c r="W1882" s="82"/>
    </row>
    <row r="1883" spans="2:23" x14ac:dyDescent="0.35">
      <c r="B1883" s="80"/>
      <c r="C1883" s="74"/>
      <c r="D1883" s="8" t="str">
        <f t="shared" si="62"/>
        <v/>
      </c>
      <c r="E1883" s="8"/>
      <c r="F1883" s="80"/>
      <c r="G1883" s="80"/>
      <c r="H1883" s="80"/>
      <c r="I1883" s="8"/>
      <c r="J1883" s="8"/>
      <c r="K1883" s="80"/>
      <c r="L1883" s="80"/>
      <c r="M1883" s="8" t="str">
        <f t="shared" si="61"/>
        <v/>
      </c>
      <c r="N1883" s="127">
        <v>0</v>
      </c>
      <c r="O1883" s="127" cm="1">
        <f t="array" ref="O1883">IFERROR(S1883/Q1883:Q1883,0)</f>
        <v>0</v>
      </c>
      <c r="P1883" s="98"/>
      <c r="Q1883" s="81"/>
      <c r="R1883" s="98"/>
      <c r="S1883" s="82"/>
      <c r="T1883" s="98"/>
      <c r="U1883" s="81"/>
      <c r="V1883" s="98"/>
      <c r="W1883" s="82"/>
    </row>
    <row r="1884" spans="2:23" x14ac:dyDescent="0.35">
      <c r="B1884" s="80"/>
      <c r="C1884" s="74"/>
      <c r="D1884" s="8" t="str">
        <f t="shared" si="62"/>
        <v/>
      </c>
      <c r="E1884" s="8"/>
      <c r="F1884" s="80"/>
      <c r="G1884" s="80"/>
      <c r="H1884" s="80"/>
      <c r="I1884" s="8"/>
      <c r="J1884" s="8"/>
      <c r="K1884" s="80"/>
      <c r="L1884" s="80"/>
      <c r="M1884" s="8" t="str">
        <f t="shared" si="61"/>
        <v/>
      </c>
      <c r="N1884" s="127">
        <v>0</v>
      </c>
      <c r="O1884" s="127" cm="1">
        <f t="array" ref="O1884">IFERROR(S1884/Q1884:Q1884,0)</f>
        <v>0</v>
      </c>
      <c r="P1884" s="98"/>
      <c r="Q1884" s="81"/>
      <c r="R1884" s="98"/>
      <c r="S1884" s="82"/>
      <c r="T1884" s="98"/>
      <c r="U1884" s="81"/>
      <c r="V1884" s="98"/>
      <c r="W1884" s="82"/>
    </row>
    <row r="1885" spans="2:23" x14ac:dyDescent="0.35">
      <c r="B1885" s="80"/>
      <c r="C1885" s="74"/>
      <c r="D1885" s="8" t="str">
        <f t="shared" si="62"/>
        <v/>
      </c>
      <c r="E1885" s="8"/>
      <c r="F1885" s="80"/>
      <c r="G1885" s="80"/>
      <c r="H1885" s="80"/>
      <c r="I1885" s="8"/>
      <c r="J1885" s="8"/>
      <c r="K1885" s="80"/>
      <c r="L1885" s="80"/>
      <c r="M1885" s="8" t="str">
        <f t="shared" si="61"/>
        <v/>
      </c>
      <c r="N1885" s="127">
        <v>0</v>
      </c>
      <c r="O1885" s="127" cm="1">
        <f t="array" ref="O1885">IFERROR(S1885/Q1885:Q1885,0)</f>
        <v>0</v>
      </c>
      <c r="P1885" s="98"/>
      <c r="Q1885" s="81"/>
      <c r="R1885" s="98"/>
      <c r="S1885" s="82"/>
      <c r="T1885" s="98"/>
      <c r="U1885" s="81"/>
      <c r="V1885" s="98"/>
      <c r="W1885" s="82"/>
    </row>
    <row r="1886" spans="2:23" x14ac:dyDescent="0.35">
      <c r="B1886" s="80"/>
      <c r="C1886" s="74"/>
      <c r="D1886" s="8" t="str">
        <f t="shared" si="62"/>
        <v/>
      </c>
      <c r="E1886" s="8"/>
      <c r="F1886" s="80"/>
      <c r="G1886" s="80"/>
      <c r="H1886" s="80"/>
      <c r="I1886" s="8"/>
      <c r="J1886" s="8"/>
      <c r="K1886" s="80"/>
      <c r="L1886" s="80"/>
      <c r="M1886" s="8" t="str">
        <f t="shared" si="61"/>
        <v/>
      </c>
      <c r="N1886" s="127">
        <v>0</v>
      </c>
      <c r="O1886" s="127" cm="1">
        <f t="array" ref="O1886">IFERROR(S1886/Q1886:Q1886,0)</f>
        <v>0</v>
      </c>
      <c r="P1886" s="98"/>
      <c r="Q1886" s="81"/>
      <c r="R1886" s="98"/>
      <c r="S1886" s="82"/>
      <c r="T1886" s="98"/>
      <c r="U1886" s="81"/>
      <c r="V1886" s="98"/>
      <c r="W1886" s="82"/>
    </row>
    <row r="1887" spans="2:23" x14ac:dyDescent="0.35">
      <c r="B1887" s="80"/>
      <c r="C1887" s="74"/>
      <c r="D1887" s="8" t="str">
        <f t="shared" si="62"/>
        <v/>
      </c>
      <c r="E1887" s="8"/>
      <c r="F1887" s="80"/>
      <c r="G1887" s="80"/>
      <c r="H1887" s="80"/>
      <c r="I1887" s="8"/>
      <c r="J1887" s="8"/>
      <c r="K1887" s="80"/>
      <c r="L1887" s="80"/>
      <c r="M1887" s="8" t="str">
        <f t="shared" si="61"/>
        <v/>
      </c>
      <c r="N1887" s="127">
        <v>0</v>
      </c>
      <c r="O1887" s="127" cm="1">
        <f t="array" ref="O1887">IFERROR(S1887/Q1887:Q1887,0)</f>
        <v>0</v>
      </c>
      <c r="P1887" s="98"/>
      <c r="Q1887" s="81"/>
      <c r="R1887" s="98"/>
      <c r="S1887" s="82"/>
      <c r="T1887" s="98"/>
      <c r="U1887" s="81"/>
      <c r="V1887" s="98"/>
      <c r="W1887" s="82"/>
    </row>
    <row r="1888" spans="2:23" x14ac:dyDescent="0.35">
      <c r="B1888" s="80"/>
      <c r="C1888" s="74"/>
      <c r="D1888" s="8" t="str">
        <f t="shared" si="62"/>
        <v/>
      </c>
      <c r="E1888" s="8"/>
      <c r="F1888" s="80"/>
      <c r="G1888" s="80"/>
      <c r="H1888" s="80"/>
      <c r="I1888" s="8"/>
      <c r="J1888" s="8"/>
      <c r="K1888" s="80"/>
      <c r="L1888" s="80"/>
      <c r="M1888" s="8" t="str">
        <f t="shared" si="61"/>
        <v/>
      </c>
      <c r="N1888" s="127">
        <v>0</v>
      </c>
      <c r="O1888" s="127" cm="1">
        <f t="array" ref="O1888">IFERROR(S1888/Q1888:Q1888,0)</f>
        <v>0</v>
      </c>
      <c r="P1888" s="98"/>
      <c r="Q1888" s="81"/>
      <c r="R1888" s="98"/>
      <c r="S1888" s="82"/>
      <c r="T1888" s="98"/>
      <c r="U1888" s="81"/>
      <c r="V1888" s="98"/>
      <c r="W1888" s="82"/>
    </row>
    <row r="1889" spans="2:23" x14ac:dyDescent="0.35">
      <c r="B1889" s="80"/>
      <c r="C1889" s="74"/>
      <c r="D1889" s="8" t="str">
        <f t="shared" si="62"/>
        <v/>
      </c>
      <c r="E1889" s="8"/>
      <c r="F1889" s="80"/>
      <c r="G1889" s="80"/>
      <c r="H1889" s="80"/>
      <c r="I1889" s="8"/>
      <c r="J1889" s="8"/>
      <c r="K1889" s="80"/>
      <c r="L1889" s="80"/>
      <c r="M1889" s="8" t="str">
        <f t="shared" si="61"/>
        <v/>
      </c>
      <c r="N1889" s="127">
        <v>0</v>
      </c>
      <c r="O1889" s="127" cm="1">
        <f t="array" ref="O1889">IFERROR(S1889/Q1889:Q1889,0)</f>
        <v>0</v>
      </c>
      <c r="P1889" s="98"/>
      <c r="Q1889" s="81"/>
      <c r="R1889" s="98"/>
      <c r="S1889" s="82"/>
      <c r="T1889" s="98"/>
      <c r="U1889" s="81"/>
      <c r="V1889" s="98"/>
      <c r="W1889" s="82"/>
    </row>
    <row r="1890" spans="2:23" x14ac:dyDescent="0.35">
      <c r="B1890" s="80"/>
      <c r="C1890" s="74"/>
      <c r="D1890" s="8" t="str">
        <f t="shared" si="62"/>
        <v/>
      </c>
      <c r="E1890" s="8"/>
      <c r="F1890" s="80"/>
      <c r="G1890" s="80"/>
      <c r="H1890" s="80"/>
      <c r="I1890" s="8"/>
      <c r="J1890" s="8"/>
      <c r="K1890" s="80"/>
      <c r="L1890" s="80"/>
      <c r="M1890" s="8" t="str">
        <f t="shared" si="61"/>
        <v/>
      </c>
      <c r="N1890" s="127">
        <v>0</v>
      </c>
      <c r="O1890" s="127" cm="1">
        <f t="array" ref="O1890">IFERROR(S1890/Q1890:Q1890,0)</f>
        <v>0</v>
      </c>
      <c r="P1890" s="98"/>
      <c r="Q1890" s="81"/>
      <c r="R1890" s="98"/>
      <c r="S1890" s="82"/>
      <c r="T1890" s="98"/>
      <c r="U1890" s="81"/>
      <c r="V1890" s="98"/>
      <c r="W1890" s="82"/>
    </row>
    <row r="1891" spans="2:23" x14ac:dyDescent="0.35">
      <c r="B1891" s="80"/>
      <c r="C1891" s="74"/>
      <c r="D1891" s="8" t="str">
        <f t="shared" si="62"/>
        <v/>
      </c>
      <c r="E1891" s="8"/>
      <c r="F1891" s="80"/>
      <c r="G1891" s="80"/>
      <c r="H1891" s="80"/>
      <c r="I1891" s="8"/>
      <c r="J1891" s="8"/>
      <c r="K1891" s="80"/>
      <c r="L1891" s="80"/>
      <c r="M1891" s="8" t="str">
        <f t="shared" si="61"/>
        <v/>
      </c>
      <c r="N1891" s="127">
        <v>0</v>
      </c>
      <c r="O1891" s="127" cm="1">
        <f t="array" ref="O1891">IFERROR(S1891/Q1891:Q1891,0)</f>
        <v>0</v>
      </c>
      <c r="P1891" s="98"/>
      <c r="Q1891" s="81"/>
      <c r="R1891" s="98"/>
      <c r="S1891" s="82"/>
      <c r="T1891" s="98"/>
      <c r="U1891" s="81"/>
      <c r="V1891" s="98"/>
      <c r="W1891" s="82"/>
    </row>
    <row r="1892" spans="2:23" x14ac:dyDescent="0.35">
      <c r="B1892" s="80"/>
      <c r="C1892" s="74"/>
      <c r="D1892" s="8" t="str">
        <f t="shared" si="62"/>
        <v/>
      </c>
      <c r="E1892" s="8"/>
      <c r="F1892" s="80"/>
      <c r="G1892" s="80"/>
      <c r="H1892" s="80"/>
      <c r="I1892" s="8"/>
      <c r="J1892" s="8"/>
      <c r="K1892" s="80"/>
      <c r="L1892" s="80"/>
      <c r="M1892" s="8" t="str">
        <f t="shared" si="61"/>
        <v/>
      </c>
      <c r="N1892" s="127">
        <v>0</v>
      </c>
      <c r="O1892" s="127" cm="1">
        <f t="array" ref="O1892">IFERROR(S1892/Q1892:Q1892,0)</f>
        <v>0</v>
      </c>
      <c r="P1892" s="98"/>
      <c r="Q1892" s="81"/>
      <c r="R1892" s="98"/>
      <c r="S1892" s="82"/>
      <c r="T1892" s="98"/>
      <c r="U1892" s="81"/>
      <c r="V1892" s="98"/>
      <c r="W1892" s="82"/>
    </row>
    <row r="1893" spans="2:23" x14ac:dyDescent="0.35">
      <c r="B1893" s="80"/>
      <c r="C1893" s="74"/>
      <c r="D1893" s="8" t="str">
        <f t="shared" si="62"/>
        <v/>
      </c>
      <c r="E1893" s="8"/>
      <c r="F1893" s="80"/>
      <c r="G1893" s="80"/>
      <c r="H1893" s="80"/>
      <c r="I1893" s="8"/>
      <c r="J1893" s="8"/>
      <c r="K1893" s="80"/>
      <c r="L1893" s="80"/>
      <c r="M1893" s="8" t="str">
        <f t="shared" si="61"/>
        <v/>
      </c>
      <c r="N1893" s="127">
        <v>0</v>
      </c>
      <c r="O1893" s="127" cm="1">
        <f t="array" ref="O1893">IFERROR(S1893/Q1893:Q1893,0)</f>
        <v>0</v>
      </c>
      <c r="P1893" s="98"/>
      <c r="Q1893" s="81"/>
      <c r="R1893" s="98"/>
      <c r="S1893" s="82"/>
      <c r="T1893" s="98"/>
      <c r="U1893" s="81"/>
      <c r="V1893" s="98"/>
      <c r="W1893" s="82"/>
    </row>
    <row r="1894" spans="2:23" x14ac:dyDescent="0.35">
      <c r="B1894" s="80"/>
      <c r="C1894" s="74"/>
      <c r="D1894" s="8" t="str">
        <f t="shared" si="62"/>
        <v/>
      </c>
      <c r="E1894" s="8"/>
      <c r="F1894" s="80"/>
      <c r="G1894" s="80"/>
      <c r="H1894" s="80"/>
      <c r="I1894" s="8"/>
      <c r="J1894" s="8"/>
      <c r="K1894" s="80"/>
      <c r="L1894" s="80"/>
      <c r="M1894" s="8" t="str">
        <f t="shared" si="61"/>
        <v/>
      </c>
      <c r="N1894" s="127">
        <v>0</v>
      </c>
      <c r="O1894" s="127" cm="1">
        <f t="array" ref="O1894">IFERROR(S1894/Q1894:Q1894,0)</f>
        <v>0</v>
      </c>
      <c r="P1894" s="98"/>
      <c r="Q1894" s="81"/>
      <c r="R1894" s="98"/>
      <c r="S1894" s="82"/>
      <c r="T1894" s="98"/>
      <c r="U1894" s="81"/>
      <c r="V1894" s="98"/>
      <c r="W1894" s="82"/>
    </row>
    <row r="1895" spans="2:23" x14ac:dyDescent="0.35">
      <c r="B1895" s="80"/>
      <c r="C1895" s="74"/>
      <c r="D1895" s="8" t="str">
        <f t="shared" si="62"/>
        <v/>
      </c>
      <c r="E1895" s="8"/>
      <c r="F1895" s="80"/>
      <c r="G1895" s="80"/>
      <c r="H1895" s="80"/>
      <c r="I1895" s="8"/>
      <c r="J1895" s="8"/>
      <c r="K1895" s="80"/>
      <c r="L1895" s="80"/>
      <c r="M1895" s="8" t="str">
        <f t="shared" si="61"/>
        <v/>
      </c>
      <c r="N1895" s="127">
        <v>0</v>
      </c>
      <c r="O1895" s="127" cm="1">
        <f t="array" ref="O1895">IFERROR(S1895/Q1895:Q1895,0)</f>
        <v>0</v>
      </c>
      <c r="P1895" s="98"/>
      <c r="Q1895" s="81"/>
      <c r="R1895" s="98"/>
      <c r="S1895" s="82"/>
      <c r="T1895" s="98"/>
      <c r="U1895" s="81"/>
      <c r="V1895" s="98"/>
      <c r="W1895" s="82"/>
    </row>
    <row r="1896" spans="2:23" x14ac:dyDescent="0.35">
      <c r="B1896" s="80"/>
      <c r="C1896" s="74"/>
      <c r="D1896" s="8" t="str">
        <f t="shared" si="62"/>
        <v/>
      </c>
      <c r="E1896" s="8"/>
      <c r="F1896" s="80"/>
      <c r="G1896" s="80"/>
      <c r="H1896" s="80"/>
      <c r="I1896" s="8"/>
      <c r="J1896" s="8"/>
      <c r="K1896" s="80"/>
      <c r="L1896" s="80"/>
      <c r="M1896" s="8" t="str">
        <f t="shared" si="61"/>
        <v/>
      </c>
      <c r="N1896" s="127">
        <v>0</v>
      </c>
      <c r="O1896" s="127" cm="1">
        <f t="array" ref="O1896">IFERROR(S1896/Q1896:Q1896,0)</f>
        <v>0</v>
      </c>
      <c r="P1896" s="98"/>
      <c r="Q1896" s="81"/>
      <c r="R1896" s="98"/>
      <c r="S1896" s="82"/>
      <c r="T1896" s="98"/>
      <c r="U1896" s="81"/>
      <c r="V1896" s="98"/>
      <c r="W1896" s="82"/>
    </row>
    <row r="1897" spans="2:23" x14ac:dyDescent="0.35">
      <c r="B1897" s="80"/>
      <c r="C1897" s="74"/>
      <c r="D1897" s="8" t="str">
        <f t="shared" si="62"/>
        <v/>
      </c>
      <c r="E1897" s="8"/>
      <c r="F1897" s="80"/>
      <c r="G1897" s="80"/>
      <c r="H1897" s="80"/>
      <c r="I1897" s="8"/>
      <c r="J1897" s="8"/>
      <c r="K1897" s="80"/>
      <c r="L1897" s="80"/>
      <c r="M1897" s="8" t="str">
        <f t="shared" si="61"/>
        <v/>
      </c>
      <c r="N1897" s="127">
        <v>0</v>
      </c>
      <c r="O1897" s="127" cm="1">
        <f t="array" ref="O1897">IFERROR(S1897/Q1897:Q1897,0)</f>
        <v>0</v>
      </c>
      <c r="P1897" s="98"/>
      <c r="Q1897" s="81"/>
      <c r="R1897" s="98"/>
      <c r="S1897" s="82"/>
      <c r="T1897" s="98"/>
      <c r="U1897" s="81"/>
      <c r="V1897" s="98"/>
      <c r="W1897" s="82"/>
    </row>
    <row r="1898" spans="2:23" x14ac:dyDescent="0.35">
      <c r="B1898" s="80"/>
      <c r="C1898" s="74"/>
      <c r="D1898" s="8" t="str">
        <f t="shared" si="62"/>
        <v/>
      </c>
      <c r="E1898" s="8"/>
      <c r="F1898" s="80"/>
      <c r="G1898" s="80"/>
      <c r="H1898" s="80"/>
      <c r="I1898" s="8"/>
      <c r="J1898" s="8"/>
      <c r="K1898" s="80"/>
      <c r="L1898" s="80"/>
      <c r="M1898" s="8" t="str">
        <f t="shared" si="61"/>
        <v/>
      </c>
      <c r="N1898" s="127">
        <v>0</v>
      </c>
      <c r="O1898" s="127" cm="1">
        <f t="array" ref="O1898">IFERROR(S1898/Q1898:Q1898,0)</f>
        <v>0</v>
      </c>
      <c r="P1898" s="98"/>
      <c r="Q1898" s="81"/>
      <c r="R1898" s="98"/>
      <c r="S1898" s="82"/>
      <c r="T1898" s="98"/>
      <c r="U1898" s="81"/>
      <c r="V1898" s="98"/>
      <c r="W1898" s="82"/>
    </row>
    <row r="1899" spans="2:23" x14ac:dyDescent="0.35">
      <c r="B1899" s="80"/>
      <c r="C1899" s="74"/>
      <c r="D1899" s="8" t="str">
        <f t="shared" si="62"/>
        <v/>
      </c>
      <c r="E1899" s="8"/>
      <c r="F1899" s="80"/>
      <c r="G1899" s="80"/>
      <c r="H1899" s="80"/>
      <c r="I1899" s="8"/>
      <c r="J1899" s="8"/>
      <c r="K1899" s="80"/>
      <c r="L1899" s="80"/>
      <c r="M1899" s="8" t="str">
        <f t="shared" si="61"/>
        <v/>
      </c>
      <c r="N1899" s="127">
        <v>0</v>
      </c>
      <c r="O1899" s="127" cm="1">
        <f t="array" ref="O1899">IFERROR(S1899/Q1899:Q1899,0)</f>
        <v>0</v>
      </c>
      <c r="P1899" s="98"/>
      <c r="Q1899" s="81"/>
      <c r="R1899" s="98"/>
      <c r="S1899" s="82"/>
      <c r="T1899" s="98"/>
      <c r="U1899" s="81"/>
      <c r="V1899" s="98"/>
      <c r="W1899" s="82"/>
    </row>
    <row r="1900" spans="2:23" x14ac:dyDescent="0.35">
      <c r="B1900" s="80"/>
      <c r="C1900" s="74"/>
      <c r="D1900" s="8" t="str">
        <f t="shared" si="62"/>
        <v/>
      </c>
      <c r="E1900" s="8"/>
      <c r="F1900" s="80"/>
      <c r="G1900" s="80"/>
      <c r="H1900" s="80"/>
      <c r="I1900" s="8"/>
      <c r="J1900" s="8"/>
      <c r="K1900" s="80"/>
      <c r="L1900" s="80"/>
      <c r="M1900" s="8" t="str">
        <f t="shared" si="61"/>
        <v/>
      </c>
      <c r="N1900" s="127">
        <v>0</v>
      </c>
      <c r="O1900" s="127" cm="1">
        <f t="array" ref="O1900">IFERROR(S1900/Q1900:Q1900,0)</f>
        <v>0</v>
      </c>
      <c r="P1900" s="98"/>
      <c r="Q1900" s="81"/>
      <c r="R1900" s="98"/>
      <c r="S1900" s="82"/>
      <c r="T1900" s="98"/>
      <c r="U1900" s="81"/>
      <c r="V1900" s="98"/>
      <c r="W1900" s="82"/>
    </row>
    <row r="1901" spans="2:23" x14ac:dyDescent="0.35">
      <c r="B1901" s="80"/>
      <c r="C1901" s="74"/>
      <c r="D1901" s="8" t="str">
        <f t="shared" si="62"/>
        <v/>
      </c>
      <c r="E1901" s="8"/>
      <c r="F1901" s="80"/>
      <c r="G1901" s="80"/>
      <c r="H1901" s="80"/>
      <c r="I1901" s="8"/>
      <c r="J1901" s="8"/>
      <c r="K1901" s="80"/>
      <c r="L1901" s="80"/>
      <c r="M1901" s="8" t="str">
        <f t="shared" si="61"/>
        <v/>
      </c>
      <c r="N1901" s="127">
        <v>0</v>
      </c>
      <c r="O1901" s="127" cm="1">
        <f t="array" ref="O1901">IFERROR(S1901/Q1901:Q1901,0)</f>
        <v>0</v>
      </c>
      <c r="P1901" s="98"/>
      <c r="Q1901" s="81"/>
      <c r="R1901" s="98"/>
      <c r="S1901" s="82"/>
      <c r="T1901" s="98"/>
      <c r="U1901" s="81"/>
      <c r="V1901" s="98"/>
      <c r="W1901" s="82"/>
    </row>
    <row r="1902" spans="2:23" x14ac:dyDescent="0.35">
      <c r="B1902" s="80"/>
      <c r="C1902" s="74"/>
      <c r="D1902" s="8" t="str">
        <f t="shared" si="62"/>
        <v/>
      </c>
      <c r="E1902" s="8"/>
      <c r="F1902" s="80"/>
      <c r="G1902" s="80"/>
      <c r="H1902" s="80"/>
      <c r="I1902" s="8"/>
      <c r="J1902" s="8"/>
      <c r="K1902" s="80"/>
      <c r="L1902" s="80"/>
      <c r="M1902" s="8" t="str">
        <f t="shared" si="61"/>
        <v/>
      </c>
      <c r="N1902" s="127">
        <v>0</v>
      </c>
      <c r="O1902" s="127" cm="1">
        <f t="array" ref="O1902">IFERROR(S1902/Q1902:Q1902,0)</f>
        <v>0</v>
      </c>
      <c r="P1902" s="98"/>
      <c r="Q1902" s="81"/>
      <c r="R1902" s="98"/>
      <c r="S1902" s="82"/>
      <c r="T1902" s="98"/>
      <c r="U1902" s="81"/>
      <c r="V1902" s="98"/>
      <c r="W1902" s="82"/>
    </row>
    <row r="1903" spans="2:23" x14ac:dyDescent="0.35">
      <c r="B1903" s="80"/>
      <c r="C1903" s="74"/>
      <c r="D1903" s="8" t="str">
        <f t="shared" si="62"/>
        <v/>
      </c>
      <c r="E1903" s="8"/>
      <c r="F1903" s="80"/>
      <c r="G1903" s="80"/>
      <c r="H1903" s="80"/>
      <c r="I1903" s="8"/>
      <c r="J1903" s="8"/>
      <c r="K1903" s="80"/>
      <c r="L1903" s="80"/>
      <c r="M1903" s="8" t="str">
        <f t="shared" si="61"/>
        <v/>
      </c>
      <c r="N1903" s="127">
        <v>0</v>
      </c>
      <c r="O1903" s="127" cm="1">
        <f t="array" ref="O1903">IFERROR(S1903/Q1903:Q1903,0)</f>
        <v>0</v>
      </c>
      <c r="P1903" s="98"/>
      <c r="Q1903" s="81"/>
      <c r="R1903" s="98"/>
      <c r="S1903" s="82"/>
      <c r="T1903" s="98"/>
      <c r="U1903" s="81"/>
      <c r="V1903" s="98"/>
      <c r="W1903" s="82"/>
    </row>
    <row r="1904" spans="2:23" x14ac:dyDescent="0.35">
      <c r="B1904" s="80"/>
      <c r="C1904" s="74"/>
      <c r="D1904" s="8" t="str">
        <f t="shared" si="62"/>
        <v/>
      </c>
      <c r="E1904" s="8"/>
      <c r="F1904" s="80"/>
      <c r="G1904" s="80"/>
      <c r="H1904" s="80"/>
      <c r="I1904" s="8"/>
      <c r="J1904" s="8"/>
      <c r="K1904" s="80"/>
      <c r="L1904" s="80"/>
      <c r="M1904" s="8" t="str">
        <f t="shared" si="61"/>
        <v/>
      </c>
      <c r="N1904" s="127">
        <v>0</v>
      </c>
      <c r="O1904" s="127" cm="1">
        <f t="array" ref="O1904">IFERROR(S1904/Q1904:Q1904,0)</f>
        <v>0</v>
      </c>
      <c r="P1904" s="98"/>
      <c r="Q1904" s="81"/>
      <c r="R1904" s="98"/>
      <c r="S1904" s="82"/>
      <c r="T1904" s="98"/>
      <c r="U1904" s="81"/>
      <c r="V1904" s="98"/>
      <c r="W1904" s="82"/>
    </row>
    <row r="1905" spans="2:23" x14ac:dyDescent="0.35">
      <c r="B1905" s="80"/>
      <c r="C1905" s="74"/>
      <c r="D1905" s="8" t="str">
        <f t="shared" si="62"/>
        <v/>
      </c>
      <c r="E1905" s="8"/>
      <c r="F1905" s="80"/>
      <c r="G1905" s="80"/>
      <c r="H1905" s="80"/>
      <c r="I1905" s="8"/>
      <c r="J1905" s="8"/>
      <c r="K1905" s="80"/>
      <c r="L1905" s="80"/>
      <c r="M1905" s="8" t="str">
        <f t="shared" si="61"/>
        <v/>
      </c>
      <c r="N1905" s="127">
        <v>0</v>
      </c>
      <c r="O1905" s="127" cm="1">
        <f t="array" ref="O1905">IFERROR(S1905/Q1905:Q1905,0)</f>
        <v>0</v>
      </c>
      <c r="P1905" s="98"/>
      <c r="Q1905" s="81"/>
      <c r="R1905" s="98"/>
      <c r="S1905" s="82"/>
      <c r="T1905" s="98"/>
      <c r="U1905" s="81"/>
      <c r="V1905" s="98"/>
      <c r="W1905" s="82"/>
    </row>
    <row r="1906" spans="2:23" x14ac:dyDescent="0.35">
      <c r="B1906" s="80"/>
      <c r="C1906" s="74"/>
      <c r="D1906" s="8" t="str">
        <f t="shared" si="62"/>
        <v/>
      </c>
      <c r="E1906" s="8"/>
      <c r="F1906" s="80"/>
      <c r="G1906" s="80"/>
      <c r="H1906" s="80"/>
      <c r="I1906" s="8"/>
      <c r="J1906" s="8"/>
      <c r="K1906" s="80"/>
      <c r="L1906" s="80"/>
      <c r="M1906" s="8" t="str">
        <f t="shared" si="61"/>
        <v/>
      </c>
      <c r="N1906" s="127">
        <v>0</v>
      </c>
      <c r="O1906" s="127" cm="1">
        <f t="array" ref="O1906">IFERROR(S1906/Q1906:Q1906,0)</f>
        <v>0</v>
      </c>
      <c r="P1906" s="98"/>
      <c r="Q1906" s="81"/>
      <c r="R1906" s="98"/>
      <c r="S1906" s="82"/>
      <c r="T1906" s="98"/>
      <c r="U1906" s="81"/>
      <c r="V1906" s="98"/>
      <c r="W1906" s="82"/>
    </row>
    <row r="1907" spans="2:23" x14ac:dyDescent="0.35">
      <c r="B1907" s="80"/>
      <c r="C1907" s="74"/>
      <c r="D1907" s="8" t="str">
        <f t="shared" si="62"/>
        <v/>
      </c>
      <c r="E1907" s="8"/>
      <c r="F1907" s="80"/>
      <c r="G1907" s="80"/>
      <c r="H1907" s="80"/>
      <c r="I1907" s="8"/>
      <c r="J1907" s="8"/>
      <c r="K1907" s="80"/>
      <c r="L1907" s="80"/>
      <c r="M1907" s="8" t="str">
        <f t="shared" si="61"/>
        <v/>
      </c>
      <c r="N1907" s="127">
        <v>0</v>
      </c>
      <c r="O1907" s="127" cm="1">
        <f t="array" ref="O1907">IFERROR(S1907/Q1907:Q1907,0)</f>
        <v>0</v>
      </c>
      <c r="P1907" s="98"/>
      <c r="Q1907" s="81"/>
      <c r="R1907" s="98"/>
      <c r="S1907" s="82"/>
      <c r="T1907" s="98"/>
      <c r="U1907" s="81"/>
      <c r="V1907" s="98"/>
      <c r="W1907" s="82"/>
    </row>
    <row r="1908" spans="2:23" x14ac:dyDescent="0.35">
      <c r="B1908" s="80"/>
      <c r="C1908" s="74"/>
      <c r="D1908" s="8" t="str">
        <f t="shared" si="62"/>
        <v/>
      </c>
      <c r="E1908" s="8"/>
      <c r="F1908" s="80"/>
      <c r="G1908" s="80"/>
      <c r="H1908" s="80"/>
      <c r="I1908" s="8"/>
      <c r="J1908" s="8"/>
      <c r="K1908" s="80"/>
      <c r="L1908" s="80"/>
      <c r="M1908" s="8" t="str">
        <f t="shared" si="61"/>
        <v/>
      </c>
      <c r="N1908" s="127">
        <v>0</v>
      </c>
      <c r="O1908" s="127" cm="1">
        <f t="array" ref="O1908">IFERROR(S1908/Q1908:Q1908,0)</f>
        <v>0</v>
      </c>
      <c r="P1908" s="98"/>
      <c r="Q1908" s="81"/>
      <c r="R1908" s="98"/>
      <c r="S1908" s="82"/>
      <c r="T1908" s="98"/>
      <c r="U1908" s="81"/>
      <c r="V1908" s="98"/>
      <c r="W1908" s="82"/>
    </row>
    <row r="1909" spans="2:23" x14ac:dyDescent="0.35">
      <c r="B1909" s="110"/>
      <c r="C1909" s="110"/>
      <c r="D1909" s="110"/>
      <c r="E1909" s="110"/>
      <c r="F1909" s="110"/>
      <c r="G1909" s="110"/>
      <c r="H1909" s="110"/>
      <c r="I1909" s="110"/>
      <c r="J1909" s="110"/>
      <c r="K1909" s="110"/>
      <c r="L1909" s="110"/>
      <c r="M1909" s="110"/>
      <c r="N1909" s="127">
        <v>0</v>
      </c>
      <c r="O1909" s="127" cm="1">
        <f t="array" ref="O1909">IFERROR(S1909/Q1909:Q1909,0)</f>
        <v>0</v>
      </c>
      <c r="P1909" s="98"/>
      <c r="Q1909" s="110"/>
      <c r="R1909" s="110"/>
      <c r="S1909" s="110"/>
      <c r="T1909" s="110"/>
      <c r="U1909" s="110"/>
      <c r="V1909" s="110"/>
      <c r="W1909" s="110"/>
    </row>
  </sheetData>
  <autoFilter ref="A2:AA1909"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G1" workbookViewId="0">
      <selection activeCell="L5" sqref="L5"/>
    </sheetView>
  </sheetViews>
  <sheetFormatPr baseColWidth="10"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4" t="s">
        <v>25</v>
      </c>
      <c r="D4" s="15" t="s">
        <v>32</v>
      </c>
      <c r="G4" s="14" t="s">
        <v>6</v>
      </c>
      <c r="J4" s="14" t="s">
        <v>12</v>
      </c>
      <c r="L4" s="14" t="s">
        <v>13</v>
      </c>
    </row>
    <row r="5" spans="2:12" ht="15" thickBot="1" x14ac:dyDescent="0.4">
      <c r="B5" s="4" t="s">
        <v>26</v>
      </c>
      <c r="D5" s="3" t="s">
        <v>33</v>
      </c>
      <c r="G5" s="74" t="s">
        <v>74</v>
      </c>
      <c r="J5" s="79" t="s">
        <v>442</v>
      </c>
      <c r="L5" s="91" t="s">
        <v>521</v>
      </c>
    </row>
    <row r="6" spans="2:12" ht="15" thickBot="1" x14ac:dyDescent="0.4">
      <c r="B6" s="4" t="s">
        <v>88</v>
      </c>
      <c r="D6" s="3" t="s">
        <v>34</v>
      </c>
      <c r="G6" s="74" t="s">
        <v>75</v>
      </c>
      <c r="J6" s="79" t="s">
        <v>443</v>
      </c>
      <c r="L6" s="92" t="s">
        <v>522</v>
      </c>
    </row>
    <row r="7" spans="2:12" ht="15" thickBot="1" x14ac:dyDescent="0.4">
      <c r="B7" s="4" t="s">
        <v>441</v>
      </c>
      <c r="D7" s="3" t="s">
        <v>35</v>
      </c>
      <c r="G7" s="74" t="s">
        <v>72</v>
      </c>
      <c r="J7" s="79" t="s">
        <v>444</v>
      </c>
      <c r="L7" s="78"/>
    </row>
    <row r="8" spans="2:12" x14ac:dyDescent="0.35">
      <c r="D8" s="3" t="s">
        <v>45</v>
      </c>
      <c r="G8" s="74" t="s">
        <v>73</v>
      </c>
      <c r="J8" s="79" t="s">
        <v>445</v>
      </c>
      <c r="L8" s="8"/>
    </row>
    <row r="9" spans="2:12" x14ac:dyDescent="0.35">
      <c r="D9" s="3" t="s">
        <v>46</v>
      </c>
      <c r="G9" s="74" t="s">
        <v>71</v>
      </c>
      <c r="J9" s="79" t="s">
        <v>446</v>
      </c>
      <c r="L9" s="8"/>
    </row>
    <row r="10" spans="2:12" x14ac:dyDescent="0.35">
      <c r="D10" s="3" t="s">
        <v>47</v>
      </c>
      <c r="G10" s="74" t="s">
        <v>68</v>
      </c>
      <c r="J10" s="79" t="s">
        <v>447</v>
      </c>
      <c r="L10" s="16"/>
    </row>
    <row r="11" spans="2:12" x14ac:dyDescent="0.35">
      <c r="D11" s="3" t="s">
        <v>36</v>
      </c>
      <c r="G11" s="74" t="s">
        <v>67</v>
      </c>
      <c r="J11" s="79" t="s">
        <v>30</v>
      </c>
      <c r="L11" s="16"/>
    </row>
    <row r="12" spans="2:12" x14ac:dyDescent="0.35">
      <c r="D12" s="3" t="s">
        <v>37</v>
      </c>
      <c r="G12" s="74" t="s">
        <v>70</v>
      </c>
      <c r="J12" s="79" t="s">
        <v>31</v>
      </c>
      <c r="L12" s="16"/>
    </row>
    <row r="13" spans="2:12" x14ac:dyDescent="0.35">
      <c r="D13" s="3" t="s">
        <v>48</v>
      </c>
      <c r="G13" s="74" t="s">
        <v>69</v>
      </c>
      <c r="L13" s="16"/>
    </row>
    <row r="14" spans="2:12" x14ac:dyDescent="0.35">
      <c r="D14" s="3" t="s">
        <v>38</v>
      </c>
      <c r="G14" s="74"/>
      <c r="L14" s="16"/>
    </row>
    <row r="15" spans="2:12" x14ac:dyDescent="0.35">
      <c r="D15" s="3" t="s">
        <v>76</v>
      </c>
      <c r="G15" s="3"/>
    </row>
    <row r="16" spans="2:12" x14ac:dyDescent="0.35">
      <c r="D16" s="3" t="s">
        <v>77</v>
      </c>
      <c r="G16" s="3"/>
    </row>
    <row r="17" spans="4:7" x14ac:dyDescent="0.35">
      <c r="D17" s="3" t="s">
        <v>78</v>
      </c>
      <c r="G17" s="3"/>
    </row>
    <row r="18" spans="4:7" x14ac:dyDescent="0.35">
      <c r="D18" s="3" t="s">
        <v>79</v>
      </c>
    </row>
    <row r="19" spans="4:7" x14ac:dyDescent="0.35">
      <c r="D19" s="3" t="s">
        <v>49</v>
      </c>
    </row>
    <row r="20" spans="4:7" x14ac:dyDescent="0.35">
      <c r="D20" s="3" t="s">
        <v>50</v>
      </c>
    </row>
    <row r="21" spans="4:7" x14ac:dyDescent="0.35">
      <c r="D21" s="3" t="s">
        <v>39</v>
      </c>
    </row>
    <row r="22" spans="4:7" x14ac:dyDescent="0.35">
      <c r="D22" s="3" t="s">
        <v>40</v>
      </c>
    </row>
    <row r="23" spans="4:7" x14ac:dyDescent="0.35">
      <c r="D23" s="3" t="s">
        <v>41</v>
      </c>
    </row>
    <row r="24" spans="4:7" x14ac:dyDescent="0.35">
      <c r="D24" s="3" t="s">
        <v>51</v>
      </c>
    </row>
    <row r="25" spans="4:7" x14ac:dyDescent="0.35">
      <c r="D25" s="3" t="s">
        <v>42</v>
      </c>
    </row>
    <row r="26" spans="4:7" x14ac:dyDescent="0.35">
      <c r="D26" s="3" t="s">
        <v>52</v>
      </c>
    </row>
    <row r="27" spans="4:7" x14ac:dyDescent="0.35">
      <c r="D27" s="3" t="s">
        <v>53</v>
      </c>
    </row>
    <row r="28" spans="4:7" x14ac:dyDescent="0.35">
      <c r="D28" s="3" t="s">
        <v>54</v>
      </c>
    </row>
    <row r="29" spans="4:7" x14ac:dyDescent="0.35">
      <c r="D29" s="3" t="s">
        <v>43</v>
      </c>
    </row>
    <row r="30" spans="4:7" x14ac:dyDescent="0.35">
      <c r="D30" s="3" t="s">
        <v>80</v>
      </c>
    </row>
    <row r="31" spans="4:7" x14ac:dyDescent="0.35">
      <c r="D31" s="3" t="s">
        <v>81</v>
      </c>
    </row>
    <row r="32" spans="4:7" x14ac:dyDescent="0.35">
      <c r="D32" s="3" t="s">
        <v>82</v>
      </c>
    </row>
    <row r="33" spans="4:4" x14ac:dyDescent="0.35">
      <c r="D33" s="3" t="s">
        <v>102</v>
      </c>
    </row>
    <row r="34" spans="4:4" x14ac:dyDescent="0.35">
      <c r="D34" s="3" t="s">
        <v>55</v>
      </c>
    </row>
    <row r="35" spans="4:4" x14ac:dyDescent="0.35">
      <c r="D35" s="3" t="s">
        <v>56</v>
      </c>
    </row>
    <row r="36" spans="4:4" x14ac:dyDescent="0.35">
      <c r="D36" s="3" t="s">
        <v>57</v>
      </c>
    </row>
    <row r="37" spans="4:4" x14ac:dyDescent="0.35">
      <c r="D37" s="3" t="s">
        <v>83</v>
      </c>
    </row>
    <row r="38" spans="4:4" x14ac:dyDescent="0.35">
      <c r="D38" s="3" t="s">
        <v>58</v>
      </c>
    </row>
    <row r="39" spans="4:4" x14ac:dyDescent="0.35">
      <c r="D39" s="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141"/>
  <sheetViews>
    <sheetView topLeftCell="V12" zoomScale="57" zoomScaleNormal="57" workbookViewId="0">
      <selection activeCell="AJ12" sqref="AJ12"/>
    </sheetView>
  </sheetViews>
  <sheetFormatPr baseColWidth="10" defaultColWidth="11.453125" defaultRowHeight="15.5" x14ac:dyDescent="0.35"/>
  <cols>
    <col min="1" max="1" width="3.54296875" style="36" customWidth="1"/>
    <col min="2" max="2" width="12.81640625" style="35" customWidth="1"/>
    <col min="3" max="3" width="13.26953125" style="35" customWidth="1"/>
    <col min="4" max="4" width="19.81640625" style="36" customWidth="1"/>
    <col min="5" max="5" width="19.453125" style="37" hidden="1" customWidth="1"/>
    <col min="6" max="7" width="19.81640625" style="38" customWidth="1"/>
    <col min="8" max="8" width="14.54296875" style="39" customWidth="1"/>
    <col min="9" max="9" width="13.54296875" style="38" customWidth="1"/>
    <col min="10" max="10" width="19.81640625" style="40" customWidth="1"/>
    <col min="11" max="11" width="12.81640625" style="36" customWidth="1"/>
    <col min="12" max="12" width="14.453125" style="38" customWidth="1"/>
    <col min="13" max="13" width="18.54296875" style="41" hidden="1" customWidth="1"/>
    <col min="14" max="14" width="16.1796875" style="42" customWidth="1"/>
    <col min="15" max="17" width="23.26953125" style="40" customWidth="1"/>
    <col min="18" max="18" width="14.81640625" style="40" customWidth="1"/>
    <col min="19" max="19" width="18.26953125" style="117" customWidth="1"/>
    <col min="20" max="20" width="18.7265625" style="38" customWidth="1"/>
    <col min="21" max="21" width="16.26953125" style="35" customWidth="1"/>
    <col min="22" max="22" width="13.26953125" style="43" customWidth="1"/>
    <col min="23" max="23" width="15.453125" style="44" customWidth="1"/>
    <col min="24" max="24" width="20.7265625" style="44" customWidth="1"/>
    <col min="25" max="25" width="22.26953125" style="45" customWidth="1"/>
    <col min="26" max="26" width="20.26953125" style="45" customWidth="1"/>
    <col min="27" max="27" width="20.7265625" style="45" customWidth="1"/>
    <col min="28" max="28" width="26.1796875" style="48" customWidth="1"/>
    <col min="29" max="29" width="19.81640625" style="47" customWidth="1"/>
    <col min="30" max="30" width="19.81640625" style="36" customWidth="1"/>
    <col min="31" max="31" width="19.81640625" style="45" customWidth="1"/>
    <col min="32" max="35" width="19.81640625" style="36" customWidth="1"/>
    <col min="36" max="36" width="16.7265625" style="36" bestFit="1" customWidth="1"/>
    <col min="37" max="16384" width="11.453125" style="36"/>
  </cols>
  <sheetData>
    <row r="1" spans="2:35" s="1" customFormat="1" ht="15" customHeight="1" thickBot="1" x14ac:dyDescent="0.5">
      <c r="B1" s="271" t="s">
        <v>519</v>
      </c>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2"/>
    </row>
    <row r="2" spans="2:35" s="1" customFormat="1" ht="15" customHeight="1" thickTop="1" thickBot="1" x14ac:dyDescent="0.5">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4"/>
    </row>
    <row r="3" spans="2:35" s="1" customFormat="1" ht="15" customHeight="1" thickTop="1" thickBot="1" x14ac:dyDescent="0.5">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4"/>
    </row>
    <row r="4" spans="2:35" s="2" customFormat="1" ht="15" customHeight="1" thickTop="1" thickBot="1" x14ac:dyDescent="0.5">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4"/>
    </row>
    <row r="5" spans="2:35" s="2" customFormat="1" ht="15" customHeight="1" thickTop="1" thickBot="1" x14ac:dyDescent="0.5">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4"/>
    </row>
    <row r="6" spans="2:35" s="2" customFormat="1" ht="15" customHeight="1" thickTop="1" thickBot="1" x14ac:dyDescent="0.5">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4"/>
    </row>
    <row r="7" spans="2:35" s="2" customFormat="1" ht="15" customHeight="1" thickTop="1" thickBot="1" x14ac:dyDescent="0.5">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4"/>
    </row>
    <row r="8" spans="2:35" s="2" customFormat="1" ht="15" customHeight="1" thickTop="1" thickBot="1" x14ac:dyDescent="0.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6"/>
    </row>
    <row r="9" spans="2:35" s="22" customFormat="1" ht="27.75" customHeight="1" thickTop="1" thickBot="1" x14ac:dyDescent="0.5">
      <c r="B9" s="277" t="s">
        <v>0</v>
      </c>
      <c r="C9" s="278"/>
      <c r="D9" s="278"/>
      <c r="E9" s="278"/>
      <c r="F9" s="278"/>
      <c r="G9" s="278"/>
      <c r="H9" s="279"/>
      <c r="I9" s="285" t="s">
        <v>502</v>
      </c>
      <c r="J9" s="285"/>
      <c r="K9" s="285"/>
      <c r="L9" s="280" t="s">
        <v>1</v>
      </c>
      <c r="M9" s="288" t="s">
        <v>503</v>
      </c>
      <c r="N9" s="288"/>
      <c r="O9" s="288"/>
      <c r="P9" s="288"/>
      <c r="Q9" s="288"/>
      <c r="R9" s="288"/>
      <c r="S9" s="288"/>
      <c r="T9" s="288"/>
      <c r="U9" s="288"/>
      <c r="V9" s="288"/>
      <c r="W9" s="289" t="s">
        <v>2</v>
      </c>
      <c r="X9" s="290"/>
      <c r="Y9" s="21">
        <f>AA12</f>
        <v>598230</v>
      </c>
      <c r="Z9" s="23"/>
      <c r="AA9" s="23"/>
      <c r="AB9" s="284"/>
      <c r="AC9" s="284"/>
      <c r="AD9" s="284"/>
      <c r="AE9" s="284"/>
      <c r="AF9" s="284"/>
      <c r="AG9" s="284"/>
      <c r="AH9" s="284"/>
      <c r="AI9" s="284"/>
    </row>
    <row r="10" spans="2:35" s="22" customFormat="1" ht="27.75" customHeight="1" thickTop="1" thickBot="1" x14ac:dyDescent="0.5">
      <c r="B10" s="281" t="s">
        <v>3</v>
      </c>
      <c r="C10" s="282"/>
      <c r="D10" s="282"/>
      <c r="E10" s="282"/>
      <c r="F10" s="282"/>
      <c r="G10" s="282"/>
      <c r="H10" s="283"/>
      <c r="I10" s="286" t="s">
        <v>505</v>
      </c>
      <c r="J10" s="286"/>
      <c r="K10" s="286"/>
      <c r="L10" s="280"/>
      <c r="M10" s="288"/>
      <c r="N10" s="288"/>
      <c r="O10" s="288"/>
      <c r="P10" s="288"/>
      <c r="Q10" s="288"/>
      <c r="R10" s="288"/>
      <c r="S10" s="288"/>
      <c r="T10" s="288"/>
      <c r="U10" s="288"/>
      <c r="V10" s="288"/>
      <c r="W10" s="289" t="s">
        <v>4</v>
      </c>
      <c r="X10" s="290"/>
      <c r="Y10" s="23">
        <f>AI12</f>
        <v>0</v>
      </c>
      <c r="Z10" s="23"/>
      <c r="AA10" s="23"/>
      <c r="AB10" s="284"/>
      <c r="AC10" s="284"/>
      <c r="AD10" s="284"/>
      <c r="AE10" s="284"/>
      <c r="AF10" s="284"/>
      <c r="AG10" s="284"/>
      <c r="AH10" s="284"/>
      <c r="AI10" s="284"/>
    </row>
    <row r="11" spans="2:35" s="22" customFormat="1" ht="37.5" customHeight="1" thickTop="1" thickBot="1" x14ac:dyDescent="0.4">
      <c r="B11" s="281" t="s">
        <v>5</v>
      </c>
      <c r="C11" s="282"/>
      <c r="D11" s="282"/>
      <c r="E11" s="282"/>
      <c r="F11" s="282"/>
      <c r="G11" s="282"/>
      <c r="H11" s="283"/>
      <c r="I11" s="286" t="s">
        <v>520</v>
      </c>
      <c r="J11" s="286"/>
      <c r="K11" s="286"/>
      <c r="L11" s="287"/>
      <c r="M11" s="287"/>
      <c r="N11" s="287"/>
      <c r="O11" s="24"/>
      <c r="P11" s="24"/>
      <c r="Q11" s="24"/>
      <c r="R11" s="24"/>
      <c r="S11" s="112"/>
      <c r="T11" s="25"/>
      <c r="U11" s="26"/>
      <c r="V11" s="27"/>
      <c r="W11" s="284"/>
      <c r="X11" s="284"/>
      <c r="Y11" s="284"/>
      <c r="Z11" s="284"/>
      <c r="AA11" s="284"/>
      <c r="AB11" s="284"/>
      <c r="AC11" s="284"/>
      <c r="AD11" s="284"/>
      <c r="AE11" s="284"/>
      <c r="AF11" s="28"/>
      <c r="AG11" s="29"/>
      <c r="AH11" s="29"/>
      <c r="AI11" s="29"/>
    </row>
    <row r="12" spans="2:35" s="62" customFormat="1" ht="23.25" customHeight="1" thickTop="1" thickBot="1" x14ac:dyDescent="0.4">
      <c r="B12" s="49"/>
      <c r="C12" s="49"/>
      <c r="D12" s="50"/>
      <c r="E12" s="51"/>
      <c r="F12" s="52"/>
      <c r="G12" s="52"/>
      <c r="H12" s="52"/>
      <c r="I12" s="53"/>
      <c r="J12" s="53"/>
      <c r="K12" s="54"/>
      <c r="L12" s="287"/>
      <c r="M12" s="287"/>
      <c r="N12" s="287"/>
      <c r="O12" s="140">
        <f>+SUBTOTAL(9,O14:O138)</f>
        <v>0</v>
      </c>
      <c r="P12" s="86"/>
      <c r="Q12" s="24"/>
      <c r="R12" s="24"/>
      <c r="S12" s="139">
        <f>+SUBTOTAL(9,S14:S138)</f>
        <v>0</v>
      </c>
      <c r="T12" s="139">
        <f>+SUBTOTAL(9,T14:T138)</f>
        <v>59144523</v>
      </c>
      <c r="U12" s="24"/>
      <c r="V12" s="57"/>
      <c r="W12" s="24"/>
      <c r="X12" s="24"/>
      <c r="Y12" s="139">
        <f>+SUBTOTAL(9,Y14:Y136)</f>
        <v>0</v>
      </c>
      <c r="Z12" s="139">
        <f>+SUBTOTAL(9,Z14:Z138)</f>
        <v>598230</v>
      </c>
      <c r="AA12" s="139">
        <f>+SUBTOTAL(9,AA14:AA138)</f>
        <v>598230</v>
      </c>
      <c r="AB12" s="58"/>
      <c r="AC12" s="59"/>
      <c r="AD12" s="138">
        <f>+SUBTOTAL(9,AD14:AD138)</f>
        <v>0</v>
      </c>
      <c r="AE12" s="61"/>
      <c r="AF12" s="137">
        <f>+SUBTOTAL(9,AF14:AF138)</f>
        <v>0</v>
      </c>
      <c r="AG12" s="61"/>
      <c r="AH12" s="137">
        <f>+SUBTOTAL(9,AH14:AH138)</f>
        <v>0</v>
      </c>
      <c r="AI12" s="137">
        <f>+SUBTOTAL(9,AI14:AI138)</f>
        <v>0</v>
      </c>
    </row>
    <row r="13" spans="2:35" s="20" customFormat="1" ht="96" customHeight="1" thickTop="1" thickBot="1" x14ac:dyDescent="0.4">
      <c r="B13" s="18" t="s">
        <v>25</v>
      </c>
      <c r="C13" s="18" t="s">
        <v>27</v>
      </c>
      <c r="D13" s="18" t="s">
        <v>6</v>
      </c>
      <c r="E13" s="18" t="s">
        <v>7</v>
      </c>
      <c r="F13" s="18" t="s">
        <v>65</v>
      </c>
      <c r="G13" s="18" t="s">
        <v>8</v>
      </c>
      <c r="H13" s="18" t="s">
        <v>9</v>
      </c>
      <c r="I13" s="18" t="s">
        <v>10</v>
      </c>
      <c r="J13" s="18" t="s">
        <v>11</v>
      </c>
      <c r="K13" s="18" t="s">
        <v>12</v>
      </c>
      <c r="L13" s="18" t="s">
        <v>13</v>
      </c>
      <c r="M13" s="65" t="s">
        <v>14</v>
      </c>
      <c r="N13" s="18" t="s">
        <v>15</v>
      </c>
      <c r="O13" s="87" t="s">
        <v>91</v>
      </c>
      <c r="P13" s="93" t="s">
        <v>92</v>
      </c>
      <c r="Q13" s="87" t="s">
        <v>84</v>
      </c>
      <c r="R13" s="93" t="s">
        <v>85</v>
      </c>
      <c r="S13" s="114" t="s">
        <v>86</v>
      </c>
      <c r="T13" s="93" t="s">
        <v>87</v>
      </c>
      <c r="U13" s="18" t="s">
        <v>16</v>
      </c>
      <c r="V13" s="19" t="s">
        <v>17</v>
      </c>
      <c r="W13" s="87" t="s">
        <v>93</v>
      </c>
      <c r="X13" s="93" t="s">
        <v>94</v>
      </c>
      <c r="Y13" s="87" t="s">
        <v>89</v>
      </c>
      <c r="Z13" s="93" t="s">
        <v>90</v>
      </c>
      <c r="AA13" s="19" t="s">
        <v>95</v>
      </c>
      <c r="AB13" s="18" t="s">
        <v>18</v>
      </c>
      <c r="AC13" s="18" t="s">
        <v>19</v>
      </c>
      <c r="AD13" s="18" t="s">
        <v>20</v>
      </c>
      <c r="AE13" s="18" t="s">
        <v>66</v>
      </c>
      <c r="AF13" s="18" t="s">
        <v>21</v>
      </c>
      <c r="AG13" s="18" t="s">
        <v>22</v>
      </c>
      <c r="AH13" s="18" t="s">
        <v>23</v>
      </c>
      <c r="AI13" s="18" t="s">
        <v>24</v>
      </c>
    </row>
    <row r="14" spans="2:35" s="34" customFormat="1" ht="87.65" hidden="1" customHeight="1" thickTop="1" x14ac:dyDescent="0.35">
      <c r="B14" s="30" t="s">
        <v>26</v>
      </c>
      <c r="C14" s="73">
        <v>65</v>
      </c>
      <c r="D14" s="30" t="s">
        <v>70</v>
      </c>
      <c r="E14" s="64" t="str">
        <f>+Tabla1[[#This Row],[CODIGO ACTIVIDAD EN PPP Y LINEAMIENTO]]&amp;Tabla1[[#This Row],[ENTORNO/COMPONENTE]]</f>
        <v>65Vigilancia de la salud ambiental</v>
      </c>
      <c r="F14" s="63" t="str">
        <f>+VLOOKUP(Tabla1[[#This Row],[Columna1]],IG!$D$3:$L$1908,3,FALSE)</f>
        <v>Línea medicamentos seguros</v>
      </c>
      <c r="G14" s="63" t="str">
        <f>+VLOOKUP(Tabla1[[#This Row],[Columna1]],IG!$D$3:$W$1908,4,FALSE)</f>
        <v>Visitas de IVC a farmacias droguerías y/o droguerías incluidas las que contratan servicio con instituciones prestadoras de servicios de salud</v>
      </c>
      <c r="H14" s="63" t="str">
        <f>+VLOOKUP(Tabla1[[#This Row],[Columna1]],IG!$D$3:$W$1908,5,FALSE)</f>
        <v>Establecimiento vigilado y controlado</v>
      </c>
      <c r="I14" s="63" t="str">
        <f>+VLOOKUP(Tabla1[[#This Row],[Columna1]],IG!$D$3:$W$1908,6,FALSE)</f>
        <v>VER SIVIGILA</v>
      </c>
      <c r="J14" s="63" t="str">
        <f>+VLOOKUP(Tabla1[[#This Row],[Columna1]],IG!$D$3:$W$1908,7,FALSE)</f>
        <v>VER SIVIGILA</v>
      </c>
      <c r="K14" s="30" t="s">
        <v>442</v>
      </c>
      <c r="L14" s="31" t="s">
        <v>521</v>
      </c>
      <c r="M14" s="64" t="str">
        <f>+Tabla1[[#This Row],[Columna1]]&amp;Tabla1[[#This Row],[LOCALIDAD]]&amp;Tabla1[[#This Row],[MES]]</f>
        <v>65Vigilancia de la salud ambientalANTONIO NARIÑOI. AGOSTO 2025</v>
      </c>
      <c r="N14" s="30" t="s">
        <v>527</v>
      </c>
      <c r="O14" s="66">
        <f>+VLOOKUP(Tabla1[[#This Row],[concatenar]],IG!$M$3:$W$1908,2,FALSE)</f>
        <v>0</v>
      </c>
      <c r="P14" s="66">
        <f>+VLOOKUP(Tabla1[[#This Row],[concatenar]],IG!$M$3:$W$1908,3,FALSE)</f>
        <v>138720</v>
      </c>
      <c r="Q14" s="118">
        <f>+VLOOKUP(Tabla1[[#This Row],[concatenar]],IG!$M$3:$W$1908,8,FALSE)</f>
        <v>0</v>
      </c>
      <c r="R14" s="111">
        <f>+VLOOKUP(Tabla1[[#This Row],[concatenar]],IG!$M$3:$W$1908,9,FALSE)</f>
        <v>18</v>
      </c>
      <c r="S14" s="115">
        <f>+VLOOKUP(Tabla1[[#This Row],[concatenar]],IG!$M$3:$W$1908,10,FALSE)</f>
        <v>0</v>
      </c>
      <c r="T14" s="115">
        <f>+VLOOKUP(Tabla1[[#This Row],[concatenar]],IG!$M$3:$W$1908,11,FALSE)</f>
        <v>2496960</v>
      </c>
      <c r="U14" s="30" t="s">
        <v>47</v>
      </c>
      <c r="V14" s="32">
        <v>1</v>
      </c>
      <c r="W14" s="30">
        <v>0</v>
      </c>
      <c r="X14" s="30">
        <v>3</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416160</v>
      </c>
      <c r="AA14" s="67">
        <f>ROUND(Tabla1[[#This Row],[VALOR DE LA GLOSA 2024]]+Tabla1[[#This Row],[VALOR DE LA GLOSA 2025]],0)</f>
        <v>416160</v>
      </c>
      <c r="AB14" s="268" t="s">
        <v>529</v>
      </c>
      <c r="AC14" s="30"/>
      <c r="AD14" s="129"/>
      <c r="AE14" s="30"/>
      <c r="AF14" s="129">
        <f>ROUND(Tabla1[[#This Row],[VALOR DE LA GLOSA 2024]]-Tabla1[[#This Row],[Valor soportado por la Subred]],0)</f>
        <v>0</v>
      </c>
      <c r="AG14" s="30"/>
      <c r="AH14" s="30"/>
      <c r="AI14" s="129">
        <f>ROUND(Tabla1[[#This Row],[VALOR GLOSA DEFINITIVA]]-Tabla1[[#This Row],[VALOR LEVANTADO EN LIQUIDACION]],0)</f>
        <v>0</v>
      </c>
    </row>
    <row r="15" spans="2:35" s="34" customFormat="1" ht="87.65" hidden="1" customHeight="1" x14ac:dyDescent="0.35">
      <c r="B15" s="30" t="s">
        <v>26</v>
      </c>
      <c r="C15" s="73">
        <v>1162</v>
      </c>
      <c r="D15" s="30" t="s">
        <v>70</v>
      </c>
      <c r="E15" s="64" t="str">
        <f>+Tabla1[[#This Row],[CODIGO ACTIVIDAD EN PPP Y LINEAMIENTO]]&amp;Tabla1[[#This Row],[ENTORNO/COMPONENTE]]</f>
        <v>1162Vigilancia de la salud ambiental</v>
      </c>
      <c r="F15" s="63" t="str">
        <f>+VLOOKUP(Tabla1[[#This Row],[Columna1]],IG!$D$3:$L$1908,3,FALSE)</f>
        <v>Línea medicamentos seguros</v>
      </c>
      <c r="G15" s="63" t="str">
        <f>+VLOOKUP(Tabla1[[#This Row],[Columna1]],IG!$D$3:$W$1908,4,FALSE)</f>
        <v>Visitas de IVC a Ópticas sin consultorio, con consultorio, Taller óptico y/o comercializadores de dispositivos médicos sobre medida para la salud visual y ocular. Intervención de la Subred Centro Orie</v>
      </c>
      <c r="H15" s="63" t="str">
        <f>+VLOOKUP(Tabla1[[#This Row],[Columna1]],IG!$D$3:$W$1908,5,FALSE)</f>
        <v>Establecimiento vigilado y controlado</v>
      </c>
      <c r="I15" s="63" t="str">
        <f>+VLOOKUP(Tabla1[[#This Row],[Columna1]],IG!$D$3:$W$1908,6,FALSE)</f>
        <v>VER SIVIGILA</v>
      </c>
      <c r="J15" s="63" t="str">
        <f>+VLOOKUP(Tabla1[[#This Row],[Columna1]],IG!$D$3:$W$1908,7,FALSE)</f>
        <v>VER SIVIGILA</v>
      </c>
      <c r="K15" s="30" t="s">
        <v>442</v>
      </c>
      <c r="L15" s="31" t="s">
        <v>521</v>
      </c>
      <c r="M15" s="64" t="str">
        <f>+Tabla1[[#This Row],[Columna1]]&amp;Tabla1[[#This Row],[LOCALIDAD]]&amp;Tabla1[[#This Row],[MES]]</f>
        <v>1162Vigilancia de la salud ambientalANTONIO NARIÑOI. AGOSTO 2025</v>
      </c>
      <c r="N15" s="30" t="s">
        <v>527</v>
      </c>
      <c r="O15" s="66">
        <f>+VLOOKUP(Tabla1[[#This Row],[concatenar]],IG!$M$3:$W$1908,2,FALSE)</f>
        <v>0</v>
      </c>
      <c r="P15" s="66">
        <f>+VLOOKUP(Tabla1[[#This Row],[concatenar]],IG!$M$3:$W$1908,3,FALSE)</f>
        <v>194208</v>
      </c>
      <c r="Q15" s="118">
        <f>+VLOOKUP(Tabla1[[#This Row],[concatenar]],IG!$M$3:$W$1908,8,FALSE)</f>
        <v>0</v>
      </c>
      <c r="R15" s="111">
        <f>+VLOOKUP(Tabla1[[#This Row],[concatenar]],IG!$M$3:$W$1908,9,FALSE)</f>
        <v>53</v>
      </c>
      <c r="S15" s="116">
        <f>+VLOOKUP(Tabla1[[#This Row],[concatenar]],IG!$M$3:$W$1908,10,FALSE)</f>
        <v>0</v>
      </c>
      <c r="T15" s="66">
        <f>+VLOOKUP(Tabla1[[#This Row],[concatenar]],IG!$M$3:$W$1908,11,FALSE)</f>
        <v>10293024</v>
      </c>
      <c r="U15" s="30" t="s">
        <v>47</v>
      </c>
      <c r="V15" s="32">
        <v>1</v>
      </c>
      <c r="W15" s="30">
        <v>0</v>
      </c>
      <c r="X15" s="30">
        <v>2</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388416</v>
      </c>
      <c r="AA15" s="67">
        <f>ROUND(Tabla1[[#This Row],[VALOR DE LA GLOSA 2024]]+Tabla1[[#This Row],[VALOR DE LA GLOSA 2025]],0)</f>
        <v>388416</v>
      </c>
      <c r="AB15" s="268" t="s">
        <v>530</v>
      </c>
      <c r="AC15" s="30"/>
      <c r="AD15" s="129"/>
      <c r="AE15" s="30"/>
      <c r="AF15" s="129">
        <f>ROUND(Tabla1[[#This Row],[VALOR DE LA GLOSA 2024]]-Tabla1[[#This Row],[Valor soportado por la Subred]],0)</f>
        <v>0</v>
      </c>
      <c r="AG15" s="30"/>
      <c r="AH15" s="30"/>
      <c r="AI15" s="129">
        <f>ROUND(Tabla1[[#This Row],[VALOR GLOSA DEFINITIVA]]-Tabla1[[#This Row],[VALOR LEVANTADO EN LIQUIDACION]],0)</f>
        <v>0</v>
      </c>
    </row>
    <row r="16" spans="2:35" s="34" customFormat="1" ht="87.65" hidden="1" customHeight="1" x14ac:dyDescent="0.35">
      <c r="B16" s="30" t="s">
        <v>26</v>
      </c>
      <c r="C16" s="73">
        <v>69</v>
      </c>
      <c r="D16" s="30" t="s">
        <v>70</v>
      </c>
      <c r="E16" s="64" t="str">
        <f>+Tabla1[[#This Row],[CODIGO ACTIVIDAD EN PPP Y LINEAMIENTO]]&amp;Tabla1[[#This Row],[ENTORNO/COMPONENTE]]</f>
        <v>69Vigilancia de la salud ambiental</v>
      </c>
      <c r="F16" s="63" t="str">
        <f>+VLOOKUP(Tabla1[[#This Row],[Columna1]],IG!$D$3:$L$1908,3,FALSE)</f>
        <v>Línea medicamentos seguros</v>
      </c>
      <c r="G16" s="63" t="str">
        <f>+VLOOKUP(Tabla1[[#This Row],[Columna1]],IG!$D$3:$W$1908,4,FALSE)</f>
        <v>Visitas de IVC a distribuidores de cosméticos</v>
      </c>
      <c r="H16" s="63" t="str">
        <f>+VLOOKUP(Tabla1[[#This Row],[Columna1]],IG!$D$3:$W$1908,5,FALSE)</f>
        <v>Establecimiento vigilado y controlado</v>
      </c>
      <c r="I16" s="63" t="str">
        <f>+VLOOKUP(Tabla1[[#This Row],[Columna1]],IG!$D$3:$W$1908,6,FALSE)</f>
        <v>VER SIVIGILA</v>
      </c>
      <c r="J16" s="63" t="str">
        <f>+VLOOKUP(Tabla1[[#This Row],[Columna1]],IG!$D$3:$W$1908,7,FALSE)</f>
        <v>VER SIVIGILA</v>
      </c>
      <c r="K16" s="30" t="s">
        <v>442</v>
      </c>
      <c r="L16" s="31" t="s">
        <v>522</v>
      </c>
      <c r="M16" s="64" t="str">
        <f>+Tabla1[[#This Row],[Columna1]]&amp;Tabla1[[#This Row],[LOCALIDAD]]&amp;Tabla1[[#This Row],[MES]]</f>
        <v>69Vigilancia de la salud ambientalANTONIO NARIÑOJ. SEPTIEMBRE 2025</v>
      </c>
      <c r="N16" s="30" t="s">
        <v>527</v>
      </c>
      <c r="O16" s="66">
        <f>+VLOOKUP(Tabla1[[#This Row],[concatenar]],IG!$M$3:$W$1908,2,FALSE)</f>
        <v>0</v>
      </c>
      <c r="P16" s="66">
        <f>+VLOOKUP(Tabla1[[#This Row],[concatenar]],IG!$M$3:$W$1908,3,FALSE)</f>
        <v>49130</v>
      </c>
      <c r="Q16" s="118">
        <f>+VLOOKUP(Tabla1[[#This Row],[concatenar]],IG!$M$3:$W$1908,8,FALSE)</f>
        <v>0</v>
      </c>
      <c r="R16" s="111">
        <f>+VLOOKUP(Tabla1[[#This Row],[concatenar]],IG!$M$3:$W$1908,9,FALSE)</f>
        <v>4</v>
      </c>
      <c r="S16" s="116">
        <f>+VLOOKUP(Tabla1[[#This Row],[concatenar]],IG!$M$3:$W$1908,10,FALSE)</f>
        <v>0</v>
      </c>
      <c r="T16" s="66">
        <f>+VLOOKUP(Tabla1[[#This Row],[concatenar]],IG!$M$3:$W$1908,11,FALSE)</f>
        <v>196520</v>
      </c>
      <c r="U16" s="30" t="s">
        <v>47</v>
      </c>
      <c r="V16" s="32">
        <v>1</v>
      </c>
      <c r="W16" s="30">
        <v>0</v>
      </c>
      <c r="X16" s="30">
        <v>2</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98260</v>
      </c>
      <c r="AA16" s="67">
        <f>ROUND(Tabla1[[#This Row],[VALOR DE LA GLOSA 2024]]+Tabla1[[#This Row],[VALOR DE LA GLOSA 2025]],0)</f>
        <v>98260</v>
      </c>
      <c r="AB16" s="268" t="s">
        <v>531</v>
      </c>
      <c r="AC16" s="30"/>
      <c r="AD16" s="129"/>
      <c r="AE16" s="30"/>
      <c r="AF16" s="129">
        <f>ROUND(Tabla1[[#This Row],[VALOR DE LA GLOSA 2024]]-Tabla1[[#This Row],[Valor soportado por la Subred]],0)</f>
        <v>0</v>
      </c>
      <c r="AG16" s="30"/>
      <c r="AH16" s="30"/>
      <c r="AI16" s="129">
        <f>ROUND(Tabla1[[#This Row],[VALOR GLOSA DEFINITIVA]]-Tabla1[[#This Row],[VALOR LEVANTADO EN LIQUIDACION]],0)</f>
        <v>0</v>
      </c>
    </row>
    <row r="17" spans="2:35" s="34" customFormat="1" ht="87.65" hidden="1" customHeight="1" x14ac:dyDescent="0.35">
      <c r="B17" s="30" t="s">
        <v>26</v>
      </c>
      <c r="C17" s="73">
        <v>1162</v>
      </c>
      <c r="D17" s="30" t="s">
        <v>70</v>
      </c>
      <c r="E17" s="64" t="str">
        <f>+Tabla1[[#This Row],[CODIGO ACTIVIDAD EN PPP Y LINEAMIENTO]]&amp;Tabla1[[#This Row],[ENTORNO/COMPONENTE]]</f>
        <v>1162Vigilancia de la salud ambiental</v>
      </c>
      <c r="F17" s="63" t="str">
        <f>+VLOOKUP(Tabla1[[#This Row],[Columna1]],IG!$D$3:$L$1908,3,FALSE)</f>
        <v>Línea medicamentos seguros</v>
      </c>
      <c r="G17" s="63" t="str">
        <f>+VLOOKUP(Tabla1[[#This Row],[Columna1]],IG!$D$3:$W$1908,4,FALSE)</f>
        <v>Visitas de IVC a Ópticas sin consultorio, con consultorio, Taller óptico y/o comercializadores de dispositivos médicos sobre medida para la salud visual y ocular. Intervención de la Subred Centro Orie</v>
      </c>
      <c r="H17" s="63" t="str">
        <f>+VLOOKUP(Tabla1[[#This Row],[Columna1]],IG!$D$3:$W$1908,5,FALSE)</f>
        <v>Establecimiento vigilado y controlado</v>
      </c>
      <c r="I17" s="63" t="str">
        <f>+VLOOKUP(Tabla1[[#This Row],[Columna1]],IG!$D$3:$W$1908,6,FALSE)</f>
        <v>VER SIVIGILA</v>
      </c>
      <c r="J17" s="63" t="str">
        <f>+VLOOKUP(Tabla1[[#This Row],[Columna1]],IG!$D$3:$W$1908,7,FALSE)</f>
        <v>VER SIVIGILA</v>
      </c>
      <c r="K17" s="30" t="s">
        <v>442</v>
      </c>
      <c r="L17" s="31" t="s">
        <v>522</v>
      </c>
      <c r="M17" s="64" t="str">
        <f>+Tabla1[[#This Row],[Columna1]]&amp;Tabla1[[#This Row],[LOCALIDAD]]&amp;Tabla1[[#This Row],[MES]]</f>
        <v>1162Vigilancia de la salud ambientalANTONIO NARIÑOJ. SEPTIEMBRE 2025</v>
      </c>
      <c r="N17" s="30" t="s">
        <v>527</v>
      </c>
      <c r="O17" s="66">
        <f>+VLOOKUP(Tabla1[[#This Row],[concatenar]],IG!$M$3:$W$1908,2,FALSE)</f>
        <v>0</v>
      </c>
      <c r="P17" s="66">
        <f>+VLOOKUP(Tabla1[[#This Row],[concatenar]],IG!$M$3:$W$1908,3,FALSE)</f>
        <v>194208</v>
      </c>
      <c r="Q17" s="118">
        <f>+VLOOKUP(Tabla1[[#This Row],[concatenar]],IG!$M$3:$W$1908,8,FALSE)</f>
        <v>0</v>
      </c>
      <c r="R17" s="111">
        <f>+VLOOKUP(Tabla1[[#This Row],[concatenar]],IG!$M$3:$W$1908,9,FALSE)</f>
        <v>39</v>
      </c>
      <c r="S17" s="116">
        <f>+VLOOKUP(Tabla1[[#This Row],[concatenar]],IG!$M$3:$W$1908,10,FALSE)</f>
        <v>0</v>
      </c>
      <c r="T17" s="66">
        <f>+VLOOKUP(Tabla1[[#This Row],[concatenar]],IG!$M$3:$W$1908,11,FALSE)</f>
        <v>7574112</v>
      </c>
      <c r="U17" s="30" t="s">
        <v>47</v>
      </c>
      <c r="V17" s="32">
        <v>1</v>
      </c>
      <c r="W17" s="30">
        <v>0</v>
      </c>
      <c r="X17" s="30">
        <v>1</v>
      </c>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194208</v>
      </c>
      <c r="AA17" s="67">
        <f>ROUND(Tabla1[[#This Row],[VALOR DE LA GLOSA 2024]]+Tabla1[[#This Row],[VALOR DE LA GLOSA 2025]],0)</f>
        <v>194208</v>
      </c>
      <c r="AB17" s="268" t="s">
        <v>532</v>
      </c>
      <c r="AC17" s="30"/>
      <c r="AD17" s="129"/>
      <c r="AE17" s="30"/>
      <c r="AF17" s="129">
        <f>ROUND(Tabla1[[#This Row],[VALOR DE LA GLOSA 2024]]-Tabla1[[#This Row],[Valor soportado por la Subred]],0)</f>
        <v>0</v>
      </c>
      <c r="AG17" s="30"/>
      <c r="AH17" s="30"/>
      <c r="AI17" s="129">
        <f>ROUND(Tabla1[[#This Row],[VALOR GLOSA DEFINITIVA]]-Tabla1[[#This Row],[VALOR LEVANTADO EN LIQUIDACION]],0)</f>
        <v>0</v>
      </c>
    </row>
    <row r="18" spans="2:35" s="34" customFormat="1" ht="87.65" hidden="1" customHeight="1" x14ac:dyDescent="0.35">
      <c r="B18" s="30" t="s">
        <v>26</v>
      </c>
      <c r="C18" s="73">
        <v>65</v>
      </c>
      <c r="D18" s="30" t="s">
        <v>70</v>
      </c>
      <c r="E18" s="64" t="str">
        <f>+Tabla1[[#This Row],[CODIGO ACTIVIDAD EN PPP Y LINEAMIENTO]]&amp;Tabla1[[#This Row],[ENTORNO/COMPONENTE]]</f>
        <v>65Vigilancia de la salud ambiental</v>
      </c>
      <c r="F18" s="63" t="str">
        <f>+VLOOKUP(Tabla1[[#This Row],[Columna1]],IG!$D$3:$L$1908,3,FALSE)</f>
        <v>Línea medicamentos seguros</v>
      </c>
      <c r="G18" s="63" t="str">
        <f>+VLOOKUP(Tabla1[[#This Row],[Columna1]],IG!$D$3:$W$1908,4,FALSE)</f>
        <v>Visitas de IVC a farmacias droguerías y/o droguerías incluidas las que contratan servicio con instituciones prestadoras de servicios de salud</v>
      </c>
      <c r="H18" s="63" t="str">
        <f>+VLOOKUP(Tabla1[[#This Row],[Columna1]],IG!$D$3:$W$1908,5,FALSE)</f>
        <v>Establecimiento vigilado y controlado</v>
      </c>
      <c r="I18" s="63" t="str">
        <f>+VLOOKUP(Tabla1[[#This Row],[Columna1]],IG!$D$3:$W$1908,6,FALSE)</f>
        <v>VER SIVIGILA</v>
      </c>
      <c r="J18" s="63" t="str">
        <f>+VLOOKUP(Tabla1[[#This Row],[Columna1]],IG!$D$3:$W$1908,7,FALSE)</f>
        <v>VER SIVIGILA</v>
      </c>
      <c r="K18" s="30" t="s">
        <v>445</v>
      </c>
      <c r="L18" s="31" t="s">
        <v>522</v>
      </c>
      <c r="M18" s="64" t="str">
        <f>+Tabla1[[#This Row],[Columna1]]&amp;Tabla1[[#This Row],[LOCALIDAD]]&amp;Tabla1[[#This Row],[MES]]</f>
        <v>65Vigilancia de la salud ambientalRAFAEL URIBE URIBEJ. SEPTIEMBRE 2025</v>
      </c>
      <c r="N18" s="30" t="s">
        <v>527</v>
      </c>
      <c r="O18" s="66">
        <f>+VLOOKUP(Tabla1[[#This Row],[concatenar]],IG!$M$3:$W$1908,2,FALSE)</f>
        <v>0</v>
      </c>
      <c r="P18" s="66">
        <f>+VLOOKUP(Tabla1[[#This Row],[concatenar]],IG!$M$3:$W$1908,3,FALSE)</f>
        <v>138720</v>
      </c>
      <c r="Q18" s="118">
        <f>+VLOOKUP(Tabla1[[#This Row],[concatenar]],IG!$M$3:$W$1908,8,FALSE)</f>
        <v>0</v>
      </c>
      <c r="R18" s="111">
        <f>+VLOOKUP(Tabla1[[#This Row],[concatenar]],IG!$M$3:$W$1908,9,FALSE)</f>
        <v>22</v>
      </c>
      <c r="S18" s="116">
        <f>+VLOOKUP(Tabla1[[#This Row],[concatenar]],IG!$M$3:$W$1908,10,FALSE)</f>
        <v>0</v>
      </c>
      <c r="T18" s="66">
        <f>+VLOOKUP(Tabla1[[#This Row],[concatenar]],IG!$M$3:$W$1908,11,FALSE)</f>
        <v>3051840</v>
      </c>
      <c r="U18" s="30" t="s">
        <v>47</v>
      </c>
      <c r="V18" s="32">
        <v>1</v>
      </c>
      <c r="W18" s="30">
        <v>0</v>
      </c>
      <c r="X18" s="30">
        <v>1</v>
      </c>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138720</v>
      </c>
      <c r="AA18" s="67">
        <f>ROUND(Tabla1[[#This Row],[VALOR DE LA GLOSA 2024]]+Tabla1[[#This Row],[VALOR DE LA GLOSA 2025]],0)</f>
        <v>138720</v>
      </c>
      <c r="AB18" s="268" t="s">
        <v>533</v>
      </c>
      <c r="AC18" s="30"/>
      <c r="AD18" s="129"/>
      <c r="AE18" s="30"/>
      <c r="AF18" s="129">
        <f>ROUND(Tabla1[[#This Row],[VALOR DE LA GLOSA 2024]]-Tabla1[[#This Row],[Valor soportado por la Subred]],0)</f>
        <v>0</v>
      </c>
      <c r="AG18" s="30"/>
      <c r="AH18" s="30"/>
      <c r="AI18" s="129">
        <f>ROUND(Tabla1[[#This Row],[VALOR GLOSA DEFINITIVA]]-Tabla1[[#This Row],[VALOR LEVANTADO EN LIQUIDACION]],0)</f>
        <v>0</v>
      </c>
    </row>
    <row r="19" spans="2:35" s="34" customFormat="1" ht="87.65" hidden="1" customHeight="1" x14ac:dyDescent="0.35">
      <c r="B19" s="30" t="s">
        <v>26</v>
      </c>
      <c r="C19" s="73">
        <v>69</v>
      </c>
      <c r="D19" s="30" t="s">
        <v>70</v>
      </c>
      <c r="E19" s="64" t="str">
        <f>+Tabla1[[#This Row],[CODIGO ACTIVIDAD EN PPP Y LINEAMIENTO]]&amp;Tabla1[[#This Row],[ENTORNO/COMPONENTE]]</f>
        <v>69Vigilancia de la salud ambiental</v>
      </c>
      <c r="F19" s="63" t="str">
        <f>+VLOOKUP(Tabla1[[#This Row],[Columna1]],IG!$D$3:$L$1908,3,FALSE)</f>
        <v>Línea medicamentos seguros</v>
      </c>
      <c r="G19" s="63" t="str">
        <f>+VLOOKUP(Tabla1[[#This Row],[Columna1]],IG!$D$3:$W$1908,4,FALSE)</f>
        <v>Visitas de IVC a distribuidores de cosméticos</v>
      </c>
      <c r="H19" s="63" t="str">
        <f>+VLOOKUP(Tabla1[[#This Row],[Columna1]],IG!$D$3:$W$1908,5,FALSE)</f>
        <v>Establecimiento vigilado y controlado</v>
      </c>
      <c r="I19" s="63" t="str">
        <f>+VLOOKUP(Tabla1[[#This Row],[Columna1]],IG!$D$3:$W$1908,6,FALSE)</f>
        <v>VER SIVIGILA</v>
      </c>
      <c r="J19" s="63" t="str">
        <f>+VLOOKUP(Tabla1[[#This Row],[Columna1]],IG!$D$3:$W$1908,7,FALSE)</f>
        <v>VER SIVIGILA</v>
      </c>
      <c r="K19" s="30" t="s">
        <v>445</v>
      </c>
      <c r="L19" s="31" t="s">
        <v>522</v>
      </c>
      <c r="M19" s="64" t="str">
        <f>+Tabla1[[#This Row],[Columna1]]&amp;Tabla1[[#This Row],[LOCALIDAD]]&amp;Tabla1[[#This Row],[MES]]</f>
        <v>69Vigilancia de la salud ambientalRAFAEL URIBE URIBEJ. SEPTIEMBRE 2025</v>
      </c>
      <c r="N19" s="30" t="s">
        <v>527</v>
      </c>
      <c r="O19" s="66">
        <f>+VLOOKUP(Tabla1[[#This Row],[concatenar]],IG!$M$3:$W$1908,2,FALSE)</f>
        <v>0</v>
      </c>
      <c r="P19" s="66">
        <f>+VLOOKUP(Tabla1[[#This Row],[concatenar]],IG!$M$3:$W$1908,3,FALSE)</f>
        <v>49130</v>
      </c>
      <c r="Q19" s="118">
        <f>+VLOOKUP(Tabla1[[#This Row],[concatenar]],IG!$M$3:$W$1908,8,FALSE)</f>
        <v>0</v>
      </c>
      <c r="R19" s="111">
        <f>+VLOOKUP(Tabla1[[#This Row],[concatenar]],IG!$M$3:$W$1908,9,FALSE)</f>
        <v>12</v>
      </c>
      <c r="S19" s="116">
        <f>+VLOOKUP(Tabla1[[#This Row],[concatenar]],IG!$M$3:$W$1908,10,FALSE)</f>
        <v>0</v>
      </c>
      <c r="T19" s="66">
        <f>+VLOOKUP(Tabla1[[#This Row],[concatenar]],IG!$M$3:$W$1908,11,FALSE)</f>
        <v>589560</v>
      </c>
      <c r="U19" s="30" t="s">
        <v>47</v>
      </c>
      <c r="V19" s="32">
        <v>1</v>
      </c>
      <c r="W19" s="30">
        <v>0</v>
      </c>
      <c r="X19" s="30">
        <v>1</v>
      </c>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49130</v>
      </c>
      <c r="AA19" s="67">
        <f>ROUND(Tabla1[[#This Row],[VALOR DE LA GLOSA 2024]]+Tabla1[[#This Row],[VALOR DE LA GLOSA 2025]],0)</f>
        <v>49130</v>
      </c>
      <c r="AB19" s="268" t="s">
        <v>534</v>
      </c>
      <c r="AC19" s="30"/>
      <c r="AD19" s="129"/>
      <c r="AE19" s="30"/>
      <c r="AF19" s="129">
        <f>ROUND(Tabla1[[#This Row],[VALOR DE LA GLOSA 2024]]-Tabla1[[#This Row],[Valor soportado por la Subred]],0)</f>
        <v>0</v>
      </c>
      <c r="AG19" s="30"/>
      <c r="AH19" s="30"/>
      <c r="AI19" s="129">
        <f>ROUND(Tabla1[[#This Row],[VALOR GLOSA DEFINITIVA]]-Tabla1[[#This Row],[VALOR LEVANTADO EN LIQUIDACION]],0)</f>
        <v>0</v>
      </c>
    </row>
    <row r="20" spans="2:35" s="34" customFormat="1" ht="87.65" hidden="1" customHeight="1" x14ac:dyDescent="0.35">
      <c r="B20" s="30" t="s">
        <v>26</v>
      </c>
      <c r="C20" s="73">
        <v>81</v>
      </c>
      <c r="D20" s="30" t="s">
        <v>70</v>
      </c>
      <c r="E20" s="64" t="str">
        <f>+Tabla1[[#This Row],[CODIGO ACTIVIDAD EN PPP Y LINEAMIENTO]]&amp;Tabla1[[#This Row],[ENTORNO/COMPONENTE]]</f>
        <v>81Vigilancia de la salud ambiental</v>
      </c>
      <c r="F20" s="63" t="str">
        <f>+VLOOKUP(Tabla1[[#This Row],[Columna1]],IG!$D$3:$L$1908,3,FALSE)</f>
        <v>Línea medicamentos seguros</v>
      </c>
      <c r="G20" s="63" t="str">
        <f>+VLOOKUP(Tabla1[[#This Row],[Columna1]],IG!$D$3:$W$1908,4,FALSE)</f>
        <v>Visita de IVC a Ópticas sin consultorio, Óptica con consultorio, Taller óptico y/o y comercializadores de dispositivos médicos sobre medida para la salud visual y ocular</v>
      </c>
      <c r="H20" s="63" t="str">
        <f>+VLOOKUP(Tabla1[[#This Row],[Columna1]],IG!$D$3:$W$1908,5,FALSE)</f>
        <v>Establecimiento vigilado y controlado</v>
      </c>
      <c r="I20" s="63" t="str">
        <f>+VLOOKUP(Tabla1[[#This Row],[Columna1]],IG!$D$3:$W$1908,6,FALSE)</f>
        <v>VER SIVIGILA</v>
      </c>
      <c r="J20" s="63" t="str">
        <f>+VLOOKUP(Tabla1[[#This Row],[Columna1]],IG!$D$3:$W$1908,7,FALSE)</f>
        <v>VER SIVIGILA</v>
      </c>
      <c r="K20" s="30" t="s">
        <v>445</v>
      </c>
      <c r="L20" s="31" t="s">
        <v>522</v>
      </c>
      <c r="M20" s="64" t="str">
        <f>+Tabla1[[#This Row],[Columna1]]&amp;Tabla1[[#This Row],[LOCALIDAD]]&amp;Tabla1[[#This Row],[MES]]</f>
        <v>81Vigilancia de la salud ambientalRAFAEL URIBE URIBEJ. SEPTIEMBRE 2025</v>
      </c>
      <c r="N20" s="30" t="s">
        <v>527</v>
      </c>
      <c r="O20" s="66">
        <f>+VLOOKUP(Tabla1[[#This Row],[concatenar]],IG!$M$3:$W$1908,2,FALSE)</f>
        <v>0</v>
      </c>
      <c r="P20" s="66">
        <f>+VLOOKUP(Tabla1[[#This Row],[concatenar]],IG!$M$3:$W$1908,3,FALSE)</f>
        <v>194208</v>
      </c>
      <c r="Q20" s="118">
        <f>+VLOOKUP(Tabla1[[#This Row],[concatenar]],IG!$M$3:$W$1908,8,FALSE)</f>
        <v>0</v>
      </c>
      <c r="R20" s="111">
        <f>+VLOOKUP(Tabla1[[#This Row],[concatenar]],IG!$M$3:$W$1908,9,FALSE)</f>
        <v>15</v>
      </c>
      <c r="S20" s="116">
        <f>+VLOOKUP(Tabla1[[#This Row],[concatenar]],IG!$M$3:$W$1908,10,FALSE)</f>
        <v>0</v>
      </c>
      <c r="T20" s="66">
        <f>+VLOOKUP(Tabla1[[#This Row],[concatenar]],IG!$M$3:$W$1908,11,FALSE)</f>
        <v>2913120</v>
      </c>
      <c r="U20" s="30" t="s">
        <v>47</v>
      </c>
      <c r="V20" s="32">
        <v>1</v>
      </c>
      <c r="W20" s="30">
        <v>0</v>
      </c>
      <c r="X20" s="30">
        <v>2</v>
      </c>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388416</v>
      </c>
      <c r="AA20" s="67">
        <f>ROUND(Tabla1[[#This Row],[VALOR DE LA GLOSA 2024]]+Tabla1[[#This Row],[VALOR DE LA GLOSA 2025]],0)</f>
        <v>388416</v>
      </c>
      <c r="AB20" s="268" t="s">
        <v>535</v>
      </c>
      <c r="AC20" s="30"/>
      <c r="AD20" s="129"/>
      <c r="AE20" s="30"/>
      <c r="AF20" s="129">
        <f>ROUND(Tabla1[[#This Row],[VALOR DE LA GLOSA 2024]]-Tabla1[[#This Row],[Valor soportado por la Subred]],0)</f>
        <v>0</v>
      </c>
      <c r="AG20" s="30"/>
      <c r="AH20" s="30"/>
      <c r="AI20" s="129">
        <f>ROUND(Tabla1[[#This Row],[VALOR GLOSA DEFINITIVA]]-Tabla1[[#This Row],[VALOR LEVANTADO EN LIQUIDACION]],0)</f>
        <v>0</v>
      </c>
    </row>
    <row r="21" spans="2:35" s="34" customFormat="1" ht="87.65" hidden="1" customHeight="1" x14ac:dyDescent="0.35">
      <c r="B21" s="30" t="s">
        <v>26</v>
      </c>
      <c r="C21" s="73">
        <v>81</v>
      </c>
      <c r="D21" s="30" t="s">
        <v>70</v>
      </c>
      <c r="E21" s="64" t="str">
        <f>+Tabla1[[#This Row],[CODIGO ACTIVIDAD EN PPP Y LINEAMIENTO]]&amp;Tabla1[[#This Row],[ENTORNO/COMPONENTE]]</f>
        <v>81Vigilancia de la salud ambiental</v>
      </c>
      <c r="F21" s="63" t="str">
        <f>+VLOOKUP(Tabla1[[#This Row],[Columna1]],IG!$D$3:$L$1908,3,FALSE)</f>
        <v>Línea medicamentos seguros</v>
      </c>
      <c r="G21" s="63" t="str">
        <f>+VLOOKUP(Tabla1[[#This Row],[Columna1]],IG!$D$3:$W$1908,4,FALSE)</f>
        <v>Visita de IVC a Ópticas sin consultorio, Óptica con consultorio, Taller óptico y/o y comercializadores de dispositivos médicos sobre medida para la salud visual y ocular</v>
      </c>
      <c r="H21" s="63" t="str">
        <f>+VLOOKUP(Tabla1[[#This Row],[Columna1]],IG!$D$3:$W$1908,5,FALSE)</f>
        <v>Establecimiento vigilado y controlado</v>
      </c>
      <c r="I21" s="63" t="str">
        <f>+VLOOKUP(Tabla1[[#This Row],[Columna1]],IG!$D$3:$W$1908,6,FALSE)</f>
        <v>VER SIVIGILA</v>
      </c>
      <c r="J21" s="63" t="str">
        <f>+VLOOKUP(Tabla1[[#This Row],[Columna1]],IG!$D$3:$W$1908,7,FALSE)</f>
        <v>VER SIVIGILA</v>
      </c>
      <c r="K21" s="30" t="s">
        <v>447</v>
      </c>
      <c r="L21" s="31" t="s">
        <v>521</v>
      </c>
      <c r="M21" s="64" t="str">
        <f>+Tabla1[[#This Row],[Columna1]]&amp;Tabla1[[#This Row],[LOCALIDAD]]&amp;Tabla1[[#This Row],[MES]]</f>
        <v>81Vigilancia de la salud ambientalSANTA FEI. AGOSTO 2025</v>
      </c>
      <c r="N21" s="30" t="s">
        <v>528</v>
      </c>
      <c r="O21" s="66">
        <f>+VLOOKUP(Tabla1[[#This Row],[concatenar]],IG!$M$3:$W$1908,2,FALSE)</f>
        <v>0</v>
      </c>
      <c r="P21" s="66">
        <f>+VLOOKUP(Tabla1[[#This Row],[concatenar]],IG!$M$3:$W$1908,3,FALSE)</f>
        <v>194208</v>
      </c>
      <c r="Q21" s="118">
        <f>+VLOOKUP(Tabla1[[#This Row],[concatenar]],IG!$M$3:$W$1908,8,FALSE)</f>
        <v>0</v>
      </c>
      <c r="R21" s="111">
        <f>+VLOOKUP(Tabla1[[#This Row],[concatenar]],IG!$M$3:$W$1908,9,FALSE)</f>
        <v>35</v>
      </c>
      <c r="S21" s="116">
        <f>+VLOOKUP(Tabla1[[#This Row],[concatenar]],IG!$M$3:$W$1908,10,FALSE)</f>
        <v>0</v>
      </c>
      <c r="T21" s="66">
        <f>+VLOOKUP(Tabla1[[#This Row],[concatenar]],IG!$M$3:$W$1908,11,FALSE)</f>
        <v>6797280</v>
      </c>
      <c r="U21" s="30" t="s">
        <v>47</v>
      </c>
      <c r="V21" s="32">
        <v>1</v>
      </c>
      <c r="W21" s="30">
        <v>0</v>
      </c>
      <c r="X21" s="30">
        <v>2</v>
      </c>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388416</v>
      </c>
      <c r="AA21" s="67">
        <f>ROUND(Tabla1[[#This Row],[VALOR DE LA GLOSA 2024]]+Tabla1[[#This Row],[VALOR DE LA GLOSA 2025]],0)</f>
        <v>388416</v>
      </c>
      <c r="AB21" s="268" t="s">
        <v>536</v>
      </c>
      <c r="AC21" s="30"/>
      <c r="AD21" s="129"/>
      <c r="AE21" s="30"/>
      <c r="AF21" s="129">
        <f>ROUND(Tabla1[[#This Row],[VALOR DE LA GLOSA 2024]]-Tabla1[[#This Row],[Valor soportado por la Subred]],0)</f>
        <v>0</v>
      </c>
      <c r="AG21" s="30"/>
      <c r="AH21" s="30"/>
      <c r="AI21" s="129">
        <f>ROUND(Tabla1[[#This Row],[VALOR GLOSA DEFINITIVA]]-Tabla1[[#This Row],[VALOR LEVANTADO EN LIQUIDACION]],0)</f>
        <v>0</v>
      </c>
    </row>
    <row r="22" spans="2:35" s="34" customFormat="1" ht="87.65" hidden="1" customHeight="1" x14ac:dyDescent="0.35">
      <c r="B22" s="30" t="s">
        <v>26</v>
      </c>
      <c r="C22" s="73">
        <v>1067</v>
      </c>
      <c r="D22" s="30" t="s">
        <v>70</v>
      </c>
      <c r="E22" s="64" t="str">
        <f>+Tabla1[[#This Row],[CODIGO ACTIVIDAD EN PPP Y LINEAMIENTO]]&amp;Tabla1[[#This Row],[ENTORNO/COMPONENTE]]</f>
        <v>1067Vigilancia de la salud ambiental</v>
      </c>
      <c r="F22" s="63" t="str">
        <f>+VLOOKUP(Tabla1[[#This Row],[Columna1]],IG!$D$3:$L$1908,3,FALSE)</f>
        <v>Aspectos administrativos</v>
      </c>
      <c r="G22" s="63" t="str">
        <f>+VLOOKUP(Tabla1[[#This Row],[Columna1]],IG!$D$3:$W$1908,4,FALSE)</f>
        <v>Técnico Sisvea</v>
      </c>
      <c r="H22" s="63" t="str">
        <f>+VLOOKUP(Tabla1[[#This Row],[Columna1]],IG!$D$3:$W$1908,5,FALSE)</f>
        <v>Gestión de vigilancia de la Salud Ambiental</v>
      </c>
      <c r="I22" s="63" t="str">
        <f>+VLOOKUP(Tabla1[[#This Row],[Columna1]],IG!$D$3:$W$1908,6,FALSE)</f>
        <v>VER SIVIGILA</v>
      </c>
      <c r="J22" s="63" t="str">
        <f>+VLOOKUP(Tabla1[[#This Row],[Columna1]],IG!$D$3:$W$1908,7,FALSE)</f>
        <v>VER SIVIGILA</v>
      </c>
      <c r="K22" s="30" t="s">
        <v>444</v>
      </c>
      <c r="L22" s="31" t="s">
        <v>521</v>
      </c>
      <c r="M22" s="64" t="str">
        <f>+Tabla1[[#This Row],[Columna1]]&amp;Tabla1[[#This Row],[LOCALIDAD]]&amp;Tabla1[[#This Row],[MES]]</f>
        <v>1067Vigilancia de la salud ambientalMARTIRESI. AGOSTO 2025</v>
      </c>
      <c r="N22" s="30" t="s">
        <v>537</v>
      </c>
      <c r="O22" s="66">
        <f>+VLOOKUP(Tabla1[[#This Row],[concatenar]],IG!$M$3:$W$1908,2,FALSE)</f>
        <v>0</v>
      </c>
      <c r="P22" s="66">
        <f>+VLOOKUP(Tabla1[[#This Row],[concatenar]],IG!$M$3:$W$1908,3,FALSE)</f>
        <v>3616139</v>
      </c>
      <c r="Q22" s="118">
        <f>+VLOOKUP(Tabla1[[#This Row],[concatenar]],IG!$M$3:$W$1908,8,FALSE)</f>
        <v>0</v>
      </c>
      <c r="R22" s="111">
        <f>+VLOOKUP(Tabla1[[#This Row],[concatenar]],IG!$M$3:$W$1908,9,FALSE)</f>
        <v>3</v>
      </c>
      <c r="S22" s="116">
        <f>+VLOOKUP(Tabla1[[#This Row],[concatenar]],IG!$M$3:$W$1908,10,FALSE)</f>
        <v>0</v>
      </c>
      <c r="T22" s="66">
        <f>+VLOOKUP(Tabla1[[#This Row],[concatenar]],IG!$M$3:$W$1908,11,FALSE)</f>
        <v>10848417</v>
      </c>
      <c r="U22" s="30" t="s">
        <v>49</v>
      </c>
      <c r="V22" s="32">
        <v>1</v>
      </c>
      <c r="W22" s="30"/>
      <c r="X22" s="30">
        <v>0.48655264634462336</v>
      </c>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1759442</v>
      </c>
      <c r="AA22" s="67">
        <f>ROUND(Tabla1[[#This Row],[VALOR DE LA GLOSA 2024]]+Tabla1[[#This Row],[VALOR DE LA GLOSA 2025]],0)</f>
        <v>1759442</v>
      </c>
      <c r="AB22" s="268" t="s">
        <v>538</v>
      </c>
      <c r="AC22" s="30"/>
      <c r="AD22" s="129"/>
      <c r="AE22" s="30"/>
      <c r="AF22" s="129">
        <f>ROUND(Tabla1[[#This Row],[VALOR DE LA GLOSA 2024]]-Tabla1[[#This Row],[Valor soportado por la Subred]],0)</f>
        <v>0</v>
      </c>
      <c r="AG22" s="30"/>
      <c r="AH22" s="30"/>
      <c r="AI22" s="129">
        <f>ROUND(Tabla1[[#This Row],[VALOR GLOSA DEFINITIVA]]-Tabla1[[#This Row],[VALOR LEVANTADO EN LIQUIDACION]],0)</f>
        <v>0</v>
      </c>
    </row>
    <row r="23" spans="2:35" s="34" customFormat="1" ht="87.65" hidden="1" customHeight="1" x14ac:dyDescent="0.35">
      <c r="B23" s="30" t="s">
        <v>26</v>
      </c>
      <c r="C23" s="73">
        <v>1067</v>
      </c>
      <c r="D23" s="30" t="s">
        <v>70</v>
      </c>
      <c r="E23" s="64" t="str">
        <f>+Tabla1[[#This Row],[CODIGO ACTIVIDAD EN PPP Y LINEAMIENTO]]&amp;Tabla1[[#This Row],[ENTORNO/COMPONENTE]]</f>
        <v>1067Vigilancia de la salud ambiental</v>
      </c>
      <c r="F23" s="63" t="str">
        <f>+VLOOKUP(Tabla1[[#This Row],[Columna1]],IG!$D$3:$L$1908,3,FALSE)</f>
        <v>Aspectos administrativos</v>
      </c>
      <c r="G23" s="63" t="str">
        <f>+VLOOKUP(Tabla1[[#This Row],[Columna1]],IG!$D$3:$W$1908,4,FALSE)</f>
        <v>Técnico Sisvea</v>
      </c>
      <c r="H23" s="63" t="str">
        <f>+VLOOKUP(Tabla1[[#This Row],[Columna1]],IG!$D$3:$W$1908,5,FALSE)</f>
        <v>Gestión de vigilancia de la Salud Ambiental</v>
      </c>
      <c r="I23" s="63" t="str">
        <f>+VLOOKUP(Tabla1[[#This Row],[Columna1]],IG!$D$3:$W$1908,6,FALSE)</f>
        <v>VER SIVIGILA</v>
      </c>
      <c r="J23" s="63" t="str">
        <f>+VLOOKUP(Tabla1[[#This Row],[Columna1]],IG!$D$3:$W$1908,7,FALSE)</f>
        <v>VER SIVIGILA</v>
      </c>
      <c r="K23" s="30" t="s">
        <v>444</v>
      </c>
      <c r="L23" s="31" t="s">
        <v>522</v>
      </c>
      <c r="M23" s="64" t="str">
        <f>+Tabla1[[#This Row],[Columna1]]&amp;Tabla1[[#This Row],[LOCALIDAD]]&amp;Tabla1[[#This Row],[MES]]</f>
        <v>1067Vigilancia de la salud ambientalMARTIRESJ. SEPTIEMBRE 2025</v>
      </c>
      <c r="N23" s="30" t="s">
        <v>537</v>
      </c>
      <c r="O23" s="66">
        <f>+VLOOKUP(Tabla1[[#This Row],[concatenar]],IG!$M$3:$W$1908,2,FALSE)</f>
        <v>0</v>
      </c>
      <c r="P23" s="66">
        <f>+VLOOKUP(Tabla1[[#This Row],[concatenar]],IG!$M$3:$W$1908,3,FALSE)</f>
        <v>3616139</v>
      </c>
      <c r="Q23" s="118">
        <f>+VLOOKUP(Tabla1[[#This Row],[concatenar]],IG!$M$3:$W$1908,8,FALSE)</f>
        <v>0</v>
      </c>
      <c r="R23" s="111">
        <f>+VLOOKUP(Tabla1[[#This Row],[concatenar]],IG!$M$3:$W$1908,9,FALSE)</f>
        <v>3</v>
      </c>
      <c r="S23" s="116">
        <f>+VLOOKUP(Tabla1[[#This Row],[concatenar]],IG!$M$3:$W$1908,10,FALSE)</f>
        <v>0</v>
      </c>
      <c r="T23" s="66">
        <f>+VLOOKUP(Tabla1[[#This Row],[concatenar]],IG!$M$3:$W$1908,11,FALSE)</f>
        <v>10848417</v>
      </c>
      <c r="U23" s="30" t="s">
        <v>49</v>
      </c>
      <c r="V23" s="32">
        <v>0.5</v>
      </c>
      <c r="W23" s="30"/>
      <c r="X23" s="30">
        <v>0.35292946427114663</v>
      </c>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638121</v>
      </c>
      <c r="AA23" s="67">
        <f>ROUND(Tabla1[[#This Row],[VALOR DE LA GLOSA 2024]]+Tabla1[[#This Row],[VALOR DE LA GLOSA 2025]],0)</f>
        <v>638121</v>
      </c>
      <c r="AB23" s="268" t="s">
        <v>539</v>
      </c>
      <c r="AC23" s="30"/>
      <c r="AD23" s="129"/>
      <c r="AE23" s="30"/>
      <c r="AF23" s="129">
        <f>ROUND(Tabla1[[#This Row],[VALOR DE LA GLOSA 2024]]-Tabla1[[#This Row],[Valor soportado por la Subred]],0)</f>
        <v>0</v>
      </c>
      <c r="AG23" s="30"/>
      <c r="AH23" s="30"/>
      <c r="AI23" s="129">
        <f>ROUND(Tabla1[[#This Row],[VALOR GLOSA DEFINITIVA]]-Tabla1[[#This Row],[VALOR LEVANTADO EN LIQUIDACION]],0)</f>
        <v>0</v>
      </c>
    </row>
    <row r="24" spans="2:35" s="34" customFormat="1" ht="87.65" hidden="1" customHeight="1" x14ac:dyDescent="0.35">
      <c r="B24" s="30" t="s">
        <v>26</v>
      </c>
      <c r="C24" s="73">
        <v>1063</v>
      </c>
      <c r="D24" s="30" t="s">
        <v>70</v>
      </c>
      <c r="E24" s="64" t="str">
        <f>+Tabla1[[#This Row],[CODIGO ACTIVIDAD EN PPP Y LINEAMIENTO]]&amp;Tabla1[[#This Row],[ENTORNO/COMPONENTE]]</f>
        <v>1063Vigilancia de la salud ambiental</v>
      </c>
      <c r="F24" s="63" t="str">
        <f>+VLOOKUP(Tabla1[[#This Row],[Columna1]],IG!$D$3:$L$1908,3,FALSE)</f>
        <v>Aspectos administrativos</v>
      </c>
      <c r="G24" s="63" t="str">
        <f>+VLOOKUP(Tabla1[[#This Row],[Columna1]],IG!$D$3:$W$1908,4,FALSE)</f>
        <v>Digitador Sisvea</v>
      </c>
      <c r="H24" s="63" t="str">
        <f>+VLOOKUP(Tabla1[[#This Row],[Columna1]],IG!$D$3:$W$1908,5,FALSE)</f>
        <v>Gestión de vigilancia de la Salud Ambiental</v>
      </c>
      <c r="I24" s="63" t="str">
        <f>+VLOOKUP(Tabla1[[#This Row],[Columna1]],IG!$D$3:$W$1908,6,FALSE)</f>
        <v>VER SIVIGILA</v>
      </c>
      <c r="J24" s="63" t="str">
        <f>+VLOOKUP(Tabla1[[#This Row],[Columna1]],IG!$D$3:$W$1908,7,FALSE)</f>
        <v>VER SIVIGILA</v>
      </c>
      <c r="K24" s="30" t="s">
        <v>444</v>
      </c>
      <c r="L24" s="31" t="s">
        <v>521</v>
      </c>
      <c r="M24" s="64" t="str">
        <f>+Tabla1[[#This Row],[Columna1]]&amp;Tabla1[[#This Row],[LOCALIDAD]]&amp;Tabla1[[#This Row],[MES]]</f>
        <v>1063Vigilancia de la salud ambientalMARTIRESI. AGOSTO 2025</v>
      </c>
      <c r="N24" s="30" t="s">
        <v>537</v>
      </c>
      <c r="O24" s="66">
        <f>+VLOOKUP(Tabla1[[#This Row],[concatenar]],IG!$M$3:$W$1908,2,FALSE)</f>
        <v>0</v>
      </c>
      <c r="P24" s="66">
        <f>+VLOOKUP(Tabla1[[#This Row],[concatenar]],IG!$M$3:$W$1908,3,FALSE)</f>
        <v>2552457</v>
      </c>
      <c r="Q24" s="118">
        <f>+VLOOKUP(Tabla1[[#This Row],[concatenar]],IG!$M$3:$W$1908,8,FALSE)</f>
        <v>0</v>
      </c>
      <c r="R24" s="111">
        <f>+VLOOKUP(Tabla1[[#This Row],[concatenar]],IG!$M$3:$W$1908,9,FALSE)</f>
        <v>12</v>
      </c>
      <c r="S24" s="116">
        <f>+VLOOKUP(Tabla1[[#This Row],[concatenar]],IG!$M$3:$W$1908,10,FALSE)</f>
        <v>0</v>
      </c>
      <c r="T24" s="66">
        <f>+VLOOKUP(Tabla1[[#This Row],[concatenar]],IG!$M$3:$W$1908,11,FALSE)</f>
        <v>30629484</v>
      </c>
      <c r="U24" s="30" t="s">
        <v>40</v>
      </c>
      <c r="V24" s="32">
        <v>0.5</v>
      </c>
      <c r="W24" s="30"/>
      <c r="X24" s="30">
        <v>2.3396687975546699</v>
      </c>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2985952</v>
      </c>
      <c r="AA24" s="67">
        <f>ROUND(Tabla1[[#This Row],[VALOR DE LA GLOSA 2024]]+Tabla1[[#This Row],[VALOR DE LA GLOSA 2025]],0)</f>
        <v>2985952</v>
      </c>
      <c r="AB24" s="268" t="s">
        <v>540</v>
      </c>
      <c r="AC24" s="30"/>
      <c r="AD24" s="129"/>
      <c r="AE24" s="30"/>
      <c r="AF24" s="129">
        <f>ROUND(Tabla1[[#This Row],[VALOR DE LA GLOSA 2024]]-Tabla1[[#This Row],[Valor soportado por la Subred]],0)</f>
        <v>0</v>
      </c>
      <c r="AG24" s="30"/>
      <c r="AH24" s="30"/>
      <c r="AI24" s="129">
        <f>ROUND(Tabla1[[#This Row],[VALOR GLOSA DEFINITIVA]]-Tabla1[[#This Row],[VALOR LEVANTADO EN LIQUIDACION]],0)</f>
        <v>0</v>
      </c>
    </row>
    <row r="25" spans="2:35" s="34" customFormat="1" ht="87.65" hidden="1" customHeight="1" x14ac:dyDescent="0.35">
      <c r="B25" s="30" t="s">
        <v>26</v>
      </c>
      <c r="C25" s="73">
        <v>1063</v>
      </c>
      <c r="D25" s="30" t="s">
        <v>70</v>
      </c>
      <c r="E25" s="64" t="str">
        <f>+Tabla1[[#This Row],[CODIGO ACTIVIDAD EN PPP Y LINEAMIENTO]]&amp;Tabla1[[#This Row],[ENTORNO/COMPONENTE]]</f>
        <v>1063Vigilancia de la salud ambiental</v>
      </c>
      <c r="F25" s="63" t="str">
        <f>+VLOOKUP(Tabla1[[#This Row],[Columna1]],IG!$D$3:$L$1908,3,FALSE)</f>
        <v>Aspectos administrativos</v>
      </c>
      <c r="G25" s="63" t="str">
        <f>+VLOOKUP(Tabla1[[#This Row],[Columna1]],IG!$D$3:$W$1908,4,FALSE)</f>
        <v>Digitador Sisvea</v>
      </c>
      <c r="H25" s="63" t="str">
        <f>+VLOOKUP(Tabla1[[#This Row],[Columna1]],IG!$D$3:$W$1908,5,FALSE)</f>
        <v>Gestión de vigilancia de la Salud Ambiental</v>
      </c>
      <c r="I25" s="63" t="str">
        <f>+VLOOKUP(Tabla1[[#This Row],[Columna1]],IG!$D$3:$W$1908,6,FALSE)</f>
        <v>VER SIVIGILA</v>
      </c>
      <c r="J25" s="63" t="str">
        <f>+VLOOKUP(Tabla1[[#This Row],[Columna1]],IG!$D$3:$W$1908,7,FALSE)</f>
        <v>VER SIVIGILA</v>
      </c>
      <c r="K25" s="30" t="s">
        <v>444</v>
      </c>
      <c r="L25" s="31" t="s">
        <v>522</v>
      </c>
      <c r="M25" s="64" t="str">
        <f>+Tabla1[[#This Row],[Columna1]]&amp;Tabla1[[#This Row],[LOCALIDAD]]&amp;Tabla1[[#This Row],[MES]]</f>
        <v>1063Vigilancia de la salud ambientalMARTIRESJ. SEPTIEMBRE 2025</v>
      </c>
      <c r="N25" s="30" t="s">
        <v>537</v>
      </c>
      <c r="O25" s="66">
        <f>+VLOOKUP(Tabla1[[#This Row],[concatenar]],IG!$M$3:$W$1908,2,FALSE)</f>
        <v>0</v>
      </c>
      <c r="P25" s="66">
        <f>+VLOOKUP(Tabla1[[#This Row],[concatenar]],IG!$M$3:$W$1908,3,FALSE)</f>
        <v>2552457</v>
      </c>
      <c r="Q25" s="118">
        <f>+VLOOKUP(Tabla1[[#This Row],[concatenar]],IG!$M$3:$W$1908,8,FALSE)</f>
        <v>0</v>
      </c>
      <c r="R25" s="111">
        <f>+VLOOKUP(Tabla1[[#This Row],[concatenar]],IG!$M$3:$W$1908,9,FALSE)</f>
        <v>12</v>
      </c>
      <c r="S25" s="116">
        <f>+VLOOKUP(Tabla1[[#This Row],[concatenar]],IG!$M$3:$W$1908,10,FALSE)</f>
        <v>0</v>
      </c>
      <c r="T25" s="66">
        <f>+VLOOKUP(Tabla1[[#This Row],[concatenar]],IG!$M$3:$W$1908,11,FALSE)</f>
        <v>30629484</v>
      </c>
      <c r="U25" s="30" t="s">
        <v>40</v>
      </c>
      <c r="V25" s="32">
        <v>0.5</v>
      </c>
      <c r="W25" s="30"/>
      <c r="X25" s="30">
        <v>1.2438814836057963</v>
      </c>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1587477</v>
      </c>
      <c r="AA25" s="67">
        <f>ROUND(Tabla1[[#This Row],[VALOR DE LA GLOSA 2024]]+Tabla1[[#This Row],[VALOR DE LA GLOSA 2025]],0)</f>
        <v>1587477</v>
      </c>
      <c r="AB25" s="268" t="s">
        <v>541</v>
      </c>
      <c r="AC25" s="30"/>
      <c r="AD25" s="129"/>
      <c r="AE25" s="30"/>
      <c r="AF25" s="129">
        <f>ROUND(Tabla1[[#This Row],[VALOR DE LA GLOSA 2024]]-Tabla1[[#This Row],[Valor soportado por la Subred]],0)</f>
        <v>0</v>
      </c>
      <c r="AG25" s="30"/>
      <c r="AH25" s="30"/>
      <c r="AI25" s="129">
        <f>ROUND(Tabla1[[#This Row],[VALOR GLOSA DEFINITIVA]]-Tabla1[[#This Row],[VALOR LEVANTADO EN LIQUIDACION]],0)</f>
        <v>0</v>
      </c>
    </row>
    <row r="26" spans="2:35" s="34" customFormat="1" ht="87.65" hidden="1" customHeight="1" x14ac:dyDescent="0.35">
      <c r="B26" s="30" t="s">
        <v>26</v>
      </c>
      <c r="C26" s="73">
        <v>1066</v>
      </c>
      <c r="D26" s="30" t="s">
        <v>70</v>
      </c>
      <c r="E26" s="64" t="str">
        <f>+Tabla1[[#This Row],[CODIGO ACTIVIDAD EN PPP Y LINEAMIENTO]]&amp;Tabla1[[#This Row],[ENTORNO/COMPONENTE]]</f>
        <v>1066Vigilancia de la salud ambiental</v>
      </c>
      <c r="F26" s="63" t="str">
        <f>+VLOOKUP(Tabla1[[#This Row],[Columna1]],IG!$D$3:$L$1908,3,FALSE)</f>
        <v>Aspectos administrativos</v>
      </c>
      <c r="G26" s="63" t="str">
        <f>+VLOOKUP(Tabla1[[#This Row],[Columna1]],IG!$D$3:$W$1908,4,FALSE)</f>
        <v>Referencia de la Vigilancia de la Salud Ambiental</v>
      </c>
      <c r="H26" s="63" t="str">
        <f>+VLOOKUP(Tabla1[[#This Row],[Columna1]],IG!$D$3:$W$1908,5,FALSE)</f>
        <v>Gestión de vigilancia de la Salud Ambiental</v>
      </c>
      <c r="I26" s="63" t="str">
        <f>+VLOOKUP(Tabla1[[#This Row],[Columna1]],IG!$D$3:$W$1908,6,FALSE)</f>
        <v>VER SIVIGILA</v>
      </c>
      <c r="J26" s="63" t="str">
        <f>+VLOOKUP(Tabla1[[#This Row],[Columna1]],IG!$D$3:$W$1908,7,FALSE)</f>
        <v>VER SIVIGILA</v>
      </c>
      <c r="K26" s="30" t="s">
        <v>446</v>
      </c>
      <c r="L26" s="31" t="s">
        <v>521</v>
      </c>
      <c r="M26" s="64" t="str">
        <f>+Tabla1[[#This Row],[Columna1]]&amp;Tabla1[[#This Row],[LOCALIDAD]]&amp;Tabla1[[#This Row],[MES]]</f>
        <v>1066Vigilancia de la salud ambientalSAN CRISTOBALI. AGOSTO 2025</v>
      </c>
      <c r="N26" s="30" t="s">
        <v>537</v>
      </c>
      <c r="O26" s="66">
        <f>+VLOOKUP(Tabla1[[#This Row],[concatenar]],IG!$M$3:$W$1908,2,FALSE)</f>
        <v>0</v>
      </c>
      <c r="P26" s="66">
        <f>+VLOOKUP(Tabla1[[#This Row],[concatenar]],IG!$M$3:$W$1908,3,FALSE)</f>
        <v>8933599</v>
      </c>
      <c r="Q26" s="118">
        <f>+VLOOKUP(Tabla1[[#This Row],[concatenar]],IG!$M$3:$W$1908,8,FALSE)</f>
        <v>0</v>
      </c>
      <c r="R26" s="111">
        <f>+VLOOKUP(Tabla1[[#This Row],[concatenar]],IG!$M$3:$W$1908,9,FALSE)</f>
        <v>1</v>
      </c>
      <c r="S26" s="116">
        <f>+VLOOKUP(Tabla1[[#This Row],[concatenar]],IG!$M$3:$W$1908,10,FALSE)</f>
        <v>0</v>
      </c>
      <c r="T26" s="66">
        <f>+VLOOKUP(Tabla1[[#This Row],[concatenar]],IG!$M$3:$W$1908,11,FALSE)</f>
        <v>8933599</v>
      </c>
      <c r="U26" s="30" t="s">
        <v>44</v>
      </c>
      <c r="V26" s="32">
        <v>0.05</v>
      </c>
      <c r="W26" s="30"/>
      <c r="X26" s="30">
        <v>1</v>
      </c>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446680</v>
      </c>
      <c r="AA26" s="67">
        <f>ROUND(Tabla1[[#This Row],[VALOR DE LA GLOSA 2024]]+Tabla1[[#This Row],[VALOR DE LA GLOSA 2025]],0)</f>
        <v>446680</v>
      </c>
      <c r="AB26" s="268" t="s">
        <v>542</v>
      </c>
      <c r="AC26" s="30"/>
      <c r="AD26" s="129"/>
      <c r="AE26" s="30"/>
      <c r="AF26" s="129">
        <f>ROUND(Tabla1[[#This Row],[VALOR DE LA GLOSA 2024]]-Tabla1[[#This Row],[Valor soportado por la Subred]],0)</f>
        <v>0</v>
      </c>
      <c r="AG26" s="30"/>
      <c r="AH26" s="30"/>
      <c r="AI26" s="129">
        <f>ROUND(Tabla1[[#This Row],[VALOR GLOSA DEFINITIVA]]-Tabla1[[#This Row],[VALOR LEVANTADO EN LIQUIDACION]],0)</f>
        <v>0</v>
      </c>
    </row>
    <row r="27" spans="2:35" s="34" customFormat="1" ht="87.65" hidden="1" customHeight="1" x14ac:dyDescent="0.35">
      <c r="B27" s="30" t="s">
        <v>26</v>
      </c>
      <c r="C27" s="73">
        <v>1066</v>
      </c>
      <c r="D27" s="30" t="s">
        <v>70</v>
      </c>
      <c r="E27" s="64" t="str">
        <f>+Tabla1[[#This Row],[CODIGO ACTIVIDAD EN PPP Y LINEAMIENTO]]&amp;Tabla1[[#This Row],[ENTORNO/COMPONENTE]]</f>
        <v>1066Vigilancia de la salud ambiental</v>
      </c>
      <c r="F27" s="63" t="str">
        <f>+VLOOKUP(Tabla1[[#This Row],[Columna1]],IG!$D$3:$L$1908,3,FALSE)</f>
        <v>Aspectos administrativos</v>
      </c>
      <c r="G27" s="63" t="str">
        <f>+VLOOKUP(Tabla1[[#This Row],[Columna1]],IG!$D$3:$W$1908,4,FALSE)</f>
        <v>Referencia de la Vigilancia de la Salud Ambiental</v>
      </c>
      <c r="H27" s="63" t="str">
        <f>+VLOOKUP(Tabla1[[#This Row],[Columna1]],IG!$D$3:$W$1908,5,FALSE)</f>
        <v>Gestión de vigilancia de la Salud Ambiental</v>
      </c>
      <c r="I27" s="63" t="str">
        <f>+VLOOKUP(Tabla1[[#This Row],[Columna1]],IG!$D$3:$W$1908,6,FALSE)</f>
        <v>VER SIVIGILA</v>
      </c>
      <c r="J27" s="63" t="str">
        <f>+VLOOKUP(Tabla1[[#This Row],[Columna1]],IG!$D$3:$W$1908,7,FALSE)</f>
        <v>VER SIVIGILA</v>
      </c>
      <c r="K27" s="30" t="s">
        <v>446</v>
      </c>
      <c r="L27" s="31" t="s">
        <v>522</v>
      </c>
      <c r="M27" s="64" t="str">
        <f>+Tabla1[[#This Row],[Columna1]]&amp;Tabla1[[#This Row],[LOCALIDAD]]&amp;Tabla1[[#This Row],[MES]]</f>
        <v>1066Vigilancia de la salud ambientalSAN CRISTOBALJ. SEPTIEMBRE 2025</v>
      </c>
      <c r="N27" s="30" t="s">
        <v>537</v>
      </c>
      <c r="O27" s="66">
        <f>+VLOOKUP(Tabla1[[#This Row],[concatenar]],IG!$M$3:$W$1908,2,FALSE)</f>
        <v>0</v>
      </c>
      <c r="P27" s="66">
        <f>+VLOOKUP(Tabla1[[#This Row],[concatenar]],IG!$M$3:$W$1908,3,FALSE)</f>
        <v>8933599</v>
      </c>
      <c r="Q27" s="118">
        <f>+VLOOKUP(Tabla1[[#This Row],[concatenar]],IG!$M$3:$W$1908,8,FALSE)</f>
        <v>0</v>
      </c>
      <c r="R27" s="111">
        <f>+VLOOKUP(Tabla1[[#This Row],[concatenar]],IG!$M$3:$W$1908,9,FALSE)</f>
        <v>1</v>
      </c>
      <c r="S27" s="116">
        <f>+VLOOKUP(Tabla1[[#This Row],[concatenar]],IG!$M$3:$W$1908,10,FALSE)</f>
        <v>0</v>
      </c>
      <c r="T27" s="66">
        <f>+VLOOKUP(Tabla1[[#This Row],[concatenar]],IG!$M$3:$W$1908,11,FALSE)</f>
        <v>8933599</v>
      </c>
      <c r="U27" s="30" t="s">
        <v>44</v>
      </c>
      <c r="V27" s="32">
        <v>0.05</v>
      </c>
      <c r="W27" s="30"/>
      <c r="X27" s="30">
        <v>1</v>
      </c>
      <c r="Y27" s="67">
        <f>ROUND(Tabla1[[#This Row],[VALOR UNITARIO SEGUIMIENTO FINANCIERO
2024]]*Tabla1[[#This Row],[MET AFECTADA PORLA GLOSA
RECURSOS 2024]]*Tabla1[[#This Row],[Porcentaje de Glosa]],0)</f>
        <v>0</v>
      </c>
      <c r="Z27" s="67">
        <f>ROUND(Tabla1[[#This Row],[VALOR UNITARIO SEGUIMIENTO FINANCIERO
2025]]*Tabla1[[#This Row],[META AFECTADA PORLA GLOSA
RECURSOS 2025]]*Tabla1[[#This Row],[Porcentaje de Glosa]],0)</f>
        <v>446680</v>
      </c>
      <c r="AA27" s="67">
        <f>ROUND(Tabla1[[#This Row],[VALOR DE LA GLOSA 2024]]+Tabla1[[#This Row],[VALOR DE LA GLOSA 2025]],0)</f>
        <v>446680</v>
      </c>
      <c r="AB27" s="268" t="s">
        <v>543</v>
      </c>
      <c r="AC27" s="30"/>
      <c r="AD27" s="129"/>
      <c r="AE27" s="30"/>
      <c r="AF27" s="129">
        <f>ROUND(Tabla1[[#This Row],[VALOR DE LA GLOSA 2024]]-Tabla1[[#This Row],[Valor soportado por la Subred]],0)</f>
        <v>0</v>
      </c>
      <c r="AG27" s="30"/>
      <c r="AH27" s="30"/>
      <c r="AI27" s="129">
        <f>ROUND(Tabla1[[#This Row],[VALOR GLOSA DEFINITIVA]]-Tabla1[[#This Row],[VALOR LEVANTADO EN LIQUIDACION]],0)</f>
        <v>0</v>
      </c>
    </row>
    <row r="28" spans="2:35" s="34" customFormat="1" ht="87.65" hidden="1" customHeight="1" x14ac:dyDescent="0.35">
      <c r="B28" s="30" t="s">
        <v>26</v>
      </c>
      <c r="C28" s="73">
        <v>2114</v>
      </c>
      <c r="D28" s="30" t="s">
        <v>70</v>
      </c>
      <c r="E28" s="64" t="str">
        <f>+Tabla1[[#This Row],[CODIGO ACTIVIDAD EN PPP Y LINEAMIENTO]]&amp;Tabla1[[#This Row],[ENTORNO/COMPONENTE]]</f>
        <v>2114Vigilancia de la salud ambiental</v>
      </c>
      <c r="F28" s="63" t="str">
        <f>+VLOOKUP(Tabla1[[#This Row],[Columna1]],IG!$D$3:$L$1908,3,FALSE)</f>
        <v>Aspectos administrativos</v>
      </c>
      <c r="G28" s="63" t="str">
        <f>+VLOOKUP(Tabla1[[#This Row],[Columna1]],IG!$D$3:$W$1908,4,FALSE)</f>
        <v>Fortalecimiento en la estrategia de Autorregulación</v>
      </c>
      <c r="H28" s="63" t="str">
        <f>+VLOOKUP(Tabla1[[#This Row],[Columna1]],IG!$D$3:$W$1908,5,FALSE)</f>
        <v>Gestión de vigilancia de la Salud Ambiental</v>
      </c>
      <c r="I28" s="63" t="str">
        <f>+VLOOKUP(Tabla1[[#This Row],[Columna1]],IG!$D$3:$W$1908,6,FALSE)</f>
        <v>VER SIVIGILA</v>
      </c>
      <c r="J28" s="63" t="str">
        <f>+VLOOKUP(Tabla1[[#This Row],[Columna1]],IG!$D$3:$W$1908,7,FALSE)</f>
        <v>VER SIVIGILA</v>
      </c>
      <c r="K28" s="30" t="s">
        <v>447</v>
      </c>
      <c r="L28" s="31" t="s">
        <v>521</v>
      </c>
      <c r="M28" s="64" t="str">
        <f>+Tabla1[[#This Row],[Columna1]]&amp;Tabla1[[#This Row],[LOCALIDAD]]&amp;Tabla1[[#This Row],[MES]]</f>
        <v>2114Vigilancia de la salud ambientalSANTA FEI. AGOSTO 2025</v>
      </c>
      <c r="N28" s="30" t="s">
        <v>537</v>
      </c>
      <c r="O28" s="66">
        <f>+VLOOKUP(Tabla1[[#This Row],[concatenar]],IG!$M$3:$W$1908,2,FALSE)</f>
        <v>0</v>
      </c>
      <c r="P28" s="66">
        <f>+VLOOKUP(Tabla1[[#This Row],[concatenar]],IG!$M$3:$W$1908,3,FALSE)</f>
        <v>78276352</v>
      </c>
      <c r="Q28" s="118">
        <f>+VLOOKUP(Tabla1[[#This Row],[concatenar]],IG!$M$3:$W$1908,8,FALSE)</f>
        <v>0</v>
      </c>
      <c r="R28" s="111">
        <f>+VLOOKUP(Tabla1[[#This Row],[concatenar]],IG!$M$3:$W$1908,9,FALSE)</f>
        <v>1</v>
      </c>
      <c r="S28" s="116">
        <f>+VLOOKUP(Tabla1[[#This Row],[concatenar]],IG!$M$3:$W$1908,10,FALSE)</f>
        <v>0</v>
      </c>
      <c r="T28" s="66">
        <f>+VLOOKUP(Tabla1[[#This Row],[concatenar]],IG!$M$3:$W$1908,11,FALSE)</f>
        <v>78276352</v>
      </c>
      <c r="U28" s="30" t="s">
        <v>47</v>
      </c>
      <c r="V28" s="32">
        <v>1</v>
      </c>
      <c r="W28" s="30"/>
      <c r="X28" s="30">
        <v>1.1566228506829795E-3</v>
      </c>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90536</v>
      </c>
      <c r="AA28" s="67">
        <f>ROUND(Tabla1[[#This Row],[VALOR DE LA GLOSA 2024]]+Tabla1[[#This Row],[VALOR DE LA GLOSA 2025]],0)</f>
        <v>90536</v>
      </c>
      <c r="AB28" s="268" t="s">
        <v>544</v>
      </c>
      <c r="AC28" s="30"/>
      <c r="AD28" s="129"/>
      <c r="AE28" s="30"/>
      <c r="AF28" s="129">
        <f>ROUND(Tabla1[[#This Row],[VALOR DE LA GLOSA 2024]]-Tabla1[[#This Row],[Valor soportado por la Subred]],0)</f>
        <v>0</v>
      </c>
      <c r="AG28" s="30"/>
      <c r="AH28" s="30"/>
      <c r="AI28" s="129">
        <f>ROUND(Tabla1[[#This Row],[VALOR GLOSA DEFINITIVA]]-Tabla1[[#This Row],[VALOR LEVANTADO EN LIQUIDACION]],0)</f>
        <v>0</v>
      </c>
    </row>
    <row r="29" spans="2:35" s="34" customFormat="1" ht="87.65" hidden="1" customHeight="1" x14ac:dyDescent="0.35">
      <c r="B29" s="30" t="s">
        <v>26</v>
      </c>
      <c r="C29" s="73">
        <v>2114</v>
      </c>
      <c r="D29" s="30" t="s">
        <v>70</v>
      </c>
      <c r="E29" s="64" t="str">
        <f>+Tabla1[[#This Row],[CODIGO ACTIVIDAD EN PPP Y LINEAMIENTO]]&amp;Tabla1[[#This Row],[ENTORNO/COMPONENTE]]</f>
        <v>2114Vigilancia de la salud ambiental</v>
      </c>
      <c r="F29" s="63" t="str">
        <f>+VLOOKUP(Tabla1[[#This Row],[Columna1]],IG!$D$3:$L$1908,3,FALSE)</f>
        <v>Aspectos administrativos</v>
      </c>
      <c r="G29" s="63" t="str">
        <f>+VLOOKUP(Tabla1[[#This Row],[Columna1]],IG!$D$3:$W$1908,4,FALSE)</f>
        <v>Fortalecimiento en la estrategia de Autorregulación</v>
      </c>
      <c r="H29" s="63" t="str">
        <f>+VLOOKUP(Tabla1[[#This Row],[Columna1]],IG!$D$3:$W$1908,5,FALSE)</f>
        <v>Gestión de vigilancia de la Salud Ambiental</v>
      </c>
      <c r="I29" s="63" t="str">
        <f>+VLOOKUP(Tabla1[[#This Row],[Columna1]],IG!$D$3:$W$1908,6,FALSE)</f>
        <v>VER SIVIGILA</v>
      </c>
      <c r="J29" s="63" t="str">
        <f>+VLOOKUP(Tabla1[[#This Row],[Columna1]],IG!$D$3:$W$1908,7,FALSE)</f>
        <v>VER SIVIGILA</v>
      </c>
      <c r="K29" s="30" t="s">
        <v>447</v>
      </c>
      <c r="L29" s="31" t="s">
        <v>522</v>
      </c>
      <c r="M29" s="64" t="str">
        <f>+Tabla1[[#This Row],[Columna1]]&amp;Tabla1[[#This Row],[LOCALIDAD]]&amp;Tabla1[[#This Row],[MES]]</f>
        <v>2114Vigilancia de la salud ambientalSANTA FEJ. SEPTIEMBRE 2025</v>
      </c>
      <c r="N29" s="30" t="s">
        <v>537</v>
      </c>
      <c r="O29" s="66">
        <f>+VLOOKUP(Tabla1[[#This Row],[concatenar]],IG!$M$3:$W$1908,2,FALSE)</f>
        <v>0</v>
      </c>
      <c r="P29" s="66">
        <f>+VLOOKUP(Tabla1[[#This Row],[concatenar]],IG!$M$3:$W$1908,3,FALSE)</f>
        <v>78276352</v>
      </c>
      <c r="Q29" s="118">
        <f>+VLOOKUP(Tabla1[[#This Row],[concatenar]],IG!$M$3:$W$1908,8,FALSE)</f>
        <v>0</v>
      </c>
      <c r="R29" s="111">
        <f>+VLOOKUP(Tabla1[[#This Row],[concatenar]],IG!$M$3:$W$1908,9,FALSE)</f>
        <v>1</v>
      </c>
      <c r="S29" s="116">
        <f>+VLOOKUP(Tabla1[[#This Row],[concatenar]],IG!$M$3:$W$1908,10,FALSE)</f>
        <v>0</v>
      </c>
      <c r="T29" s="66">
        <f>+VLOOKUP(Tabla1[[#This Row],[concatenar]],IG!$M$3:$W$1908,11,FALSE)</f>
        <v>78276352</v>
      </c>
      <c r="U29" s="30" t="s">
        <v>47</v>
      </c>
      <c r="V29" s="32">
        <v>1</v>
      </c>
      <c r="W29" s="30"/>
      <c r="X29" s="30">
        <v>1.1566228506829795E-3</v>
      </c>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90536</v>
      </c>
      <c r="AA29" s="67">
        <f>ROUND(Tabla1[[#This Row],[VALOR DE LA GLOSA 2024]]+Tabla1[[#This Row],[VALOR DE LA GLOSA 2025]],0)</f>
        <v>90536</v>
      </c>
      <c r="AB29" s="268" t="s">
        <v>545</v>
      </c>
      <c r="AC29" s="30"/>
      <c r="AD29" s="129"/>
      <c r="AE29" s="30"/>
      <c r="AF29" s="129">
        <f>ROUND(Tabla1[[#This Row],[VALOR DE LA GLOSA 2024]]-Tabla1[[#This Row],[Valor soportado por la Subred]],0)</f>
        <v>0</v>
      </c>
      <c r="AG29" s="30"/>
      <c r="AH29" s="30"/>
      <c r="AI29" s="129">
        <f>ROUND(Tabla1[[#This Row],[VALOR GLOSA DEFINITIVA]]-Tabla1[[#This Row],[VALOR LEVANTADO EN LIQUIDACION]],0)</f>
        <v>0</v>
      </c>
    </row>
    <row r="30" spans="2:35" s="34" customFormat="1" ht="87.65" hidden="1" customHeight="1" x14ac:dyDescent="0.35">
      <c r="B30" s="30" t="s">
        <v>26</v>
      </c>
      <c r="C30" s="73">
        <v>2406</v>
      </c>
      <c r="D30" s="30" t="s">
        <v>70</v>
      </c>
      <c r="E30" s="64" t="str">
        <f>+Tabla1[[#This Row],[CODIGO ACTIVIDAD EN PPP Y LINEAMIENTO]]&amp;Tabla1[[#This Row],[ENTORNO/COMPONENTE]]</f>
        <v>2406Vigilancia de la salud ambiental</v>
      </c>
      <c r="F30" s="63" t="str">
        <f>+VLOOKUP(Tabla1[[#This Row],[Columna1]],IG!$D$3:$L$1908,3,FALSE)</f>
        <v>Línea Aire Ruido y Radiación Electromagnética</v>
      </c>
      <c r="G30" s="63" t="str">
        <f>+VLOOKUP(Tabla1[[#This Row],[Columna1]],IG!$D$3:$W$1908,4,FALSE)</f>
        <v>Recepcición, atención y tramite de quejas individuales relacionadas con las tematicas de la línea; incluye elaboración de respuesta oficial</v>
      </c>
      <c r="H30" s="63" t="str">
        <f>+VLOOKUP(Tabla1[[#This Row],[Columna1]],IG!$D$3:$W$1908,5,FALSE)</f>
        <v>Vigilancia epidemiológica ambiental</v>
      </c>
      <c r="I30" s="63" t="str">
        <f>+VLOOKUP(Tabla1[[#This Row],[Columna1]],IG!$D$3:$W$1908,6,FALSE)</f>
        <v>VER SIVIGILA</v>
      </c>
      <c r="J30" s="63" t="str">
        <f>+VLOOKUP(Tabla1[[#This Row],[Columna1]],IG!$D$3:$W$1908,7,FALSE)</f>
        <v>VER SIVIGILA</v>
      </c>
      <c r="K30" s="30" t="s">
        <v>445</v>
      </c>
      <c r="L30" s="31" t="s">
        <v>522</v>
      </c>
      <c r="M30" s="64" t="str">
        <f>+Tabla1[[#This Row],[Columna1]]&amp;Tabla1[[#This Row],[LOCALIDAD]]&amp;Tabla1[[#This Row],[MES]]</f>
        <v>2406Vigilancia de la salud ambientalRAFAEL URIBE URIBEJ. SEPTIEMBRE 2025</v>
      </c>
      <c r="N30" s="30" t="s">
        <v>546</v>
      </c>
      <c r="O30" s="66">
        <f>+VLOOKUP(Tabla1[[#This Row],[concatenar]],IG!$M$3:$W$1908,2,FALSE)</f>
        <v>0</v>
      </c>
      <c r="P30" s="66">
        <f>+VLOOKUP(Tabla1[[#This Row],[concatenar]],IG!$M$3:$W$1908,3,FALSE)</f>
        <v>198837</v>
      </c>
      <c r="Q30" s="118">
        <f>+VLOOKUP(Tabla1[[#This Row],[concatenar]],IG!$M$3:$W$1908,8,FALSE)</f>
        <v>0</v>
      </c>
      <c r="R30" s="111">
        <f>+VLOOKUP(Tabla1[[#This Row],[concatenar]],IG!$M$3:$W$1908,9,FALSE)</f>
        <v>6</v>
      </c>
      <c r="S30" s="116">
        <f>+VLOOKUP(Tabla1[[#This Row],[concatenar]],IG!$M$3:$W$1908,10,FALSE)</f>
        <v>0</v>
      </c>
      <c r="T30" s="66">
        <f>+VLOOKUP(Tabla1[[#This Row],[concatenar]],IG!$M$3:$W$1908,11,FALSE)</f>
        <v>1193022</v>
      </c>
      <c r="U30" s="30" t="s">
        <v>54</v>
      </c>
      <c r="V30" s="32">
        <v>1</v>
      </c>
      <c r="W30" s="30"/>
      <c r="X30" s="30">
        <v>6</v>
      </c>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1193022</v>
      </c>
      <c r="AA30" s="67">
        <f>ROUND(Tabla1[[#This Row],[VALOR DE LA GLOSA 2024]]+Tabla1[[#This Row],[VALOR DE LA GLOSA 2025]],0)</f>
        <v>1193022</v>
      </c>
      <c r="AB30" s="268" t="s">
        <v>547</v>
      </c>
      <c r="AC30" s="30"/>
      <c r="AD30" s="129"/>
      <c r="AE30" s="30"/>
      <c r="AF30" s="129">
        <f>ROUND(Tabla1[[#This Row],[VALOR DE LA GLOSA 2024]]-Tabla1[[#This Row],[Valor soportado por la Subred]],0)</f>
        <v>0</v>
      </c>
      <c r="AG30" s="30"/>
      <c r="AH30" s="30"/>
      <c r="AI30" s="129">
        <f>ROUND(Tabla1[[#This Row],[VALOR GLOSA DEFINITIVA]]-Tabla1[[#This Row],[VALOR LEVANTADO EN LIQUIDACION]],0)</f>
        <v>0</v>
      </c>
    </row>
    <row r="31" spans="2:35" s="34" customFormat="1" ht="87.65" hidden="1" customHeight="1" x14ac:dyDescent="0.35">
      <c r="B31" s="30" t="s">
        <v>26</v>
      </c>
      <c r="C31" s="73">
        <v>2378</v>
      </c>
      <c r="D31" s="30" t="s">
        <v>70</v>
      </c>
      <c r="E31" s="64" t="str">
        <f>+Tabla1[[#This Row],[CODIGO ACTIVIDAD EN PPP Y LINEAMIENTO]]&amp;Tabla1[[#This Row],[ENTORNO/COMPONENTE]]</f>
        <v>2378Vigilancia de la salud ambiental</v>
      </c>
      <c r="F31" s="63" t="str">
        <f>+VLOOKUP(Tabla1[[#This Row],[Columna1]],IG!$D$3:$L$1908,3,FALSE)</f>
        <v>Línea Aire Ruido y Radiación Electromagnética</v>
      </c>
      <c r="G31" s="63" t="str">
        <f>+VLOOKUP(Tabla1[[#This Row],[Columna1]],IG!$D$3:$W$1908,4,FALSE)</f>
        <v>Aplicación de encuesta de caracterización de posibles factores de riesgo en salud por la exposición intramural y extramural en contaminación del aire, ruido y radiación electromagnética</v>
      </c>
      <c r="H31" s="63" t="str">
        <f>+VLOOKUP(Tabla1[[#This Row],[Columna1]],IG!$D$3:$W$1908,5,FALSE)</f>
        <v>Vigilancia epidemiológica ambiental</v>
      </c>
      <c r="I31" s="63" t="str">
        <f>+VLOOKUP(Tabla1[[#This Row],[Columna1]],IG!$D$3:$W$1908,6,FALSE)</f>
        <v>VER SIVIGILA</v>
      </c>
      <c r="J31" s="63" t="str">
        <f>+VLOOKUP(Tabla1[[#This Row],[Columna1]],IG!$D$3:$W$1908,7,FALSE)</f>
        <v>VER SIVIGILA</v>
      </c>
      <c r="K31" s="30" t="s">
        <v>446</v>
      </c>
      <c r="L31" s="31" t="s">
        <v>522</v>
      </c>
      <c r="M31" s="64" t="str">
        <f>+Tabla1[[#This Row],[Columna1]]&amp;Tabla1[[#This Row],[LOCALIDAD]]&amp;Tabla1[[#This Row],[MES]]</f>
        <v>2378Vigilancia de la salud ambientalSAN CRISTOBALJ. SEPTIEMBRE 2025</v>
      </c>
      <c r="N31" s="30" t="s">
        <v>546</v>
      </c>
      <c r="O31" s="66">
        <f>+VLOOKUP(Tabla1[[#This Row],[concatenar]],IG!$M$3:$W$1908,2,FALSE)</f>
        <v>0</v>
      </c>
      <c r="P31" s="66">
        <f>+VLOOKUP(Tabla1[[#This Row],[concatenar]],IG!$M$3:$W$1908,3,FALSE)</f>
        <v>49132</v>
      </c>
      <c r="Q31" s="118">
        <f>+VLOOKUP(Tabla1[[#This Row],[concatenar]],IG!$M$3:$W$1908,8,FALSE)</f>
        <v>0</v>
      </c>
      <c r="R31" s="111">
        <f>+VLOOKUP(Tabla1[[#This Row],[concatenar]],IG!$M$3:$W$1908,9,FALSE)</f>
        <v>68</v>
      </c>
      <c r="S31" s="116">
        <f>+VLOOKUP(Tabla1[[#This Row],[concatenar]],IG!$M$3:$W$1908,10,FALSE)</f>
        <v>0</v>
      </c>
      <c r="T31" s="66">
        <f>+VLOOKUP(Tabla1[[#This Row],[concatenar]],IG!$M$3:$W$1908,11,FALSE)</f>
        <v>3340976</v>
      </c>
      <c r="U31" s="30" t="s">
        <v>33</v>
      </c>
      <c r="V31" s="32">
        <v>1</v>
      </c>
      <c r="W31" s="30"/>
      <c r="X31" s="30">
        <v>7.16404787104128</v>
      </c>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351984</v>
      </c>
      <c r="AA31" s="67">
        <f>ROUND(Tabla1[[#This Row],[VALOR DE LA GLOSA 2024]]+Tabla1[[#This Row],[VALOR DE LA GLOSA 2025]],0)</f>
        <v>351984</v>
      </c>
      <c r="AB31" s="268" t="s">
        <v>548</v>
      </c>
      <c r="AC31" s="30"/>
      <c r="AD31" s="129"/>
      <c r="AE31" s="30"/>
      <c r="AF31" s="129">
        <f>ROUND(Tabla1[[#This Row],[VALOR DE LA GLOSA 2024]]-Tabla1[[#This Row],[Valor soportado por la Subred]],0)</f>
        <v>0</v>
      </c>
      <c r="AG31" s="30"/>
      <c r="AH31" s="30"/>
      <c r="AI31" s="129">
        <f>ROUND(Tabla1[[#This Row],[VALOR GLOSA DEFINITIVA]]-Tabla1[[#This Row],[VALOR LEVANTADO EN LIQUIDACION]],0)</f>
        <v>0</v>
      </c>
    </row>
    <row r="32" spans="2:35" s="34" customFormat="1" ht="87.65" customHeight="1" thickTop="1" x14ac:dyDescent="0.35">
      <c r="B32" s="30" t="s">
        <v>26</v>
      </c>
      <c r="C32" s="73">
        <v>1201</v>
      </c>
      <c r="D32" s="30" t="s">
        <v>70</v>
      </c>
      <c r="E32" s="64" t="str">
        <f>+Tabla1[[#This Row],[CODIGO ACTIVIDAD EN PPP Y LINEAMIENTO]]&amp;Tabla1[[#This Row],[ENTORNO/COMPONENTE]]</f>
        <v>1201Vigilancia de la salud ambiental</v>
      </c>
      <c r="F32" s="63" t="str">
        <f>+VLOOKUP(Tabla1[[#This Row],[Columna1]],IG!$D$3:$L$1908,3,FALSE)</f>
        <v>Línea Alimentos Sanos y Seguros</v>
      </c>
      <c r="G32" s="63" t="str">
        <f>+VLOOKUP(Tabla1[[#This Row],[Columna1]],IG!$D$3:$W$1908,4,FALSE)</f>
        <v>Plaza de mercado Flores</v>
      </c>
      <c r="H32" s="63" t="str">
        <f>+VLOOKUP(Tabla1[[#This Row],[Columna1]],IG!$D$3:$W$1908,5,FALSE)</f>
        <v>Establecimiento vigilado y controlado</v>
      </c>
      <c r="I32" s="63" t="str">
        <f>+VLOOKUP(Tabla1[[#This Row],[Columna1]],IG!$D$3:$W$1908,6,FALSE)</f>
        <v>VER SIVIGILA</v>
      </c>
      <c r="J32" s="63" t="str">
        <f>+VLOOKUP(Tabla1[[#This Row],[Columna1]],IG!$D$3:$W$1908,7,FALSE)</f>
        <v>VER SIVIGILA</v>
      </c>
      <c r="K32" s="30" t="s">
        <v>442</v>
      </c>
      <c r="L32" s="31" t="s">
        <v>521</v>
      </c>
      <c r="M32" s="64" t="str">
        <f>+Tabla1[[#This Row],[Columna1]]&amp;Tabla1[[#This Row],[LOCALIDAD]]&amp;Tabla1[[#This Row],[MES]]</f>
        <v>1201Vigilancia de la salud ambientalANTONIO NARIÑOI. AGOSTO 2025</v>
      </c>
      <c r="N32" s="30" t="s">
        <v>549</v>
      </c>
      <c r="O32" s="66">
        <f>+VLOOKUP(Tabla1[[#This Row],[concatenar]],IG!$M$3:$W$1908,2,FALSE)</f>
        <v>0</v>
      </c>
      <c r="P32" s="66">
        <f>+VLOOKUP(Tabla1[[#This Row],[concatenar]],IG!$M$3:$W$1908,3,FALSE)</f>
        <v>25631505</v>
      </c>
      <c r="Q32" s="118">
        <f>+VLOOKUP(Tabla1[[#This Row],[concatenar]],IG!$M$3:$W$1908,8,FALSE)</f>
        <v>0</v>
      </c>
      <c r="R32" s="111">
        <f>+VLOOKUP(Tabla1[[#This Row],[concatenar]],IG!$M$3:$W$1908,9,FALSE)</f>
        <v>1</v>
      </c>
      <c r="S32" s="116">
        <f>+VLOOKUP(Tabla1[[#This Row],[concatenar]],IG!$M$3:$W$1908,10,FALSE)</f>
        <v>0</v>
      </c>
      <c r="T32" s="66">
        <f>+VLOOKUP(Tabla1[[#This Row],[concatenar]],IG!$M$3:$W$1908,11,FALSE)</f>
        <v>25631505</v>
      </c>
      <c r="U32" s="30" t="s">
        <v>47</v>
      </c>
      <c r="V32" s="32">
        <v>1</v>
      </c>
      <c r="W32" s="30"/>
      <c r="X32" s="30">
        <v>9.3358544493999992E-3</v>
      </c>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239292</v>
      </c>
      <c r="AA32" s="67">
        <f>ROUND(Tabla1[[#This Row],[VALOR DE LA GLOSA 2024]]+Tabla1[[#This Row],[VALOR DE LA GLOSA 2025]],0)</f>
        <v>239292</v>
      </c>
      <c r="AB32" s="268" t="s">
        <v>552</v>
      </c>
      <c r="AC32" s="30"/>
      <c r="AD32" s="129"/>
      <c r="AE32" s="30"/>
      <c r="AF32" s="129">
        <f>ROUND(Tabla1[[#This Row],[VALOR DE LA GLOSA 2024]]-Tabla1[[#This Row],[Valor soportado por la Subred]],0)</f>
        <v>0</v>
      </c>
      <c r="AG32" s="30"/>
      <c r="AH32" s="30"/>
      <c r="AI32" s="129">
        <f>ROUND(Tabla1[[#This Row],[VALOR GLOSA DEFINITIVA]]-Tabla1[[#This Row],[VALOR LEVANTADO EN LIQUIDACION]],0)</f>
        <v>0</v>
      </c>
    </row>
    <row r="33" spans="2:35" s="34" customFormat="1" ht="87.65" customHeight="1" x14ac:dyDescent="0.35">
      <c r="B33" s="30" t="s">
        <v>26</v>
      </c>
      <c r="C33" s="73">
        <v>82</v>
      </c>
      <c r="D33" s="30" t="s">
        <v>70</v>
      </c>
      <c r="E33" s="64" t="str">
        <f>+Tabla1[[#This Row],[CODIGO ACTIVIDAD EN PPP Y LINEAMIENTO]]&amp;Tabla1[[#This Row],[ENTORNO/COMPONENTE]]</f>
        <v>82Vigilancia de la salud ambiental</v>
      </c>
      <c r="F33" s="63" t="str">
        <f>+VLOOKUP(Tabla1[[#This Row],[Columna1]],IG!$D$3:$L$1908,3,FALSE)</f>
        <v>Línea Alimentos Sanos y Seguros</v>
      </c>
      <c r="G33" s="63" t="str">
        <f>+VLOOKUP(Tabla1[[#This Row],[Columna1]],IG!$D$3:$W$1908,4,FALSE)</f>
        <v>Inspección a vehículos transportadores de alimentos</v>
      </c>
      <c r="H33" s="63" t="str">
        <f>+VLOOKUP(Tabla1[[#This Row],[Columna1]],IG!$D$3:$W$1908,5,FALSE)</f>
        <v>Establecimiento vigilado y controlado</v>
      </c>
      <c r="I33" s="63" t="str">
        <f>+VLOOKUP(Tabla1[[#This Row],[Columna1]],IG!$D$3:$W$1908,6,FALSE)</f>
        <v>VER SIVIGILA</v>
      </c>
      <c r="J33" s="63" t="str">
        <f>+VLOOKUP(Tabla1[[#This Row],[Columna1]],IG!$D$3:$W$1908,7,FALSE)</f>
        <v>VER SIVIGILA</v>
      </c>
      <c r="K33" s="30" t="s">
        <v>444</v>
      </c>
      <c r="L33" s="31" t="s">
        <v>522</v>
      </c>
      <c r="M33" s="64" t="str">
        <f>+Tabla1[[#This Row],[Columna1]]&amp;Tabla1[[#This Row],[LOCALIDAD]]&amp;Tabla1[[#This Row],[MES]]</f>
        <v>82Vigilancia de la salud ambientalMARTIRESJ. SEPTIEMBRE 2025</v>
      </c>
      <c r="N33" s="30" t="s">
        <v>550</v>
      </c>
      <c r="O33" s="66">
        <f>+VLOOKUP(Tabla1[[#This Row],[concatenar]],IG!$M$3:$W$1908,2,FALSE)</f>
        <v>0</v>
      </c>
      <c r="P33" s="66">
        <f>+VLOOKUP(Tabla1[[#This Row],[concatenar]],IG!$M$3:$W$1908,3,FALSE)</f>
        <v>29478</v>
      </c>
      <c r="Q33" s="118">
        <f>+VLOOKUP(Tabla1[[#This Row],[concatenar]],IG!$M$3:$W$1908,8,FALSE)</f>
        <v>0</v>
      </c>
      <c r="R33" s="111">
        <f>+VLOOKUP(Tabla1[[#This Row],[concatenar]],IG!$M$3:$W$1908,9,FALSE)</f>
        <v>199</v>
      </c>
      <c r="S33" s="116">
        <f>+VLOOKUP(Tabla1[[#This Row],[concatenar]],IG!$M$3:$W$1908,10,FALSE)</f>
        <v>0</v>
      </c>
      <c r="T33" s="66">
        <f>+VLOOKUP(Tabla1[[#This Row],[concatenar]],IG!$M$3:$W$1908,11,FALSE)</f>
        <v>5866122</v>
      </c>
      <c r="U33" s="30" t="s">
        <v>47</v>
      </c>
      <c r="V33" s="32">
        <v>1</v>
      </c>
      <c r="W33" s="30"/>
      <c r="X33" s="30">
        <v>1</v>
      </c>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29478</v>
      </c>
      <c r="AA33" s="67">
        <f>ROUND(Tabla1[[#This Row],[VALOR DE LA GLOSA 2024]]+Tabla1[[#This Row],[VALOR DE LA GLOSA 2025]],0)</f>
        <v>29478</v>
      </c>
      <c r="AB33" s="268" t="s">
        <v>553</v>
      </c>
      <c r="AC33" s="30"/>
      <c r="AD33" s="129"/>
      <c r="AE33" s="30"/>
      <c r="AF33" s="129">
        <f>ROUND(Tabla1[[#This Row],[VALOR DE LA GLOSA 2024]]-Tabla1[[#This Row],[Valor soportado por la Subred]],0)</f>
        <v>0</v>
      </c>
      <c r="AG33" s="30"/>
      <c r="AH33" s="30"/>
      <c r="AI33" s="129">
        <f>ROUND(Tabla1[[#This Row],[VALOR GLOSA DEFINITIVA]]-Tabla1[[#This Row],[VALOR LEVANTADO EN LIQUIDACION]],0)</f>
        <v>0</v>
      </c>
    </row>
    <row r="34" spans="2:35" s="34" customFormat="1" ht="87.65" customHeight="1" x14ac:dyDescent="0.35">
      <c r="B34" s="30" t="s">
        <v>26</v>
      </c>
      <c r="C34" s="73">
        <v>94</v>
      </c>
      <c r="D34" s="30" t="s">
        <v>70</v>
      </c>
      <c r="E34" s="64" t="str">
        <f>+Tabla1[[#This Row],[CODIGO ACTIVIDAD EN PPP Y LINEAMIENTO]]&amp;Tabla1[[#This Row],[ENTORNO/COMPONENTE]]</f>
        <v>94Vigilancia de la salud ambiental</v>
      </c>
      <c r="F34" s="63" t="str">
        <f>+VLOOKUP(Tabla1[[#This Row],[Columna1]],IG!$D$3:$L$1908,3,FALSE)</f>
        <v>Línea Alimentos Sanos y Seguros</v>
      </c>
      <c r="G34" s="63" t="str">
        <f>+VLOOKUP(Tabla1[[#This Row],[Columna1]],IG!$D$3:$W$1908,4,FALSE)</f>
        <v>Depósitos de alimentos y bebidas</v>
      </c>
      <c r="H34" s="63" t="str">
        <f>+VLOOKUP(Tabla1[[#This Row],[Columna1]],IG!$D$3:$W$1908,5,FALSE)</f>
        <v>Establecimiento vigilado y controlado</v>
      </c>
      <c r="I34" s="63" t="str">
        <f>+VLOOKUP(Tabla1[[#This Row],[Columna1]],IG!$D$3:$W$1908,6,FALSE)</f>
        <v>VER SIVIGILA</v>
      </c>
      <c r="J34" s="63" t="str">
        <f>+VLOOKUP(Tabla1[[#This Row],[Columna1]],IG!$D$3:$W$1908,7,FALSE)</f>
        <v>VER SIVIGILA</v>
      </c>
      <c r="K34" s="30" t="s">
        <v>444</v>
      </c>
      <c r="L34" s="31" t="s">
        <v>522</v>
      </c>
      <c r="M34" s="64" t="str">
        <f>+Tabla1[[#This Row],[Columna1]]&amp;Tabla1[[#This Row],[LOCALIDAD]]&amp;Tabla1[[#This Row],[MES]]</f>
        <v>94Vigilancia de la salud ambientalMARTIRESJ. SEPTIEMBRE 2025</v>
      </c>
      <c r="N34" s="30" t="s">
        <v>550</v>
      </c>
      <c r="O34" s="66">
        <f>+VLOOKUP(Tabla1[[#This Row],[concatenar]],IG!$M$3:$W$1908,2,FALSE)</f>
        <v>0</v>
      </c>
      <c r="P34" s="66">
        <f>+VLOOKUP(Tabla1[[#This Row],[concatenar]],IG!$M$3:$W$1908,3,FALSE)</f>
        <v>149124</v>
      </c>
      <c r="Q34" s="118">
        <f>+VLOOKUP(Tabla1[[#This Row],[concatenar]],IG!$M$3:$W$1908,8,FALSE)</f>
        <v>0</v>
      </c>
      <c r="R34" s="111">
        <f>+VLOOKUP(Tabla1[[#This Row],[concatenar]],IG!$M$3:$W$1908,9,FALSE)</f>
        <v>30</v>
      </c>
      <c r="S34" s="116">
        <f>+VLOOKUP(Tabla1[[#This Row],[concatenar]],IG!$M$3:$W$1908,10,FALSE)</f>
        <v>0</v>
      </c>
      <c r="T34" s="66">
        <f>+VLOOKUP(Tabla1[[#This Row],[concatenar]],IG!$M$3:$W$1908,11,FALSE)</f>
        <v>4473720</v>
      </c>
      <c r="U34" s="30" t="s">
        <v>47</v>
      </c>
      <c r="V34" s="32">
        <v>1</v>
      </c>
      <c r="W34" s="30"/>
      <c r="X34" s="30">
        <v>1</v>
      </c>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149124</v>
      </c>
      <c r="AA34" s="67">
        <f>ROUND(Tabla1[[#This Row],[VALOR DE LA GLOSA 2024]]+Tabla1[[#This Row],[VALOR DE LA GLOSA 2025]],0)</f>
        <v>149124</v>
      </c>
      <c r="AB34" s="268" t="s">
        <v>554</v>
      </c>
      <c r="AC34" s="30"/>
      <c r="AD34" s="129"/>
      <c r="AE34" s="30"/>
      <c r="AF34" s="129">
        <f>ROUND(Tabla1[[#This Row],[VALOR DE LA GLOSA 2024]]-Tabla1[[#This Row],[Valor soportado por la Subred]],0)</f>
        <v>0</v>
      </c>
      <c r="AG34" s="30"/>
      <c r="AH34" s="30"/>
      <c r="AI34" s="129">
        <f>ROUND(Tabla1[[#This Row],[VALOR GLOSA DEFINITIVA]]-Tabla1[[#This Row],[VALOR LEVANTADO EN LIQUIDACION]],0)</f>
        <v>0</v>
      </c>
    </row>
    <row r="35" spans="2:35" s="34" customFormat="1" ht="87.65" customHeight="1" x14ac:dyDescent="0.35">
      <c r="B35" s="30" t="s">
        <v>26</v>
      </c>
      <c r="C35" s="73">
        <v>104</v>
      </c>
      <c r="D35" s="30" t="s">
        <v>70</v>
      </c>
      <c r="E35" s="64" t="str">
        <f>+Tabla1[[#This Row],[CODIGO ACTIVIDAD EN PPP Y LINEAMIENTO]]&amp;Tabla1[[#This Row],[ENTORNO/COMPONENTE]]</f>
        <v>104Vigilancia de la salud ambiental</v>
      </c>
      <c r="F35" s="63" t="str">
        <f>+VLOOKUP(Tabla1[[#This Row],[Columna1]],IG!$D$3:$L$1908,3,FALSE)</f>
        <v>Línea Alimentos Sanos y Seguros</v>
      </c>
      <c r="G35" s="63" t="str">
        <f>+VLOOKUP(Tabla1[[#This Row],[Columna1]],IG!$D$3:$W$1908,4,FALSE)</f>
        <v>Restaurantes, cevicherías y comidas rápidas</v>
      </c>
      <c r="H35" s="63" t="str">
        <f>+VLOOKUP(Tabla1[[#This Row],[Columna1]],IG!$D$3:$W$1908,5,FALSE)</f>
        <v>Establecimiento vigilado y controlado</v>
      </c>
      <c r="I35" s="63" t="str">
        <f>+VLOOKUP(Tabla1[[#This Row],[Columna1]],IG!$D$3:$W$1908,6,FALSE)</f>
        <v>VER SIVIGILA</v>
      </c>
      <c r="J35" s="63" t="str">
        <f>+VLOOKUP(Tabla1[[#This Row],[Columna1]],IG!$D$3:$W$1908,7,FALSE)</f>
        <v>VER SIVIGILA</v>
      </c>
      <c r="K35" s="30" t="s">
        <v>447</v>
      </c>
      <c r="L35" s="31" t="s">
        <v>521</v>
      </c>
      <c r="M35" s="64" t="str">
        <f>+Tabla1[[#This Row],[Columna1]]&amp;Tabla1[[#This Row],[LOCALIDAD]]&amp;Tabla1[[#This Row],[MES]]</f>
        <v>104Vigilancia de la salud ambientalSANTA FEI. AGOSTO 2025</v>
      </c>
      <c r="N35" s="30" t="s">
        <v>551</v>
      </c>
      <c r="O35" s="66">
        <f>+VLOOKUP(Tabla1[[#This Row],[concatenar]],IG!$M$3:$W$1908,2,FALSE)</f>
        <v>0</v>
      </c>
      <c r="P35" s="66">
        <f>+VLOOKUP(Tabla1[[#This Row],[concatenar]],IG!$M$3:$W$1908,3,FALSE)</f>
        <v>90168</v>
      </c>
      <c r="Q35" s="118">
        <f>+VLOOKUP(Tabla1[[#This Row],[concatenar]],IG!$M$3:$W$1908,8,FALSE)</f>
        <v>0</v>
      </c>
      <c r="R35" s="111">
        <f>+VLOOKUP(Tabla1[[#This Row],[concatenar]],IG!$M$3:$W$1908,9,FALSE)</f>
        <v>257</v>
      </c>
      <c r="S35" s="116">
        <f>+VLOOKUP(Tabla1[[#This Row],[concatenar]],IG!$M$3:$W$1908,10,FALSE)</f>
        <v>0</v>
      </c>
      <c r="T35" s="66">
        <f>+VLOOKUP(Tabla1[[#This Row],[concatenar]],IG!$M$3:$W$1908,11,FALSE)</f>
        <v>23173176</v>
      </c>
      <c r="U35" s="30" t="s">
        <v>47</v>
      </c>
      <c r="V35" s="32">
        <v>1</v>
      </c>
      <c r="W35" s="30"/>
      <c r="X35" s="30">
        <v>2</v>
      </c>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180336</v>
      </c>
      <c r="AA35" s="67">
        <f>ROUND(Tabla1[[#This Row],[VALOR DE LA GLOSA 2024]]+Tabla1[[#This Row],[VALOR DE LA GLOSA 2025]],0)</f>
        <v>180336</v>
      </c>
      <c r="AB35" s="268" t="s">
        <v>555</v>
      </c>
      <c r="AC35" s="30"/>
      <c r="AD35" s="129"/>
      <c r="AE35" s="30"/>
      <c r="AF35" s="129">
        <f>ROUND(Tabla1[[#This Row],[VALOR DE LA GLOSA 2024]]-Tabla1[[#This Row],[Valor soportado por la Subred]],0)</f>
        <v>0</v>
      </c>
      <c r="AG35" s="30"/>
      <c r="AH35" s="30"/>
      <c r="AI35" s="129">
        <f>ROUND(Tabla1[[#This Row],[VALOR GLOSA DEFINITIVA]]-Tabla1[[#This Row],[VALOR LEVANTADO EN LIQUIDACION]],0)</f>
        <v>0</v>
      </c>
    </row>
    <row r="36" spans="2:35" s="34" customFormat="1" ht="87.65" hidden="1" customHeight="1" x14ac:dyDescent="0.35">
      <c r="B36" s="30" t="s">
        <v>26</v>
      </c>
      <c r="C36" s="73">
        <v>33</v>
      </c>
      <c r="D36" s="30" t="s">
        <v>70</v>
      </c>
      <c r="E36" s="64" t="str">
        <f>+Tabla1[[#This Row],[CODIGO ACTIVIDAD EN PPP Y LINEAMIENTO]]&amp;Tabla1[[#This Row],[ENTORNO/COMPONENTE]]</f>
        <v>33Vigilancia de la salud ambiental</v>
      </c>
      <c r="F36" s="63" t="str">
        <f>+VLOOKUP(Tabla1[[#This Row],[Columna1]],IG!$D$3:$L$1908,3,FALSE)</f>
        <v>Línea Calidad de Agua y Saneamiento básico</v>
      </c>
      <c r="G36" s="63" t="str">
        <f>+VLOOKUP(Tabla1[[#This Row],[Columna1]],IG!$D$3:$W$1908,4,FALSE)</f>
        <v>Conglomerado comercial</v>
      </c>
      <c r="H36" s="63" t="str">
        <f>+VLOOKUP(Tabla1[[#This Row],[Columna1]],IG!$D$3:$W$1908,5,FALSE)</f>
        <v>Establecimiento vigilado y controlado</v>
      </c>
      <c r="I36" s="63" t="str">
        <f>+VLOOKUP(Tabla1[[#This Row],[Columna1]],IG!$D$3:$W$1908,6,FALSE)</f>
        <v>VER SIVIGILA</v>
      </c>
      <c r="J36" s="63" t="str">
        <f>+VLOOKUP(Tabla1[[#This Row],[Columna1]],IG!$D$3:$W$1908,7,FALSE)</f>
        <v>VER SIVIGILA</v>
      </c>
      <c r="K36" s="30" t="s">
        <v>444</v>
      </c>
      <c r="L36" s="31" t="s">
        <v>521</v>
      </c>
      <c r="M36" s="64" t="str">
        <f>+Tabla1[[#This Row],[Columna1]]&amp;Tabla1[[#This Row],[LOCALIDAD]]&amp;Tabla1[[#This Row],[MES]]</f>
        <v>33Vigilancia de la salud ambientalMARTIRESI. AGOSTO 2025</v>
      </c>
      <c r="N36" s="30" t="s">
        <v>556</v>
      </c>
      <c r="O36" s="66">
        <f>+VLOOKUP(Tabla1[[#This Row],[concatenar]],IG!$M$3:$W$1908,2,FALSE)</f>
        <v>0</v>
      </c>
      <c r="P36" s="66">
        <f>+VLOOKUP(Tabla1[[#This Row],[concatenar]],IG!$M$3:$W$1908,3,FALSE)</f>
        <v>150280</v>
      </c>
      <c r="Q36" s="118">
        <f>+VLOOKUP(Tabla1[[#This Row],[concatenar]],IG!$M$3:$W$1908,8,FALSE)</f>
        <v>0</v>
      </c>
      <c r="R36" s="111">
        <f>+VLOOKUP(Tabla1[[#This Row],[concatenar]],IG!$M$3:$W$1908,9,FALSE)</f>
        <v>23</v>
      </c>
      <c r="S36" s="116">
        <f>+VLOOKUP(Tabla1[[#This Row],[concatenar]],IG!$M$3:$W$1908,10,FALSE)</f>
        <v>0</v>
      </c>
      <c r="T36" s="66">
        <f>+VLOOKUP(Tabla1[[#This Row],[concatenar]],IG!$M$3:$W$1908,11,FALSE)</f>
        <v>3456440</v>
      </c>
      <c r="U36" s="30" t="s">
        <v>47</v>
      </c>
      <c r="V36" s="32">
        <v>1</v>
      </c>
      <c r="W36" s="30"/>
      <c r="X36" s="30">
        <v>1</v>
      </c>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150280</v>
      </c>
      <c r="AA36" s="67">
        <f>ROUND(Tabla1[[#This Row],[VALOR DE LA GLOSA 2024]]+Tabla1[[#This Row],[VALOR DE LA GLOSA 2025]],0)</f>
        <v>150280</v>
      </c>
      <c r="AB36" s="268" t="s">
        <v>560</v>
      </c>
      <c r="AC36" s="30"/>
      <c r="AD36" s="129"/>
      <c r="AE36" s="30"/>
      <c r="AF36" s="129">
        <f>ROUND(Tabla1[[#This Row],[VALOR DE LA GLOSA 2024]]-Tabla1[[#This Row],[Valor soportado por la Subred]],0)</f>
        <v>0</v>
      </c>
      <c r="AG36" s="30"/>
      <c r="AH36" s="30"/>
      <c r="AI36" s="129">
        <f>ROUND(Tabla1[[#This Row],[VALOR GLOSA DEFINITIVA]]-Tabla1[[#This Row],[VALOR LEVANTADO EN LIQUIDACION]],0)</f>
        <v>0</v>
      </c>
    </row>
    <row r="37" spans="2:35" s="34" customFormat="1" ht="87.65" hidden="1" customHeight="1" x14ac:dyDescent="0.35">
      <c r="B37" s="30" t="s">
        <v>26</v>
      </c>
      <c r="C37" s="73">
        <v>2018</v>
      </c>
      <c r="D37" s="30" t="s">
        <v>70</v>
      </c>
      <c r="E37" s="64" t="str">
        <f>+Tabla1[[#This Row],[CODIGO ACTIVIDAD EN PPP Y LINEAMIENTO]]&amp;Tabla1[[#This Row],[ENTORNO/COMPONENTE]]</f>
        <v>2018Vigilancia de la salud ambiental</v>
      </c>
      <c r="F37" s="63" t="str">
        <f>+VLOOKUP(Tabla1[[#This Row],[Columna1]],IG!$D$3:$L$1908,3,FALSE)</f>
        <v>Línea Calidad de Agua y Saneamiento básico</v>
      </c>
      <c r="G37" s="63" t="str">
        <f>+VLOOKUP(Tabla1[[#This Row],[Columna1]],IG!$D$3:$W$1908,4,FALSE)</f>
        <v>Establecimientos comerciales saneamiento básico</v>
      </c>
      <c r="H37" s="63" t="str">
        <f>+VLOOKUP(Tabla1[[#This Row],[Columna1]],IG!$D$3:$W$1908,5,FALSE)</f>
        <v>Establecimiento vigilado y controlado</v>
      </c>
      <c r="I37" s="63" t="str">
        <f>+VLOOKUP(Tabla1[[#This Row],[Columna1]],IG!$D$3:$W$1908,6,FALSE)</f>
        <v>VER SIVIGILA</v>
      </c>
      <c r="J37" s="63" t="str">
        <f>+VLOOKUP(Tabla1[[#This Row],[Columna1]],IG!$D$3:$W$1908,7,FALSE)</f>
        <v>VER SIVIGILA</v>
      </c>
      <c r="K37" s="30" t="s">
        <v>444</v>
      </c>
      <c r="L37" s="31" t="s">
        <v>521</v>
      </c>
      <c r="M37" s="64" t="str">
        <f>+Tabla1[[#This Row],[Columna1]]&amp;Tabla1[[#This Row],[LOCALIDAD]]&amp;Tabla1[[#This Row],[MES]]</f>
        <v>2018Vigilancia de la salud ambientalMARTIRESI. AGOSTO 2025</v>
      </c>
      <c r="N37" s="30" t="s">
        <v>556</v>
      </c>
      <c r="O37" s="66">
        <f>+VLOOKUP(Tabla1[[#This Row],[concatenar]],IG!$M$3:$W$1908,2,FALSE)</f>
        <v>0</v>
      </c>
      <c r="P37" s="66">
        <f>+VLOOKUP(Tabla1[[#This Row],[concatenar]],IG!$M$3:$W$1908,3,FALSE)</f>
        <v>39304</v>
      </c>
      <c r="Q37" s="118">
        <f>+VLOOKUP(Tabla1[[#This Row],[concatenar]],IG!$M$3:$W$1908,8,FALSE)</f>
        <v>0</v>
      </c>
      <c r="R37" s="111">
        <f>+VLOOKUP(Tabla1[[#This Row],[concatenar]],IG!$M$3:$W$1908,9,FALSE)</f>
        <v>269</v>
      </c>
      <c r="S37" s="116">
        <f>+VLOOKUP(Tabla1[[#This Row],[concatenar]],IG!$M$3:$W$1908,10,FALSE)</f>
        <v>0</v>
      </c>
      <c r="T37" s="66">
        <f>+VLOOKUP(Tabla1[[#This Row],[concatenar]],IG!$M$3:$W$1908,11,FALSE)</f>
        <v>10572776</v>
      </c>
      <c r="U37" s="30" t="s">
        <v>47</v>
      </c>
      <c r="V37" s="32">
        <v>1</v>
      </c>
      <c r="W37" s="30"/>
      <c r="X37" s="30">
        <v>2</v>
      </c>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78608</v>
      </c>
      <c r="AA37" s="67">
        <f>ROUND(Tabla1[[#This Row],[VALOR DE LA GLOSA 2024]]+Tabla1[[#This Row],[VALOR DE LA GLOSA 2025]],0)</f>
        <v>78608</v>
      </c>
      <c r="AB37" s="268" t="s">
        <v>561</v>
      </c>
      <c r="AC37" s="30"/>
      <c r="AD37" s="129"/>
      <c r="AE37" s="30"/>
      <c r="AF37" s="129">
        <f>ROUND(Tabla1[[#This Row],[VALOR DE LA GLOSA 2024]]-Tabla1[[#This Row],[Valor soportado por la Subred]],0)</f>
        <v>0</v>
      </c>
      <c r="AG37" s="30"/>
      <c r="AH37" s="30"/>
      <c r="AI37" s="129">
        <f>ROUND(Tabla1[[#This Row],[VALOR GLOSA DEFINITIVA]]-Tabla1[[#This Row],[VALOR LEVANTADO EN LIQUIDACION]],0)</f>
        <v>0</v>
      </c>
    </row>
    <row r="38" spans="2:35" s="34" customFormat="1" ht="87.65" hidden="1" customHeight="1" x14ac:dyDescent="0.35">
      <c r="B38" s="30" t="s">
        <v>26</v>
      </c>
      <c r="C38" s="73">
        <v>2018</v>
      </c>
      <c r="D38" s="30" t="s">
        <v>70</v>
      </c>
      <c r="E38" s="64" t="str">
        <f>+Tabla1[[#This Row],[CODIGO ACTIVIDAD EN PPP Y LINEAMIENTO]]&amp;Tabla1[[#This Row],[ENTORNO/COMPONENTE]]</f>
        <v>2018Vigilancia de la salud ambiental</v>
      </c>
      <c r="F38" s="63" t="str">
        <f>+VLOOKUP(Tabla1[[#This Row],[Columna1]],IG!$D$3:$L$1908,3,FALSE)</f>
        <v>Línea Calidad de Agua y Saneamiento básico</v>
      </c>
      <c r="G38" s="63" t="str">
        <f>+VLOOKUP(Tabla1[[#This Row],[Columna1]],IG!$D$3:$W$1908,4,FALSE)</f>
        <v>Establecimientos comerciales saneamiento básico</v>
      </c>
      <c r="H38" s="63" t="str">
        <f>+VLOOKUP(Tabla1[[#This Row],[Columna1]],IG!$D$3:$W$1908,5,FALSE)</f>
        <v>Establecimiento vigilado y controlado</v>
      </c>
      <c r="I38" s="63" t="str">
        <f>+VLOOKUP(Tabla1[[#This Row],[Columna1]],IG!$D$3:$W$1908,6,FALSE)</f>
        <v>VER SIVIGILA</v>
      </c>
      <c r="J38" s="63" t="str">
        <f>+VLOOKUP(Tabla1[[#This Row],[Columna1]],IG!$D$3:$W$1908,7,FALSE)</f>
        <v>VER SIVIGILA</v>
      </c>
      <c r="K38" s="30" t="s">
        <v>442</v>
      </c>
      <c r="L38" s="31" t="s">
        <v>521</v>
      </c>
      <c r="M38" s="64" t="str">
        <f>+Tabla1[[#This Row],[Columna1]]&amp;Tabla1[[#This Row],[LOCALIDAD]]&amp;Tabla1[[#This Row],[MES]]</f>
        <v>2018Vigilancia de la salud ambientalANTONIO NARIÑOI. AGOSTO 2025</v>
      </c>
      <c r="N38" s="30" t="s">
        <v>557</v>
      </c>
      <c r="O38" s="66">
        <f>+VLOOKUP(Tabla1[[#This Row],[concatenar]],IG!$M$3:$W$1908,2,FALSE)</f>
        <v>0</v>
      </c>
      <c r="P38" s="66">
        <f>+VLOOKUP(Tabla1[[#This Row],[concatenar]],IG!$M$3:$W$1908,3,FALSE)</f>
        <v>39304</v>
      </c>
      <c r="Q38" s="118">
        <f>+VLOOKUP(Tabla1[[#This Row],[concatenar]],IG!$M$3:$W$1908,8,FALSE)</f>
        <v>0</v>
      </c>
      <c r="R38" s="111">
        <f>+VLOOKUP(Tabla1[[#This Row],[concatenar]],IG!$M$3:$W$1908,9,FALSE)</f>
        <v>153</v>
      </c>
      <c r="S38" s="116">
        <f>+VLOOKUP(Tabla1[[#This Row],[concatenar]],IG!$M$3:$W$1908,10,FALSE)</f>
        <v>0</v>
      </c>
      <c r="T38" s="66">
        <f>+VLOOKUP(Tabla1[[#This Row],[concatenar]],IG!$M$3:$W$1908,11,FALSE)</f>
        <v>6013512</v>
      </c>
      <c r="U38" s="30" t="s">
        <v>47</v>
      </c>
      <c r="V38" s="32">
        <v>1</v>
      </c>
      <c r="W38" s="30"/>
      <c r="X38" s="30">
        <v>1</v>
      </c>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39304</v>
      </c>
      <c r="AA38" s="67">
        <f>ROUND(Tabla1[[#This Row],[VALOR DE LA GLOSA 2024]]+Tabla1[[#This Row],[VALOR DE LA GLOSA 2025]],0)</f>
        <v>39304</v>
      </c>
      <c r="AB38" s="268" t="s">
        <v>562</v>
      </c>
      <c r="AC38" s="30"/>
      <c r="AD38" s="129"/>
      <c r="AE38" s="30"/>
      <c r="AF38" s="129">
        <f>ROUND(Tabla1[[#This Row],[VALOR DE LA GLOSA 2024]]-Tabla1[[#This Row],[Valor soportado por la Subred]],0)</f>
        <v>0</v>
      </c>
      <c r="AG38" s="30"/>
      <c r="AH38" s="30"/>
      <c r="AI38" s="129">
        <f>ROUND(Tabla1[[#This Row],[VALOR GLOSA DEFINITIVA]]-Tabla1[[#This Row],[VALOR LEVANTADO EN LIQUIDACION]],0)</f>
        <v>0</v>
      </c>
    </row>
    <row r="39" spans="2:35" s="34" customFormat="1" ht="87.65" hidden="1" customHeight="1" x14ac:dyDescent="0.35">
      <c r="B39" s="30" t="s">
        <v>26</v>
      </c>
      <c r="C39" s="73">
        <v>2150</v>
      </c>
      <c r="D39" s="30" t="s">
        <v>70</v>
      </c>
      <c r="E39" s="64" t="str">
        <f>+Tabla1[[#This Row],[CODIGO ACTIVIDAD EN PPP Y LINEAMIENTO]]&amp;Tabla1[[#This Row],[ENTORNO/COMPONENTE]]</f>
        <v>2150Vigilancia de la salud ambiental</v>
      </c>
      <c r="F39" s="63" t="str">
        <f>+VLOOKUP(Tabla1[[#This Row],[Columna1]],IG!$D$3:$L$1908,3,FALSE)</f>
        <v>Línea Calidad de Agua y Saneamiento básico</v>
      </c>
      <c r="G39" s="63" t="str">
        <f>+VLOOKUP(Tabla1[[#This Row],[Columna1]],IG!$D$3:$W$1908,4,FALSE)</f>
        <v>Motel, residencia, amoblado</v>
      </c>
      <c r="H39" s="63" t="str">
        <f>+VLOOKUP(Tabla1[[#This Row],[Columna1]],IG!$D$3:$W$1908,5,FALSE)</f>
        <v>Establecimiento vigilado y controlado</v>
      </c>
      <c r="I39" s="63" t="str">
        <f>+VLOOKUP(Tabla1[[#This Row],[Columna1]],IG!$D$3:$W$1908,6,FALSE)</f>
        <v>VER SIVIGILA</v>
      </c>
      <c r="J39" s="63" t="str">
        <f>+VLOOKUP(Tabla1[[#This Row],[Columna1]],IG!$D$3:$W$1908,7,FALSE)</f>
        <v>VER SIVIGILA</v>
      </c>
      <c r="K39" s="30" t="s">
        <v>442</v>
      </c>
      <c r="L39" s="31" t="s">
        <v>521</v>
      </c>
      <c r="M39" s="64" t="str">
        <f>+Tabla1[[#This Row],[Columna1]]&amp;Tabla1[[#This Row],[LOCALIDAD]]&amp;Tabla1[[#This Row],[MES]]</f>
        <v>2150Vigilancia de la salud ambientalANTONIO NARIÑOI. AGOSTO 2025</v>
      </c>
      <c r="N39" s="30" t="s">
        <v>557</v>
      </c>
      <c r="O39" s="66">
        <f>+VLOOKUP(Tabla1[[#This Row],[concatenar]],IG!$M$3:$W$1908,2,FALSE)</f>
        <v>0</v>
      </c>
      <c r="P39" s="66">
        <f>+VLOOKUP(Tabla1[[#This Row],[concatenar]],IG!$M$3:$W$1908,3,FALSE)</f>
        <v>120224</v>
      </c>
      <c r="Q39" s="118">
        <f>+VLOOKUP(Tabla1[[#This Row],[concatenar]],IG!$M$3:$W$1908,8,FALSE)</f>
        <v>0</v>
      </c>
      <c r="R39" s="111">
        <f>+VLOOKUP(Tabla1[[#This Row],[concatenar]],IG!$M$3:$W$1908,9,FALSE)</f>
        <v>2</v>
      </c>
      <c r="S39" s="116">
        <f>+VLOOKUP(Tabla1[[#This Row],[concatenar]],IG!$M$3:$W$1908,10,FALSE)</f>
        <v>0</v>
      </c>
      <c r="T39" s="66">
        <f>+VLOOKUP(Tabla1[[#This Row],[concatenar]],IG!$M$3:$W$1908,11,FALSE)</f>
        <v>240448</v>
      </c>
      <c r="U39" s="30" t="s">
        <v>47</v>
      </c>
      <c r="V39" s="32">
        <v>1</v>
      </c>
      <c r="W39" s="30"/>
      <c r="X39" s="30">
        <v>1</v>
      </c>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120224</v>
      </c>
      <c r="AA39" s="67">
        <f>ROUND(Tabla1[[#This Row],[VALOR DE LA GLOSA 2024]]+Tabla1[[#This Row],[VALOR DE LA GLOSA 2025]],0)</f>
        <v>120224</v>
      </c>
      <c r="AB39" s="268" t="s">
        <v>563</v>
      </c>
      <c r="AC39" s="30"/>
      <c r="AD39" s="129"/>
      <c r="AE39" s="30"/>
      <c r="AF39" s="129">
        <f>ROUND(Tabla1[[#This Row],[VALOR DE LA GLOSA 2024]]-Tabla1[[#This Row],[Valor soportado por la Subred]],0)</f>
        <v>0</v>
      </c>
      <c r="AG39" s="30"/>
      <c r="AH39" s="30"/>
      <c r="AI39" s="129">
        <f>ROUND(Tabla1[[#This Row],[VALOR GLOSA DEFINITIVA]]-Tabla1[[#This Row],[VALOR LEVANTADO EN LIQUIDACION]],0)</f>
        <v>0</v>
      </c>
    </row>
    <row r="40" spans="2:35" s="34" customFormat="1" ht="87.65" hidden="1" customHeight="1" x14ac:dyDescent="0.35">
      <c r="B40" s="30" t="s">
        <v>26</v>
      </c>
      <c r="C40" s="73">
        <v>2154</v>
      </c>
      <c r="D40" s="30" t="s">
        <v>70</v>
      </c>
      <c r="E40" s="64" t="str">
        <f>+Tabla1[[#This Row],[CODIGO ACTIVIDAD EN PPP Y LINEAMIENTO]]&amp;Tabla1[[#This Row],[ENTORNO/COMPONENTE]]</f>
        <v>2154Vigilancia de la salud ambiental</v>
      </c>
      <c r="F40" s="63" t="str">
        <f>+VLOOKUP(Tabla1[[#This Row],[Columna1]],IG!$D$3:$L$1908,3,FALSE)</f>
        <v>Línea Calidad de Agua y Saneamiento básico</v>
      </c>
      <c r="G40" s="63" t="str">
        <f>+VLOOKUP(Tabla1[[#This Row],[Columna1]],IG!$D$3:$W$1908,4,FALSE)</f>
        <v>Instituciones Prestadoras de Servicios de Salud 4H</v>
      </c>
      <c r="H40" s="63" t="str">
        <f>+VLOOKUP(Tabla1[[#This Row],[Columna1]],IG!$D$3:$W$1908,5,FALSE)</f>
        <v>Establecimiento vigilado y controlado</v>
      </c>
      <c r="I40" s="63" t="str">
        <f>+VLOOKUP(Tabla1[[#This Row],[Columna1]],IG!$D$3:$W$1908,6,FALSE)</f>
        <v>VER SIVIGILA</v>
      </c>
      <c r="J40" s="63" t="str">
        <f>+VLOOKUP(Tabla1[[#This Row],[Columna1]],IG!$D$3:$W$1908,7,FALSE)</f>
        <v>VER SIVIGILA</v>
      </c>
      <c r="K40" s="30" t="s">
        <v>442</v>
      </c>
      <c r="L40" s="31" t="s">
        <v>521</v>
      </c>
      <c r="M40" s="64" t="str">
        <f>+Tabla1[[#This Row],[Columna1]]&amp;Tabla1[[#This Row],[LOCALIDAD]]&amp;Tabla1[[#This Row],[MES]]</f>
        <v>2154Vigilancia de la salud ambientalANTONIO NARIÑOI. AGOSTO 2025</v>
      </c>
      <c r="N40" s="30" t="s">
        <v>557</v>
      </c>
      <c r="O40" s="66">
        <f>+VLOOKUP(Tabla1[[#This Row],[concatenar]],IG!$M$3:$W$1908,2,FALSE)</f>
        <v>0</v>
      </c>
      <c r="P40" s="66">
        <f>+VLOOKUP(Tabla1[[#This Row],[concatenar]],IG!$M$3:$W$1908,3,FALSE)</f>
        <v>120224</v>
      </c>
      <c r="Q40" s="118">
        <f>+VLOOKUP(Tabla1[[#This Row],[concatenar]],IG!$M$3:$W$1908,8,FALSE)</f>
        <v>0</v>
      </c>
      <c r="R40" s="111">
        <f>+VLOOKUP(Tabla1[[#This Row],[concatenar]],IG!$M$3:$W$1908,9,FALSE)</f>
        <v>5</v>
      </c>
      <c r="S40" s="116">
        <f>+VLOOKUP(Tabla1[[#This Row],[concatenar]],IG!$M$3:$W$1908,10,FALSE)</f>
        <v>0</v>
      </c>
      <c r="T40" s="66">
        <f>+VLOOKUP(Tabla1[[#This Row],[concatenar]],IG!$M$3:$W$1908,11,FALSE)</f>
        <v>601120</v>
      </c>
      <c r="U40" s="30" t="s">
        <v>47</v>
      </c>
      <c r="V40" s="32">
        <v>1</v>
      </c>
      <c r="W40" s="30"/>
      <c r="X40" s="30">
        <v>1</v>
      </c>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120224</v>
      </c>
      <c r="AA40" s="67">
        <f>ROUND(Tabla1[[#This Row],[VALOR DE LA GLOSA 2024]]+Tabla1[[#This Row],[VALOR DE LA GLOSA 2025]],0)</f>
        <v>120224</v>
      </c>
      <c r="AB40" s="268" t="s">
        <v>564</v>
      </c>
      <c r="AC40" s="30"/>
      <c r="AD40" s="129"/>
      <c r="AE40" s="30"/>
      <c r="AF40" s="129">
        <f>ROUND(Tabla1[[#This Row],[VALOR DE LA GLOSA 2024]]-Tabla1[[#This Row],[Valor soportado por la Subred]],0)</f>
        <v>0</v>
      </c>
      <c r="AG40" s="30"/>
      <c r="AH40" s="30"/>
      <c r="AI40" s="129">
        <f>ROUND(Tabla1[[#This Row],[VALOR GLOSA DEFINITIVA]]-Tabla1[[#This Row],[VALOR LEVANTADO EN LIQUIDACION]],0)</f>
        <v>0</v>
      </c>
    </row>
    <row r="41" spans="2:35" s="34" customFormat="1" ht="87.65" hidden="1" customHeight="1" x14ac:dyDescent="0.35">
      <c r="B41" s="30" t="s">
        <v>26</v>
      </c>
      <c r="C41" s="73">
        <v>2150</v>
      </c>
      <c r="D41" s="30" t="s">
        <v>70</v>
      </c>
      <c r="E41" s="64" t="str">
        <f>+Tabla1[[#This Row],[CODIGO ACTIVIDAD EN PPP Y LINEAMIENTO]]&amp;Tabla1[[#This Row],[ENTORNO/COMPONENTE]]</f>
        <v>2150Vigilancia de la salud ambiental</v>
      </c>
      <c r="F41" s="63" t="str">
        <f>+VLOOKUP(Tabla1[[#This Row],[Columna1]],IG!$D$3:$L$1908,3,FALSE)</f>
        <v>Línea Calidad de Agua y Saneamiento básico</v>
      </c>
      <c r="G41" s="63" t="str">
        <f>+VLOOKUP(Tabla1[[#This Row],[Columna1]],IG!$D$3:$W$1908,4,FALSE)</f>
        <v>Motel, residencia, amoblado</v>
      </c>
      <c r="H41" s="63" t="str">
        <f>+VLOOKUP(Tabla1[[#This Row],[Columna1]],IG!$D$3:$W$1908,5,FALSE)</f>
        <v>Establecimiento vigilado y controlado</v>
      </c>
      <c r="I41" s="63" t="str">
        <f>+VLOOKUP(Tabla1[[#This Row],[Columna1]],IG!$D$3:$W$1908,6,FALSE)</f>
        <v>VER SIVIGILA</v>
      </c>
      <c r="J41" s="63" t="str">
        <f>+VLOOKUP(Tabla1[[#This Row],[Columna1]],IG!$D$3:$W$1908,7,FALSE)</f>
        <v>VER SIVIGILA</v>
      </c>
      <c r="K41" s="30" t="s">
        <v>442</v>
      </c>
      <c r="L41" s="31" t="s">
        <v>522</v>
      </c>
      <c r="M41" s="64" t="str">
        <f>+Tabla1[[#This Row],[Columna1]]&amp;Tabla1[[#This Row],[LOCALIDAD]]&amp;Tabla1[[#This Row],[MES]]</f>
        <v>2150Vigilancia de la salud ambientalANTONIO NARIÑOJ. SEPTIEMBRE 2025</v>
      </c>
      <c r="N41" s="30" t="s">
        <v>557</v>
      </c>
      <c r="O41" s="66">
        <f>+VLOOKUP(Tabla1[[#This Row],[concatenar]],IG!$M$3:$W$1908,2,FALSE)</f>
        <v>0</v>
      </c>
      <c r="P41" s="66">
        <f>+VLOOKUP(Tabla1[[#This Row],[concatenar]],IG!$M$3:$W$1908,3,FALSE)</f>
        <v>120224</v>
      </c>
      <c r="Q41" s="118">
        <f>+VLOOKUP(Tabla1[[#This Row],[concatenar]],IG!$M$3:$W$1908,8,FALSE)</f>
        <v>0</v>
      </c>
      <c r="R41" s="111">
        <f>+VLOOKUP(Tabla1[[#This Row],[concatenar]],IG!$M$3:$W$1908,9,FALSE)</f>
        <v>6</v>
      </c>
      <c r="S41" s="116">
        <f>+VLOOKUP(Tabla1[[#This Row],[concatenar]],IG!$M$3:$W$1908,10,FALSE)</f>
        <v>0</v>
      </c>
      <c r="T41" s="66">
        <f>+VLOOKUP(Tabla1[[#This Row],[concatenar]],IG!$M$3:$W$1908,11,FALSE)</f>
        <v>721344</v>
      </c>
      <c r="U41" s="30" t="s">
        <v>47</v>
      </c>
      <c r="V41" s="32">
        <v>1</v>
      </c>
      <c r="W41" s="30"/>
      <c r="X41" s="30">
        <v>1</v>
      </c>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120224</v>
      </c>
      <c r="AA41" s="67">
        <f>ROUND(Tabla1[[#This Row],[VALOR DE LA GLOSA 2024]]+Tabla1[[#This Row],[VALOR DE LA GLOSA 2025]],0)</f>
        <v>120224</v>
      </c>
      <c r="AB41" s="268" t="s">
        <v>565</v>
      </c>
      <c r="AC41" s="30"/>
      <c r="AD41" s="129"/>
      <c r="AE41" s="30"/>
      <c r="AF41" s="129">
        <f>ROUND(Tabla1[[#This Row],[VALOR DE LA GLOSA 2024]]-Tabla1[[#This Row],[Valor soportado por la Subred]],0)</f>
        <v>0</v>
      </c>
      <c r="AG41" s="30"/>
      <c r="AH41" s="30"/>
      <c r="AI41" s="129">
        <f>ROUND(Tabla1[[#This Row],[VALOR GLOSA DEFINITIVA]]-Tabla1[[#This Row],[VALOR LEVANTADO EN LIQUIDACION]],0)</f>
        <v>0</v>
      </c>
    </row>
    <row r="42" spans="2:35" s="34" customFormat="1" ht="87.65" hidden="1" customHeight="1" x14ac:dyDescent="0.35">
      <c r="B42" s="30" t="s">
        <v>26</v>
      </c>
      <c r="C42" s="73">
        <v>2018</v>
      </c>
      <c r="D42" s="30" t="s">
        <v>70</v>
      </c>
      <c r="E42" s="64" t="str">
        <f>+Tabla1[[#This Row],[CODIGO ACTIVIDAD EN PPP Y LINEAMIENTO]]&amp;Tabla1[[#This Row],[ENTORNO/COMPONENTE]]</f>
        <v>2018Vigilancia de la salud ambiental</v>
      </c>
      <c r="F42" s="63" t="str">
        <f>+VLOOKUP(Tabla1[[#This Row],[Columna1]],IG!$D$3:$L$1908,3,FALSE)</f>
        <v>Línea Calidad de Agua y Saneamiento básico</v>
      </c>
      <c r="G42" s="63" t="str">
        <f>+VLOOKUP(Tabla1[[#This Row],[Columna1]],IG!$D$3:$W$1908,4,FALSE)</f>
        <v>Establecimientos comerciales saneamiento básico</v>
      </c>
      <c r="H42" s="63" t="str">
        <f>+VLOOKUP(Tabla1[[#This Row],[Columna1]],IG!$D$3:$W$1908,5,FALSE)</f>
        <v>Establecimiento vigilado y controlado</v>
      </c>
      <c r="I42" s="63" t="str">
        <f>+VLOOKUP(Tabla1[[#This Row],[Columna1]],IG!$D$3:$W$1908,6,FALSE)</f>
        <v>VER SIVIGILA</v>
      </c>
      <c r="J42" s="63" t="str">
        <f>+VLOOKUP(Tabla1[[#This Row],[Columna1]],IG!$D$3:$W$1908,7,FALSE)</f>
        <v>VER SIVIGILA</v>
      </c>
      <c r="K42" s="30" t="s">
        <v>443</v>
      </c>
      <c r="L42" s="31" t="s">
        <v>521</v>
      </c>
      <c r="M42" s="64" t="str">
        <f>+Tabla1[[#This Row],[Columna1]]&amp;Tabla1[[#This Row],[LOCALIDAD]]&amp;Tabla1[[#This Row],[MES]]</f>
        <v>2018Vigilancia de la salud ambientalCANDELARIAI. AGOSTO 2025</v>
      </c>
      <c r="N42" s="30" t="s">
        <v>558</v>
      </c>
      <c r="O42" s="66">
        <f>+VLOOKUP(Tabla1[[#This Row],[concatenar]],IG!$M$3:$W$1908,2,FALSE)</f>
        <v>0</v>
      </c>
      <c r="P42" s="66">
        <f>+VLOOKUP(Tabla1[[#This Row],[concatenar]],IG!$M$3:$W$1908,3,FALSE)</f>
        <v>39304</v>
      </c>
      <c r="Q42" s="118">
        <f>+VLOOKUP(Tabla1[[#This Row],[concatenar]],IG!$M$3:$W$1908,8,FALSE)</f>
        <v>0</v>
      </c>
      <c r="R42" s="111">
        <f>+VLOOKUP(Tabla1[[#This Row],[concatenar]],IG!$M$3:$W$1908,9,FALSE)</f>
        <v>56</v>
      </c>
      <c r="S42" s="116">
        <f>+VLOOKUP(Tabla1[[#This Row],[concatenar]],IG!$M$3:$W$1908,10,FALSE)</f>
        <v>0</v>
      </c>
      <c r="T42" s="66">
        <f>+VLOOKUP(Tabla1[[#This Row],[concatenar]],IG!$M$3:$W$1908,11,FALSE)</f>
        <v>2201024</v>
      </c>
      <c r="U42" s="30" t="s">
        <v>47</v>
      </c>
      <c r="V42" s="32">
        <v>1</v>
      </c>
      <c r="W42" s="30"/>
      <c r="X42" s="30">
        <v>2</v>
      </c>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78608</v>
      </c>
      <c r="AA42" s="67">
        <f>ROUND(Tabla1[[#This Row],[VALOR DE LA GLOSA 2024]]+Tabla1[[#This Row],[VALOR DE LA GLOSA 2025]],0)</f>
        <v>78608</v>
      </c>
      <c r="AB42" s="268" t="s">
        <v>566</v>
      </c>
      <c r="AC42" s="30"/>
      <c r="AD42" s="129"/>
      <c r="AE42" s="30"/>
      <c r="AF42" s="129">
        <f>ROUND(Tabla1[[#This Row],[VALOR DE LA GLOSA 2024]]-Tabla1[[#This Row],[Valor soportado por la Subred]],0)</f>
        <v>0</v>
      </c>
      <c r="AG42" s="30"/>
      <c r="AH42" s="30"/>
      <c r="AI42" s="129">
        <f>ROUND(Tabla1[[#This Row],[VALOR GLOSA DEFINITIVA]]-Tabla1[[#This Row],[VALOR LEVANTADO EN LIQUIDACION]],0)</f>
        <v>0</v>
      </c>
    </row>
    <row r="43" spans="2:35" s="34" customFormat="1" ht="87.65" hidden="1" customHeight="1" x14ac:dyDescent="0.35">
      <c r="B43" s="30" t="s">
        <v>26</v>
      </c>
      <c r="C43" s="73">
        <v>2023</v>
      </c>
      <c r="D43" s="30" t="s">
        <v>70</v>
      </c>
      <c r="E43" s="64" t="str">
        <f>+Tabla1[[#This Row],[CODIGO ACTIVIDAD EN PPP Y LINEAMIENTO]]&amp;Tabla1[[#This Row],[ENTORNO/COMPONENTE]]</f>
        <v>2023Vigilancia de la salud ambiental</v>
      </c>
      <c r="F43" s="63" t="str">
        <f>+VLOOKUP(Tabla1[[#This Row],[Columna1]],IG!$D$3:$L$1908,3,FALSE)</f>
        <v>Línea Calidad de Agua y Saneamiento básico</v>
      </c>
      <c r="G43" s="63" t="str">
        <f>+VLOOKUP(Tabla1[[#This Row],[Columna1]],IG!$D$3:$W$1908,4,FALSE)</f>
        <v>Establecimientos de educación superior sin servicios</v>
      </c>
      <c r="H43" s="63" t="str">
        <f>+VLOOKUP(Tabla1[[#This Row],[Columna1]],IG!$D$3:$W$1908,5,FALSE)</f>
        <v>Establecimiento vigilado y controlado</v>
      </c>
      <c r="I43" s="63" t="str">
        <f>+VLOOKUP(Tabla1[[#This Row],[Columna1]],IG!$D$3:$W$1908,6,FALSE)</f>
        <v>VER SIVIGILA</v>
      </c>
      <c r="J43" s="63" t="str">
        <f>+VLOOKUP(Tabla1[[#This Row],[Columna1]],IG!$D$3:$W$1908,7,FALSE)</f>
        <v>VER SIVIGILA</v>
      </c>
      <c r="K43" s="30" t="s">
        <v>443</v>
      </c>
      <c r="L43" s="31" t="s">
        <v>521</v>
      </c>
      <c r="M43" s="64" t="str">
        <f>+Tabla1[[#This Row],[Columna1]]&amp;Tabla1[[#This Row],[LOCALIDAD]]&amp;Tabla1[[#This Row],[MES]]</f>
        <v>2023Vigilancia de la salud ambientalCANDELARIAI. AGOSTO 2025</v>
      </c>
      <c r="N43" s="30" t="s">
        <v>558</v>
      </c>
      <c r="O43" s="66">
        <f>+VLOOKUP(Tabla1[[#This Row],[concatenar]],IG!$M$3:$W$1908,2,FALSE)</f>
        <v>0</v>
      </c>
      <c r="P43" s="66">
        <f>+VLOOKUP(Tabla1[[#This Row],[concatenar]],IG!$M$3:$W$1908,3,FALSE)</f>
        <v>240448</v>
      </c>
      <c r="Q43" s="118">
        <f>+VLOOKUP(Tabla1[[#This Row],[concatenar]],IG!$M$3:$W$1908,8,FALSE)</f>
        <v>0</v>
      </c>
      <c r="R43" s="111">
        <f>+VLOOKUP(Tabla1[[#This Row],[concatenar]],IG!$M$3:$W$1908,9,FALSE)</f>
        <v>2</v>
      </c>
      <c r="S43" s="116">
        <f>+VLOOKUP(Tabla1[[#This Row],[concatenar]],IG!$M$3:$W$1908,10,FALSE)</f>
        <v>0</v>
      </c>
      <c r="T43" s="66">
        <f>+VLOOKUP(Tabla1[[#This Row],[concatenar]],IG!$M$3:$W$1908,11,FALSE)</f>
        <v>480896</v>
      </c>
      <c r="U43" s="30" t="s">
        <v>47</v>
      </c>
      <c r="V43" s="32">
        <v>1</v>
      </c>
      <c r="W43" s="30"/>
      <c r="X43" s="30">
        <v>1</v>
      </c>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240448</v>
      </c>
      <c r="AA43" s="67">
        <f>ROUND(Tabla1[[#This Row],[VALOR DE LA GLOSA 2024]]+Tabla1[[#This Row],[VALOR DE LA GLOSA 2025]],0)</f>
        <v>240448</v>
      </c>
      <c r="AB43" s="268" t="s">
        <v>567</v>
      </c>
      <c r="AC43" s="30"/>
      <c r="AD43" s="129"/>
      <c r="AE43" s="30"/>
      <c r="AF43" s="129">
        <f>ROUND(Tabla1[[#This Row],[VALOR DE LA GLOSA 2024]]-Tabla1[[#This Row],[Valor soportado por la Subred]],0)</f>
        <v>0</v>
      </c>
      <c r="AG43" s="30"/>
      <c r="AH43" s="30"/>
      <c r="AI43" s="129">
        <f>ROUND(Tabla1[[#This Row],[VALOR GLOSA DEFINITIVA]]-Tabla1[[#This Row],[VALOR LEVANTADO EN LIQUIDACION]],0)</f>
        <v>0</v>
      </c>
    </row>
    <row r="44" spans="2:35" s="34" customFormat="1" ht="87.65" hidden="1" customHeight="1" x14ac:dyDescent="0.35">
      <c r="B44" s="30" t="s">
        <v>26</v>
      </c>
      <c r="C44" s="73">
        <v>2018</v>
      </c>
      <c r="D44" s="30" t="s">
        <v>70</v>
      </c>
      <c r="E44" s="64" t="str">
        <f>+Tabla1[[#This Row],[CODIGO ACTIVIDAD EN PPP Y LINEAMIENTO]]&amp;Tabla1[[#This Row],[ENTORNO/COMPONENTE]]</f>
        <v>2018Vigilancia de la salud ambiental</v>
      </c>
      <c r="F44" s="63" t="str">
        <f>+VLOOKUP(Tabla1[[#This Row],[Columna1]],IG!$D$3:$L$1908,3,FALSE)</f>
        <v>Línea Calidad de Agua y Saneamiento básico</v>
      </c>
      <c r="G44" s="63" t="str">
        <f>+VLOOKUP(Tabla1[[#This Row],[Columna1]],IG!$D$3:$W$1908,4,FALSE)</f>
        <v>Establecimientos comerciales saneamiento básico</v>
      </c>
      <c r="H44" s="63" t="str">
        <f>+VLOOKUP(Tabla1[[#This Row],[Columna1]],IG!$D$3:$W$1908,5,FALSE)</f>
        <v>Establecimiento vigilado y controlado</v>
      </c>
      <c r="I44" s="63" t="str">
        <f>+VLOOKUP(Tabla1[[#This Row],[Columna1]],IG!$D$3:$W$1908,6,FALSE)</f>
        <v>VER SIVIGILA</v>
      </c>
      <c r="J44" s="63" t="str">
        <f>+VLOOKUP(Tabla1[[#This Row],[Columna1]],IG!$D$3:$W$1908,7,FALSE)</f>
        <v>VER SIVIGILA</v>
      </c>
      <c r="K44" s="30" t="s">
        <v>445</v>
      </c>
      <c r="L44" s="31" t="s">
        <v>521</v>
      </c>
      <c r="M44" s="64" t="str">
        <f>+Tabla1[[#This Row],[Columna1]]&amp;Tabla1[[#This Row],[LOCALIDAD]]&amp;Tabla1[[#This Row],[MES]]</f>
        <v>2018Vigilancia de la salud ambientalRAFAEL URIBE URIBEI. AGOSTO 2025</v>
      </c>
      <c r="N44" s="30" t="s">
        <v>558</v>
      </c>
      <c r="O44" s="66">
        <f>+VLOOKUP(Tabla1[[#This Row],[concatenar]],IG!$M$3:$W$1908,2,FALSE)</f>
        <v>0</v>
      </c>
      <c r="P44" s="66">
        <f>+VLOOKUP(Tabla1[[#This Row],[concatenar]],IG!$M$3:$W$1908,3,FALSE)</f>
        <v>39304</v>
      </c>
      <c r="Q44" s="118">
        <f>+VLOOKUP(Tabla1[[#This Row],[concatenar]],IG!$M$3:$W$1908,8,FALSE)</f>
        <v>0</v>
      </c>
      <c r="R44" s="111">
        <f>+VLOOKUP(Tabla1[[#This Row],[concatenar]],IG!$M$3:$W$1908,9,FALSE)</f>
        <v>71</v>
      </c>
      <c r="S44" s="116">
        <f>+VLOOKUP(Tabla1[[#This Row],[concatenar]],IG!$M$3:$W$1908,10,FALSE)</f>
        <v>0</v>
      </c>
      <c r="T44" s="66">
        <f>+VLOOKUP(Tabla1[[#This Row],[concatenar]],IG!$M$3:$W$1908,11,FALSE)</f>
        <v>2790584</v>
      </c>
      <c r="U44" s="30" t="s">
        <v>47</v>
      </c>
      <c r="V44" s="32">
        <v>1</v>
      </c>
      <c r="W44" s="30"/>
      <c r="X44" s="30">
        <v>1</v>
      </c>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39304</v>
      </c>
      <c r="AA44" s="67">
        <f>ROUND(Tabla1[[#This Row],[VALOR DE LA GLOSA 2024]]+Tabla1[[#This Row],[VALOR DE LA GLOSA 2025]],0)</f>
        <v>39304</v>
      </c>
      <c r="AB44" s="268" t="s">
        <v>568</v>
      </c>
      <c r="AC44" s="30"/>
      <c r="AD44" s="129"/>
      <c r="AE44" s="30"/>
      <c r="AF44" s="129">
        <f>ROUND(Tabla1[[#This Row],[VALOR DE LA GLOSA 2024]]-Tabla1[[#This Row],[Valor soportado por la Subred]],0)</f>
        <v>0</v>
      </c>
      <c r="AG44" s="30"/>
      <c r="AH44" s="30"/>
      <c r="AI44" s="129">
        <f>ROUND(Tabla1[[#This Row],[VALOR GLOSA DEFINITIVA]]-Tabla1[[#This Row],[VALOR LEVANTADO EN LIQUIDACION]],0)</f>
        <v>0</v>
      </c>
    </row>
    <row r="45" spans="2:35" s="34" customFormat="1" ht="87.65" hidden="1" customHeight="1" x14ac:dyDescent="0.35">
      <c r="B45" s="30" t="s">
        <v>26</v>
      </c>
      <c r="C45" s="73">
        <v>2100</v>
      </c>
      <c r="D45" s="30" t="s">
        <v>70</v>
      </c>
      <c r="E45" s="64" t="str">
        <f>+Tabla1[[#This Row],[CODIGO ACTIVIDAD EN PPP Y LINEAMIENTO]]&amp;Tabla1[[#This Row],[ENTORNO/COMPONENTE]]</f>
        <v>2100Vigilancia de la salud ambiental</v>
      </c>
      <c r="F45" s="63" t="str">
        <f>+VLOOKUP(Tabla1[[#This Row],[Columna1]],IG!$D$3:$L$1908,3,FALSE)</f>
        <v>Línea Calidad de Agua y Saneamiento básico</v>
      </c>
      <c r="G45" s="63" t="str">
        <f>+VLOOKUP(Tabla1[[#This Row],[Columna1]],IG!$D$3:$W$1908,4,FALSE)</f>
        <v>Fortalecimiento de capacidades Saneamiento</v>
      </c>
      <c r="H45" s="63" t="str">
        <f>+VLOOKUP(Tabla1[[#This Row],[Columna1]],IG!$D$3:$W$1908,5,FALSE)</f>
        <v>Fortalecimiento de capacidades</v>
      </c>
      <c r="I45" s="63" t="str">
        <f>+VLOOKUP(Tabla1[[#This Row],[Columna1]],IG!$D$3:$W$1908,6,FALSE)</f>
        <v>VER SIVIGILA</v>
      </c>
      <c r="J45" s="63" t="str">
        <f>+VLOOKUP(Tabla1[[#This Row],[Columna1]],IG!$D$3:$W$1908,7,FALSE)</f>
        <v>VER SIVIGILA</v>
      </c>
      <c r="K45" s="30" t="s">
        <v>445</v>
      </c>
      <c r="L45" s="31" t="s">
        <v>521</v>
      </c>
      <c r="M45" s="64" t="str">
        <f>+Tabla1[[#This Row],[Columna1]]&amp;Tabla1[[#This Row],[LOCALIDAD]]&amp;Tabla1[[#This Row],[MES]]</f>
        <v>2100Vigilancia de la salud ambientalRAFAEL URIBE URIBEI. AGOSTO 2025</v>
      </c>
      <c r="N45" s="30" t="s">
        <v>558</v>
      </c>
      <c r="O45" s="66">
        <f>+VLOOKUP(Tabla1[[#This Row],[concatenar]],IG!$M$3:$W$1908,2,FALSE)</f>
        <v>0</v>
      </c>
      <c r="P45" s="66">
        <f>+VLOOKUP(Tabla1[[#This Row],[concatenar]],IG!$M$3:$W$1908,3,FALSE)</f>
        <v>120226</v>
      </c>
      <c r="Q45" s="118">
        <f>+VLOOKUP(Tabla1[[#This Row],[concatenar]],IG!$M$3:$W$1908,8,FALSE)</f>
        <v>0</v>
      </c>
      <c r="R45" s="111">
        <f>+VLOOKUP(Tabla1[[#This Row],[concatenar]],IG!$M$3:$W$1908,9,FALSE)</f>
        <v>2</v>
      </c>
      <c r="S45" s="116">
        <f>+VLOOKUP(Tabla1[[#This Row],[concatenar]],IG!$M$3:$W$1908,10,FALSE)</f>
        <v>0</v>
      </c>
      <c r="T45" s="66">
        <f>+VLOOKUP(Tabla1[[#This Row],[concatenar]],IG!$M$3:$W$1908,11,FALSE)</f>
        <v>240452</v>
      </c>
      <c r="U45" s="30" t="s">
        <v>47</v>
      </c>
      <c r="V45" s="32">
        <v>1</v>
      </c>
      <c r="W45" s="30"/>
      <c r="X45" s="30">
        <v>1</v>
      </c>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120226</v>
      </c>
      <c r="AA45" s="67">
        <f>ROUND(Tabla1[[#This Row],[VALOR DE LA GLOSA 2024]]+Tabla1[[#This Row],[VALOR DE LA GLOSA 2025]],0)</f>
        <v>120226</v>
      </c>
      <c r="AB45" s="268" t="s">
        <v>569</v>
      </c>
      <c r="AC45" s="30"/>
      <c r="AD45" s="129"/>
      <c r="AE45" s="30"/>
      <c r="AF45" s="129">
        <f>ROUND(Tabla1[[#This Row],[VALOR DE LA GLOSA 2024]]-Tabla1[[#This Row],[Valor soportado por la Subred]],0)</f>
        <v>0</v>
      </c>
      <c r="AG45" s="30"/>
      <c r="AH45" s="30"/>
      <c r="AI45" s="129">
        <f>ROUND(Tabla1[[#This Row],[VALOR GLOSA DEFINITIVA]]-Tabla1[[#This Row],[VALOR LEVANTADO EN LIQUIDACION]],0)</f>
        <v>0</v>
      </c>
    </row>
    <row r="46" spans="2:35" s="34" customFormat="1" ht="87.65" hidden="1" customHeight="1" x14ac:dyDescent="0.35">
      <c r="B46" s="30" t="s">
        <v>26</v>
      </c>
      <c r="C46" s="73">
        <v>46</v>
      </c>
      <c r="D46" s="30" t="s">
        <v>70</v>
      </c>
      <c r="E46" s="64" t="str">
        <f>+Tabla1[[#This Row],[CODIGO ACTIVIDAD EN PPP Y LINEAMIENTO]]&amp;Tabla1[[#This Row],[ENTORNO/COMPONENTE]]</f>
        <v>46Vigilancia de la salud ambiental</v>
      </c>
      <c r="F46" s="63" t="str">
        <f>+VLOOKUP(Tabla1[[#This Row],[Columna1]],IG!$D$3:$L$1908,3,FALSE)</f>
        <v>Línea Calidad de Agua y Saneamiento básico</v>
      </c>
      <c r="G46" s="63" t="str">
        <f>+VLOOKUP(Tabla1[[#This Row],[Columna1]],IG!$D$3:$W$1908,4,FALSE)</f>
        <v>Establecimientos de alojamiento y hospedaje sin servicios adicionales</v>
      </c>
      <c r="H46" s="63" t="str">
        <f>+VLOOKUP(Tabla1[[#This Row],[Columna1]],IG!$D$3:$W$1908,5,FALSE)</f>
        <v>Establecimiento vigilado y controlado</v>
      </c>
      <c r="I46" s="63" t="str">
        <f>+VLOOKUP(Tabla1[[#This Row],[Columna1]],IG!$D$3:$W$1908,6,FALSE)</f>
        <v>VER SIVIGILA</v>
      </c>
      <c r="J46" s="63" t="str">
        <f>+VLOOKUP(Tabla1[[#This Row],[Columna1]],IG!$D$3:$W$1908,7,FALSE)</f>
        <v>VER SIVIGILA</v>
      </c>
      <c r="K46" s="30" t="s">
        <v>443</v>
      </c>
      <c r="L46" s="31" t="s">
        <v>521</v>
      </c>
      <c r="M46" s="64" t="str">
        <f>+Tabla1[[#This Row],[Columna1]]&amp;Tabla1[[#This Row],[LOCALIDAD]]&amp;Tabla1[[#This Row],[MES]]</f>
        <v>46Vigilancia de la salud ambientalCANDELARIAI. AGOSTO 2025</v>
      </c>
      <c r="N46" s="30" t="s">
        <v>558</v>
      </c>
      <c r="O46" s="66">
        <f>+VLOOKUP(Tabla1[[#This Row],[concatenar]],IG!$M$3:$W$1908,2,FALSE)</f>
        <v>0</v>
      </c>
      <c r="P46" s="66">
        <f>+VLOOKUP(Tabla1[[#This Row],[concatenar]],IG!$M$3:$W$1908,3,FALSE)</f>
        <v>120224</v>
      </c>
      <c r="Q46" s="118">
        <f>+VLOOKUP(Tabla1[[#This Row],[concatenar]],IG!$M$3:$W$1908,8,FALSE)</f>
        <v>0</v>
      </c>
      <c r="R46" s="111">
        <f>+VLOOKUP(Tabla1[[#This Row],[concatenar]],IG!$M$3:$W$1908,9,FALSE)</f>
        <v>3</v>
      </c>
      <c r="S46" s="116">
        <f>+VLOOKUP(Tabla1[[#This Row],[concatenar]],IG!$M$3:$W$1908,10,FALSE)</f>
        <v>0</v>
      </c>
      <c r="T46" s="66">
        <f>+VLOOKUP(Tabla1[[#This Row],[concatenar]],IG!$M$3:$W$1908,11,FALSE)</f>
        <v>360672</v>
      </c>
      <c r="U46" s="30" t="s">
        <v>47</v>
      </c>
      <c r="V46" s="32">
        <v>1</v>
      </c>
      <c r="W46" s="30"/>
      <c r="X46" s="30">
        <v>1</v>
      </c>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120224</v>
      </c>
      <c r="AA46" s="67">
        <f>ROUND(Tabla1[[#This Row],[VALOR DE LA GLOSA 2024]]+Tabla1[[#This Row],[VALOR DE LA GLOSA 2025]],0)</f>
        <v>120224</v>
      </c>
      <c r="AB46" s="268" t="s">
        <v>570</v>
      </c>
      <c r="AC46" s="30"/>
      <c r="AD46" s="129"/>
      <c r="AE46" s="30"/>
      <c r="AF46" s="129">
        <f>ROUND(Tabla1[[#This Row],[VALOR DE LA GLOSA 2024]]-Tabla1[[#This Row],[Valor soportado por la Subred]],0)</f>
        <v>0</v>
      </c>
      <c r="AG46" s="30"/>
      <c r="AH46" s="30"/>
      <c r="AI46" s="129">
        <f>ROUND(Tabla1[[#This Row],[VALOR GLOSA DEFINITIVA]]-Tabla1[[#This Row],[VALOR LEVANTADO EN LIQUIDACION]],0)</f>
        <v>0</v>
      </c>
    </row>
    <row r="47" spans="2:35" s="34" customFormat="1" ht="87.65" hidden="1" customHeight="1" x14ac:dyDescent="0.35">
      <c r="B47" s="30" t="s">
        <v>26</v>
      </c>
      <c r="C47" s="73">
        <v>2021</v>
      </c>
      <c r="D47" s="30" t="s">
        <v>70</v>
      </c>
      <c r="E47" s="64" t="str">
        <f>+Tabla1[[#This Row],[CODIGO ACTIVIDAD EN PPP Y LINEAMIENTO]]&amp;Tabla1[[#This Row],[ENTORNO/COMPONENTE]]</f>
        <v>2021Vigilancia de la salud ambiental</v>
      </c>
      <c r="F47" s="63" t="str">
        <f>+VLOOKUP(Tabla1[[#This Row],[Columna1]],IG!$D$3:$L$1908,3,FALSE)</f>
        <v>Línea Calidad de Agua y Saneamiento básico</v>
      </c>
      <c r="G47" s="63" t="str">
        <f>+VLOOKUP(Tabla1[[#This Row],[Columna1]],IG!$D$3:$W$1908,4,FALSE)</f>
        <v>Establecimientos de alojamiento y hospedaje con servicios adicionales</v>
      </c>
      <c r="H47" s="63" t="str">
        <f>+VLOOKUP(Tabla1[[#This Row],[Columna1]],IG!$D$3:$W$1908,5,FALSE)</f>
        <v>Establecimiento vigilado y controlado</v>
      </c>
      <c r="I47" s="63" t="str">
        <f>+VLOOKUP(Tabla1[[#This Row],[Columna1]],IG!$D$3:$W$1908,6,FALSE)</f>
        <v>VER SIVIGILA</v>
      </c>
      <c r="J47" s="63" t="str">
        <f>+VLOOKUP(Tabla1[[#This Row],[Columna1]],IG!$D$3:$W$1908,7,FALSE)</f>
        <v>VER SIVIGILA</v>
      </c>
      <c r="K47" s="30" t="s">
        <v>443</v>
      </c>
      <c r="L47" s="31" t="s">
        <v>522</v>
      </c>
      <c r="M47" s="64" t="str">
        <f>+Tabla1[[#This Row],[Columna1]]&amp;Tabla1[[#This Row],[LOCALIDAD]]&amp;Tabla1[[#This Row],[MES]]</f>
        <v>2021Vigilancia de la salud ambientalCANDELARIAJ. SEPTIEMBRE 2025</v>
      </c>
      <c r="N47" s="30" t="s">
        <v>558</v>
      </c>
      <c r="O47" s="66">
        <f>+VLOOKUP(Tabla1[[#This Row],[concatenar]],IG!$M$3:$W$1908,2,FALSE)</f>
        <v>0</v>
      </c>
      <c r="P47" s="66">
        <f>+VLOOKUP(Tabla1[[#This Row],[concatenar]],IG!$M$3:$W$1908,3,FALSE)</f>
        <v>360672</v>
      </c>
      <c r="Q47" s="118">
        <f>+VLOOKUP(Tabla1[[#This Row],[concatenar]],IG!$M$3:$W$1908,8,FALSE)</f>
        <v>0</v>
      </c>
      <c r="R47" s="111">
        <f>+VLOOKUP(Tabla1[[#This Row],[concatenar]],IG!$M$3:$W$1908,9,FALSE)</f>
        <v>1</v>
      </c>
      <c r="S47" s="116">
        <f>+VLOOKUP(Tabla1[[#This Row],[concatenar]],IG!$M$3:$W$1908,10,FALSE)</f>
        <v>0</v>
      </c>
      <c r="T47" s="66">
        <f>+VLOOKUP(Tabla1[[#This Row],[concatenar]],IG!$M$3:$W$1908,11,FALSE)</f>
        <v>360672</v>
      </c>
      <c r="U47" s="30" t="s">
        <v>47</v>
      </c>
      <c r="V47" s="32">
        <v>1</v>
      </c>
      <c r="W47" s="30"/>
      <c r="X47" s="30">
        <v>1</v>
      </c>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360672</v>
      </c>
      <c r="AA47" s="67">
        <f>ROUND(Tabla1[[#This Row],[VALOR DE LA GLOSA 2024]]+Tabla1[[#This Row],[VALOR DE LA GLOSA 2025]],0)</f>
        <v>360672</v>
      </c>
      <c r="AB47" s="268" t="s">
        <v>571</v>
      </c>
      <c r="AC47" s="30"/>
      <c r="AD47" s="129"/>
      <c r="AE47" s="30"/>
      <c r="AF47" s="129">
        <f>ROUND(Tabla1[[#This Row],[VALOR DE LA GLOSA 2024]]-Tabla1[[#This Row],[Valor soportado por la Subred]],0)</f>
        <v>0</v>
      </c>
      <c r="AG47" s="30"/>
      <c r="AH47" s="30"/>
      <c r="AI47" s="129">
        <f>ROUND(Tabla1[[#This Row],[VALOR GLOSA DEFINITIVA]]-Tabla1[[#This Row],[VALOR LEVANTADO EN LIQUIDACION]],0)</f>
        <v>0</v>
      </c>
    </row>
    <row r="48" spans="2:35" s="34" customFormat="1" ht="87.65" hidden="1" customHeight="1" x14ac:dyDescent="0.35">
      <c r="B48" s="30" t="s">
        <v>26</v>
      </c>
      <c r="C48" s="73">
        <v>2018</v>
      </c>
      <c r="D48" s="30" t="s">
        <v>70</v>
      </c>
      <c r="E48" s="64" t="str">
        <f>+Tabla1[[#This Row],[CODIGO ACTIVIDAD EN PPP Y LINEAMIENTO]]&amp;Tabla1[[#This Row],[ENTORNO/COMPONENTE]]</f>
        <v>2018Vigilancia de la salud ambiental</v>
      </c>
      <c r="F48" s="63" t="str">
        <f>+VLOOKUP(Tabla1[[#This Row],[Columna1]],IG!$D$3:$L$1908,3,FALSE)</f>
        <v>Línea Calidad de Agua y Saneamiento básico</v>
      </c>
      <c r="G48" s="63" t="str">
        <f>+VLOOKUP(Tabla1[[#This Row],[Columna1]],IG!$D$3:$W$1908,4,FALSE)</f>
        <v>Establecimientos comerciales saneamiento básico</v>
      </c>
      <c r="H48" s="63" t="str">
        <f>+VLOOKUP(Tabla1[[#This Row],[Columna1]],IG!$D$3:$W$1908,5,FALSE)</f>
        <v>Establecimiento vigilado y controlado</v>
      </c>
      <c r="I48" s="63" t="str">
        <f>+VLOOKUP(Tabla1[[#This Row],[Columna1]],IG!$D$3:$W$1908,6,FALSE)</f>
        <v>VER SIVIGILA</v>
      </c>
      <c r="J48" s="63" t="str">
        <f>+VLOOKUP(Tabla1[[#This Row],[Columna1]],IG!$D$3:$W$1908,7,FALSE)</f>
        <v>VER SIVIGILA</v>
      </c>
      <c r="K48" s="30" t="s">
        <v>445</v>
      </c>
      <c r="L48" s="31" t="s">
        <v>522</v>
      </c>
      <c r="M48" s="64" t="str">
        <f>+Tabla1[[#This Row],[Columna1]]&amp;Tabla1[[#This Row],[LOCALIDAD]]&amp;Tabla1[[#This Row],[MES]]</f>
        <v>2018Vigilancia de la salud ambientalRAFAEL URIBE URIBEJ. SEPTIEMBRE 2025</v>
      </c>
      <c r="N48" s="30" t="s">
        <v>558</v>
      </c>
      <c r="O48" s="66">
        <f>+VLOOKUP(Tabla1[[#This Row],[concatenar]],IG!$M$3:$W$1908,2,FALSE)</f>
        <v>0</v>
      </c>
      <c r="P48" s="66">
        <f>+VLOOKUP(Tabla1[[#This Row],[concatenar]],IG!$M$3:$W$1908,3,FALSE)</f>
        <v>39304</v>
      </c>
      <c r="Q48" s="118">
        <f>+VLOOKUP(Tabla1[[#This Row],[concatenar]],IG!$M$3:$W$1908,8,FALSE)</f>
        <v>0</v>
      </c>
      <c r="R48" s="111">
        <f>+VLOOKUP(Tabla1[[#This Row],[concatenar]],IG!$M$3:$W$1908,9,FALSE)</f>
        <v>70</v>
      </c>
      <c r="S48" s="116">
        <f>+VLOOKUP(Tabla1[[#This Row],[concatenar]],IG!$M$3:$W$1908,10,FALSE)</f>
        <v>0</v>
      </c>
      <c r="T48" s="66">
        <f>+VLOOKUP(Tabla1[[#This Row],[concatenar]],IG!$M$3:$W$1908,11,FALSE)</f>
        <v>2751280</v>
      </c>
      <c r="U48" s="30" t="s">
        <v>47</v>
      </c>
      <c r="V48" s="32">
        <v>1</v>
      </c>
      <c r="W48" s="30"/>
      <c r="X48" s="30">
        <v>4</v>
      </c>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157216</v>
      </c>
      <c r="AA48" s="67">
        <f>ROUND(Tabla1[[#This Row],[VALOR DE LA GLOSA 2024]]+Tabla1[[#This Row],[VALOR DE LA GLOSA 2025]],0)</f>
        <v>157216</v>
      </c>
      <c r="AB48" s="268" t="s">
        <v>572</v>
      </c>
      <c r="AC48" s="30"/>
      <c r="AD48" s="129"/>
      <c r="AE48" s="30"/>
      <c r="AF48" s="129">
        <f>ROUND(Tabla1[[#This Row],[VALOR DE LA GLOSA 2024]]-Tabla1[[#This Row],[Valor soportado por la Subred]],0)</f>
        <v>0</v>
      </c>
      <c r="AG48" s="30"/>
      <c r="AH48" s="30"/>
      <c r="AI48" s="129">
        <f>ROUND(Tabla1[[#This Row],[VALOR GLOSA DEFINITIVA]]-Tabla1[[#This Row],[VALOR LEVANTADO EN LIQUIDACION]],0)</f>
        <v>0</v>
      </c>
    </row>
    <row r="49" spans="2:35" s="34" customFormat="1" ht="87.65" hidden="1" customHeight="1" x14ac:dyDescent="0.35">
      <c r="B49" s="30" t="s">
        <v>26</v>
      </c>
      <c r="C49" s="73">
        <v>46</v>
      </c>
      <c r="D49" s="30" t="s">
        <v>70</v>
      </c>
      <c r="E49" s="64" t="str">
        <f>+Tabla1[[#This Row],[CODIGO ACTIVIDAD EN PPP Y LINEAMIENTO]]&amp;Tabla1[[#This Row],[ENTORNO/COMPONENTE]]</f>
        <v>46Vigilancia de la salud ambiental</v>
      </c>
      <c r="F49" s="63" t="str">
        <f>+VLOOKUP(Tabla1[[#This Row],[Columna1]],IG!$D$3:$L$1908,3,FALSE)</f>
        <v>Línea Calidad de Agua y Saneamiento básico</v>
      </c>
      <c r="G49" s="63" t="str">
        <f>+VLOOKUP(Tabla1[[#This Row],[Columna1]],IG!$D$3:$W$1908,4,FALSE)</f>
        <v>Establecimientos de alojamiento y hospedaje sin servicios adicionales</v>
      </c>
      <c r="H49" s="63" t="str">
        <f>+VLOOKUP(Tabla1[[#This Row],[Columna1]],IG!$D$3:$W$1908,5,FALSE)</f>
        <v>Establecimiento vigilado y controlado</v>
      </c>
      <c r="I49" s="63" t="str">
        <f>+VLOOKUP(Tabla1[[#This Row],[Columna1]],IG!$D$3:$W$1908,6,FALSE)</f>
        <v>VER SIVIGILA</v>
      </c>
      <c r="J49" s="63" t="str">
        <f>+VLOOKUP(Tabla1[[#This Row],[Columna1]],IG!$D$3:$W$1908,7,FALSE)</f>
        <v>VER SIVIGILA</v>
      </c>
      <c r="K49" s="30" t="s">
        <v>447</v>
      </c>
      <c r="L49" s="31" t="s">
        <v>521</v>
      </c>
      <c r="M49" s="64" t="str">
        <f>+Tabla1[[#This Row],[Columna1]]&amp;Tabla1[[#This Row],[LOCALIDAD]]&amp;Tabla1[[#This Row],[MES]]</f>
        <v>46Vigilancia de la salud ambientalSANTA FEI. AGOSTO 2025</v>
      </c>
      <c r="N49" s="30" t="s">
        <v>559</v>
      </c>
      <c r="O49" s="66">
        <f>+VLOOKUP(Tabla1[[#This Row],[concatenar]],IG!$M$3:$W$1908,2,FALSE)</f>
        <v>0</v>
      </c>
      <c r="P49" s="66">
        <f>+VLOOKUP(Tabla1[[#This Row],[concatenar]],IG!$M$3:$W$1908,3,FALSE)</f>
        <v>120224</v>
      </c>
      <c r="Q49" s="118">
        <f>+VLOOKUP(Tabla1[[#This Row],[concatenar]],IG!$M$3:$W$1908,8,FALSE)</f>
        <v>0</v>
      </c>
      <c r="R49" s="111">
        <f>+VLOOKUP(Tabla1[[#This Row],[concatenar]],IG!$M$3:$W$1908,9,FALSE)</f>
        <v>8</v>
      </c>
      <c r="S49" s="116">
        <f>+VLOOKUP(Tabla1[[#This Row],[concatenar]],IG!$M$3:$W$1908,10,FALSE)</f>
        <v>0</v>
      </c>
      <c r="T49" s="66">
        <f>+VLOOKUP(Tabla1[[#This Row],[concatenar]],IG!$M$3:$W$1908,11,FALSE)</f>
        <v>961792</v>
      </c>
      <c r="U49" s="30" t="s">
        <v>47</v>
      </c>
      <c r="V49" s="32">
        <v>1</v>
      </c>
      <c r="W49" s="30"/>
      <c r="X49" s="30">
        <v>1</v>
      </c>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120224</v>
      </c>
      <c r="AA49" s="67">
        <f>ROUND(Tabla1[[#This Row],[VALOR DE LA GLOSA 2024]]+Tabla1[[#This Row],[VALOR DE LA GLOSA 2025]],0)</f>
        <v>120224</v>
      </c>
      <c r="AB49" s="268" t="s">
        <v>573</v>
      </c>
      <c r="AC49" s="30"/>
      <c r="AD49" s="129"/>
      <c r="AE49" s="30"/>
      <c r="AF49" s="129">
        <f>ROUND(Tabla1[[#This Row],[VALOR DE LA GLOSA 2024]]-Tabla1[[#This Row],[Valor soportado por la Subred]],0)</f>
        <v>0</v>
      </c>
      <c r="AG49" s="30"/>
      <c r="AH49" s="30"/>
      <c r="AI49" s="129">
        <f>ROUND(Tabla1[[#This Row],[VALOR GLOSA DEFINITIVA]]-Tabla1[[#This Row],[VALOR LEVANTADO EN LIQUIDACION]],0)</f>
        <v>0</v>
      </c>
    </row>
    <row r="50" spans="2:35" s="34" customFormat="1" ht="87.65" hidden="1" customHeight="1" x14ac:dyDescent="0.35">
      <c r="B50" s="30" t="s">
        <v>26</v>
      </c>
      <c r="C50" s="73">
        <v>1005</v>
      </c>
      <c r="D50" s="30" t="s">
        <v>70</v>
      </c>
      <c r="E50" s="64" t="str">
        <f>+Tabla1[[#This Row],[CODIGO ACTIVIDAD EN PPP Y LINEAMIENTO]]&amp;Tabla1[[#This Row],[ENTORNO/COMPONENTE]]</f>
        <v>1005Vigilancia de la salud ambiental</v>
      </c>
      <c r="F50" s="63" t="str">
        <f>+VLOOKUP(Tabla1[[#This Row],[Columna1]],IG!$D$3:$L$1908,3,FALSE)</f>
        <v>Línea Calidad de Agua y Saneamiento básico</v>
      </c>
      <c r="G50" s="63" t="str">
        <f>+VLOOKUP(Tabla1[[#This Row],[Columna1]],IG!$D$3:$W$1908,4,FALSE)</f>
        <v>Profesionales independientes de salud/objeto social diferente</v>
      </c>
      <c r="H50" s="63" t="str">
        <f>+VLOOKUP(Tabla1[[#This Row],[Columna1]],IG!$D$3:$W$1908,5,FALSE)</f>
        <v>Establecimiento vigilado y controlado</v>
      </c>
      <c r="I50" s="63" t="str">
        <f>+VLOOKUP(Tabla1[[#This Row],[Columna1]],IG!$D$3:$W$1908,6,FALSE)</f>
        <v>VER SIVIGILA</v>
      </c>
      <c r="J50" s="63" t="str">
        <f>+VLOOKUP(Tabla1[[#This Row],[Columna1]],IG!$D$3:$W$1908,7,FALSE)</f>
        <v>VER SIVIGILA</v>
      </c>
      <c r="K50" s="30" t="s">
        <v>447</v>
      </c>
      <c r="L50" s="31" t="s">
        <v>522</v>
      </c>
      <c r="M50" s="64" t="str">
        <f>+Tabla1[[#This Row],[Columna1]]&amp;Tabla1[[#This Row],[LOCALIDAD]]&amp;Tabla1[[#This Row],[MES]]</f>
        <v>1005Vigilancia de la salud ambientalSANTA FEJ. SEPTIEMBRE 2025</v>
      </c>
      <c r="N50" s="30" t="s">
        <v>559</v>
      </c>
      <c r="O50" s="66">
        <f>+VLOOKUP(Tabla1[[#This Row],[concatenar]],IG!$M$3:$W$1908,2,FALSE)</f>
        <v>0</v>
      </c>
      <c r="P50" s="66">
        <f>+VLOOKUP(Tabla1[[#This Row],[concatenar]],IG!$M$3:$W$1908,3,FALSE)</f>
        <v>90168</v>
      </c>
      <c r="Q50" s="118">
        <f>+VLOOKUP(Tabla1[[#This Row],[concatenar]],IG!$M$3:$W$1908,8,FALSE)</f>
        <v>0</v>
      </c>
      <c r="R50" s="111">
        <f>+VLOOKUP(Tabla1[[#This Row],[concatenar]],IG!$M$3:$W$1908,9,FALSE)</f>
        <v>5</v>
      </c>
      <c r="S50" s="116">
        <f>+VLOOKUP(Tabla1[[#This Row],[concatenar]],IG!$M$3:$W$1908,10,FALSE)</f>
        <v>0</v>
      </c>
      <c r="T50" s="66">
        <f>+VLOOKUP(Tabla1[[#This Row],[concatenar]],IG!$M$3:$W$1908,11,FALSE)</f>
        <v>450840</v>
      </c>
      <c r="U50" s="30" t="s">
        <v>47</v>
      </c>
      <c r="V50" s="32">
        <v>1</v>
      </c>
      <c r="W50" s="30"/>
      <c r="X50" s="30">
        <v>1</v>
      </c>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90168</v>
      </c>
      <c r="AA50" s="67">
        <f>ROUND(Tabla1[[#This Row],[VALOR DE LA GLOSA 2024]]+Tabla1[[#This Row],[VALOR DE LA GLOSA 2025]],0)</f>
        <v>90168</v>
      </c>
      <c r="AB50" s="268" t="s">
        <v>574</v>
      </c>
      <c r="AC50" s="30"/>
      <c r="AD50" s="129"/>
      <c r="AE50" s="30"/>
      <c r="AF50" s="129">
        <f>ROUND(Tabla1[[#This Row],[VALOR DE LA GLOSA 2024]]-Tabla1[[#This Row],[Valor soportado por la Subred]],0)</f>
        <v>0</v>
      </c>
      <c r="AG50" s="30"/>
      <c r="AH50" s="30"/>
      <c r="AI50" s="129">
        <f>ROUND(Tabla1[[#This Row],[VALOR GLOSA DEFINITIVA]]-Tabla1[[#This Row],[VALOR LEVANTADO EN LIQUIDACION]],0)</f>
        <v>0</v>
      </c>
    </row>
    <row r="51" spans="2:35" s="34" customFormat="1" ht="87.65" hidden="1" customHeight="1" x14ac:dyDescent="0.35">
      <c r="B51" s="30" t="s">
        <v>26</v>
      </c>
      <c r="C51" s="73">
        <v>33</v>
      </c>
      <c r="D51" s="30" t="s">
        <v>70</v>
      </c>
      <c r="E51" s="64" t="str">
        <f>+Tabla1[[#This Row],[CODIGO ACTIVIDAD EN PPP Y LINEAMIENTO]]&amp;Tabla1[[#This Row],[ENTORNO/COMPONENTE]]</f>
        <v>33Vigilancia de la salud ambiental</v>
      </c>
      <c r="F51" s="63" t="str">
        <f>+VLOOKUP(Tabla1[[#This Row],[Columna1]],IG!$D$3:$L$1908,3,FALSE)</f>
        <v>Línea Calidad de Agua y Saneamiento básico</v>
      </c>
      <c r="G51" s="63" t="str">
        <f>+VLOOKUP(Tabla1[[#This Row],[Columna1]],IG!$D$3:$W$1908,4,FALSE)</f>
        <v>Conglomerado comercial</v>
      </c>
      <c r="H51" s="63" t="str">
        <f>+VLOOKUP(Tabla1[[#This Row],[Columna1]],IG!$D$3:$W$1908,5,FALSE)</f>
        <v>Establecimiento vigilado y controlado</v>
      </c>
      <c r="I51" s="63" t="str">
        <f>+VLOOKUP(Tabla1[[#This Row],[Columna1]],IG!$D$3:$W$1908,6,FALSE)</f>
        <v>VER SIVIGILA</v>
      </c>
      <c r="J51" s="63" t="str">
        <f>+VLOOKUP(Tabla1[[#This Row],[Columna1]],IG!$D$3:$W$1908,7,FALSE)</f>
        <v>VER SIVIGILA</v>
      </c>
      <c r="K51" s="30" t="s">
        <v>447</v>
      </c>
      <c r="L51" s="31" t="s">
        <v>522</v>
      </c>
      <c r="M51" s="64" t="str">
        <f>+Tabla1[[#This Row],[Columna1]]&amp;Tabla1[[#This Row],[LOCALIDAD]]&amp;Tabla1[[#This Row],[MES]]</f>
        <v>33Vigilancia de la salud ambientalSANTA FEJ. SEPTIEMBRE 2025</v>
      </c>
      <c r="N51" s="30" t="s">
        <v>559</v>
      </c>
      <c r="O51" s="66">
        <f>+VLOOKUP(Tabla1[[#This Row],[concatenar]],IG!$M$3:$W$1908,2,FALSE)</f>
        <v>0</v>
      </c>
      <c r="P51" s="66">
        <f>+VLOOKUP(Tabla1[[#This Row],[concatenar]],IG!$M$3:$W$1908,3,FALSE)</f>
        <v>150280</v>
      </c>
      <c r="Q51" s="118">
        <f>+VLOOKUP(Tabla1[[#This Row],[concatenar]],IG!$M$3:$W$1908,8,FALSE)</f>
        <v>0</v>
      </c>
      <c r="R51" s="111">
        <f>+VLOOKUP(Tabla1[[#This Row],[concatenar]],IG!$M$3:$W$1908,9,FALSE)</f>
        <v>30</v>
      </c>
      <c r="S51" s="116">
        <f>+VLOOKUP(Tabla1[[#This Row],[concatenar]],IG!$M$3:$W$1908,10,FALSE)</f>
        <v>0</v>
      </c>
      <c r="T51" s="66">
        <f>+VLOOKUP(Tabla1[[#This Row],[concatenar]],IG!$M$3:$W$1908,11,FALSE)</f>
        <v>4508400</v>
      </c>
      <c r="U51" s="30" t="s">
        <v>47</v>
      </c>
      <c r="V51" s="32">
        <v>1</v>
      </c>
      <c r="W51" s="30"/>
      <c r="X51" s="30">
        <v>1</v>
      </c>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150280</v>
      </c>
      <c r="AA51" s="67">
        <f>ROUND(Tabla1[[#This Row],[VALOR DE LA GLOSA 2024]]+Tabla1[[#This Row],[VALOR DE LA GLOSA 2025]],0)</f>
        <v>150280</v>
      </c>
      <c r="AB51" s="268" t="s">
        <v>575</v>
      </c>
      <c r="AC51" s="30"/>
      <c r="AD51" s="129"/>
      <c r="AE51" s="30"/>
      <c r="AF51" s="129">
        <f>ROUND(Tabla1[[#This Row],[VALOR DE LA GLOSA 2024]]-Tabla1[[#This Row],[Valor soportado por la Subred]],0)</f>
        <v>0</v>
      </c>
      <c r="AG51" s="30"/>
      <c r="AH51" s="30"/>
      <c r="AI51" s="129">
        <f>ROUND(Tabla1[[#This Row],[VALOR GLOSA DEFINITIVA]]-Tabla1[[#This Row],[VALOR LEVANTADO EN LIQUIDACION]],0)</f>
        <v>0</v>
      </c>
    </row>
    <row r="52" spans="2:35" s="34" customFormat="1" ht="87.65" hidden="1" customHeight="1" x14ac:dyDescent="0.35">
      <c r="B52" s="30" t="s">
        <v>26</v>
      </c>
      <c r="C52" s="73">
        <v>4</v>
      </c>
      <c r="D52" s="30" t="s">
        <v>70</v>
      </c>
      <c r="E52" s="64" t="str">
        <f>+Tabla1[[#This Row],[CODIGO ACTIVIDAD EN PPP Y LINEAMIENTO]]&amp;Tabla1[[#This Row],[ENTORNO/COMPONENTE]]</f>
        <v>4Vigilancia de la salud ambiental</v>
      </c>
      <c r="F52" s="63" t="str">
        <f>+VLOOKUP(Tabla1[[#This Row],[Columna1]],IG!$D$3:$L$1908,3,FALSE)</f>
        <v>Línea Seguridad química</v>
      </c>
      <c r="G52" s="63" t="str">
        <f>+VLOOKUP(Tabla1[[#This Row],[Columna1]],IG!$D$3:$W$1908,4,FALSE)</f>
        <v>IVC A ESTABLECIMIENTOS DE ESTÉTICA ORNAMENTAL</v>
      </c>
      <c r="H52" s="63" t="str">
        <f>+VLOOKUP(Tabla1[[#This Row],[Columna1]],IG!$D$3:$W$1908,5,FALSE)</f>
        <v>Establecimiento vigilado y controlado</v>
      </c>
      <c r="I52" s="63" t="str">
        <f>+VLOOKUP(Tabla1[[#This Row],[Columna1]],IG!$D$3:$W$1908,6,FALSE)</f>
        <v>VER SIVIGILA</v>
      </c>
      <c r="J52" s="63" t="str">
        <f>+VLOOKUP(Tabla1[[#This Row],[Columna1]],IG!$D$3:$W$1908,7,FALSE)</f>
        <v>VER SIVIGILA</v>
      </c>
      <c r="K52" s="30" t="s">
        <v>444</v>
      </c>
      <c r="L52" s="31" t="s">
        <v>522</v>
      </c>
      <c r="M52" s="64" t="str">
        <f>+Tabla1[[#This Row],[Columna1]]&amp;Tabla1[[#This Row],[LOCALIDAD]]&amp;Tabla1[[#This Row],[MES]]</f>
        <v>4Vigilancia de la salud ambientalMARTIRESJ. SEPTIEMBRE 2025</v>
      </c>
      <c r="N52" s="30" t="s">
        <v>576</v>
      </c>
      <c r="O52" s="66">
        <f>+VLOOKUP(Tabla1[[#This Row],[concatenar]],IG!$M$3:$W$1908,2,FALSE)</f>
        <v>0</v>
      </c>
      <c r="P52" s="66">
        <f>+VLOOKUP(Tabla1[[#This Row],[concatenar]],IG!$M$3:$W$1908,3,FALSE)</f>
        <v>90168</v>
      </c>
      <c r="Q52" s="118">
        <f>+VLOOKUP(Tabla1[[#This Row],[concatenar]],IG!$M$3:$W$1908,8,FALSE)</f>
        <v>0</v>
      </c>
      <c r="R52" s="111">
        <f>+VLOOKUP(Tabla1[[#This Row],[concatenar]],IG!$M$3:$W$1908,9,FALSE)</f>
        <v>17</v>
      </c>
      <c r="S52" s="116">
        <f>+VLOOKUP(Tabla1[[#This Row],[concatenar]],IG!$M$3:$W$1908,10,FALSE)</f>
        <v>0</v>
      </c>
      <c r="T52" s="66">
        <f>+VLOOKUP(Tabla1[[#This Row],[concatenar]],IG!$M$3:$W$1908,11,FALSE)</f>
        <v>1532856</v>
      </c>
      <c r="U52" s="30" t="s">
        <v>47</v>
      </c>
      <c r="V52" s="32">
        <v>1</v>
      </c>
      <c r="W52" s="30"/>
      <c r="X52" s="30">
        <v>2</v>
      </c>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180336</v>
      </c>
      <c r="AA52" s="67">
        <f>ROUND(Tabla1[[#This Row],[VALOR DE LA GLOSA 2024]]+Tabla1[[#This Row],[VALOR DE LA GLOSA 2025]],0)</f>
        <v>180336</v>
      </c>
      <c r="AB52" s="268" t="s">
        <v>581</v>
      </c>
      <c r="AC52" s="30"/>
      <c r="AD52" s="129"/>
      <c r="AE52" s="30"/>
      <c r="AF52" s="129">
        <f>ROUND(Tabla1[[#This Row],[VALOR DE LA GLOSA 2024]]-Tabla1[[#This Row],[Valor soportado por la Subred]],0)</f>
        <v>0</v>
      </c>
      <c r="AG52" s="30"/>
      <c r="AH52" s="30"/>
      <c r="AI52" s="129">
        <f>ROUND(Tabla1[[#This Row],[VALOR GLOSA DEFINITIVA]]-Tabla1[[#This Row],[VALOR LEVANTADO EN LIQUIDACION]],0)</f>
        <v>0</v>
      </c>
    </row>
    <row r="53" spans="2:35" s="34" customFormat="1" ht="87.65" hidden="1" customHeight="1" x14ac:dyDescent="0.35">
      <c r="B53" s="30" t="s">
        <v>26</v>
      </c>
      <c r="C53" s="73">
        <v>12</v>
      </c>
      <c r="D53" s="30" t="s">
        <v>70</v>
      </c>
      <c r="E53" s="64" t="str">
        <f>+Tabla1[[#This Row],[CODIGO ACTIVIDAD EN PPP Y LINEAMIENTO]]&amp;Tabla1[[#This Row],[ENTORNO/COMPONENTE]]</f>
        <v>12Vigilancia de la salud ambiental</v>
      </c>
      <c r="F53" s="63" t="str">
        <f>+VLOOKUP(Tabla1[[#This Row],[Columna1]],IG!$D$3:$L$1908,3,FALSE)</f>
        <v>Línea Seguridad química</v>
      </c>
      <c r="G53" s="63" t="str">
        <f>+VLOOKUP(Tabla1[[#This Row],[Columna1]],IG!$D$3:$W$1908,4,FALSE)</f>
        <v>IVC A ESTACIONES DE SERVICIO</v>
      </c>
      <c r="H53" s="63" t="str">
        <f>+VLOOKUP(Tabla1[[#This Row],[Columna1]],IG!$D$3:$W$1908,5,FALSE)</f>
        <v>Establecimiento vigilado y controlado</v>
      </c>
      <c r="I53" s="63" t="str">
        <f>+VLOOKUP(Tabla1[[#This Row],[Columna1]],IG!$D$3:$W$1908,6,FALSE)</f>
        <v>VER SIVIGILA</v>
      </c>
      <c r="J53" s="63" t="str">
        <f>+VLOOKUP(Tabla1[[#This Row],[Columna1]],IG!$D$3:$W$1908,7,FALSE)</f>
        <v>VER SIVIGILA</v>
      </c>
      <c r="K53" s="30" t="s">
        <v>444</v>
      </c>
      <c r="L53" s="31" t="s">
        <v>522</v>
      </c>
      <c r="M53" s="64" t="str">
        <f>+Tabla1[[#This Row],[Columna1]]&amp;Tabla1[[#This Row],[LOCALIDAD]]&amp;Tabla1[[#This Row],[MES]]</f>
        <v>12Vigilancia de la salud ambientalMARTIRESJ. SEPTIEMBRE 2025</v>
      </c>
      <c r="N53" s="30" t="s">
        <v>576</v>
      </c>
      <c r="O53" s="66">
        <f>+VLOOKUP(Tabla1[[#This Row],[concatenar]],IG!$M$3:$W$1908,2,FALSE)</f>
        <v>0</v>
      </c>
      <c r="P53" s="66">
        <f>+VLOOKUP(Tabla1[[#This Row],[concatenar]],IG!$M$3:$W$1908,3,FALSE)</f>
        <v>90168</v>
      </c>
      <c r="Q53" s="118">
        <f>+VLOOKUP(Tabla1[[#This Row],[concatenar]],IG!$M$3:$W$1908,8,FALSE)</f>
        <v>0</v>
      </c>
      <c r="R53" s="111">
        <f>+VLOOKUP(Tabla1[[#This Row],[concatenar]],IG!$M$3:$W$1908,9,FALSE)</f>
        <v>1</v>
      </c>
      <c r="S53" s="116">
        <f>+VLOOKUP(Tabla1[[#This Row],[concatenar]],IG!$M$3:$W$1908,10,FALSE)</f>
        <v>0</v>
      </c>
      <c r="T53" s="66">
        <f>+VLOOKUP(Tabla1[[#This Row],[concatenar]],IG!$M$3:$W$1908,11,FALSE)</f>
        <v>90168</v>
      </c>
      <c r="U53" s="30" t="s">
        <v>47</v>
      </c>
      <c r="V53" s="32">
        <v>1</v>
      </c>
      <c r="W53" s="30"/>
      <c r="X53" s="30">
        <v>1</v>
      </c>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90168</v>
      </c>
      <c r="AA53" s="67">
        <f>ROUND(Tabla1[[#This Row],[VALOR DE LA GLOSA 2024]]+Tabla1[[#This Row],[VALOR DE LA GLOSA 2025]],0)</f>
        <v>90168</v>
      </c>
      <c r="AB53" s="268" t="s">
        <v>582</v>
      </c>
      <c r="AC53" s="30"/>
      <c r="AD53" s="129"/>
      <c r="AE53" s="30"/>
      <c r="AF53" s="129">
        <f>ROUND(Tabla1[[#This Row],[VALOR DE LA GLOSA 2024]]-Tabla1[[#This Row],[Valor soportado por la Subred]],0)</f>
        <v>0</v>
      </c>
      <c r="AG53" s="30"/>
      <c r="AH53" s="30"/>
      <c r="AI53" s="129">
        <f>ROUND(Tabla1[[#This Row],[VALOR GLOSA DEFINITIVA]]-Tabla1[[#This Row],[VALOR LEVANTADO EN LIQUIDACION]],0)</f>
        <v>0</v>
      </c>
    </row>
    <row r="54" spans="2:35" s="34" customFormat="1" ht="87.65" hidden="1" customHeight="1" x14ac:dyDescent="0.35">
      <c r="B54" s="30" t="s">
        <v>26</v>
      </c>
      <c r="C54" s="73">
        <v>22</v>
      </c>
      <c r="D54" s="30" t="s">
        <v>70</v>
      </c>
      <c r="E54" s="64" t="str">
        <f>+Tabla1[[#This Row],[CODIGO ACTIVIDAD EN PPP Y LINEAMIENTO]]&amp;Tabla1[[#This Row],[ENTORNO/COMPONENTE]]</f>
        <v>22Vigilancia de la salud ambiental</v>
      </c>
      <c r="F54" s="63" t="str">
        <f>+VLOOKUP(Tabla1[[#This Row],[Columna1]],IG!$D$3:$L$1908,3,FALSE)</f>
        <v>Línea Seguridad química</v>
      </c>
      <c r="G54" s="63" t="str">
        <f>+VLOOKUP(Tabla1[[#This Row],[Columna1]],IG!$D$3:$W$1908,4,FALSE)</f>
        <v>IVC A MICROEMPRESAS Y PEQUEÑAS EMPRESAS</v>
      </c>
      <c r="H54" s="63" t="str">
        <f>+VLOOKUP(Tabla1[[#This Row],[Columna1]],IG!$D$3:$W$1908,5,FALSE)</f>
        <v>Establecimiento vigilado y controlado</v>
      </c>
      <c r="I54" s="63" t="str">
        <f>+VLOOKUP(Tabla1[[#This Row],[Columna1]],IG!$D$3:$W$1908,6,FALSE)</f>
        <v>VER SIVIGILA</v>
      </c>
      <c r="J54" s="63" t="str">
        <f>+VLOOKUP(Tabla1[[#This Row],[Columna1]],IG!$D$3:$W$1908,7,FALSE)</f>
        <v>VER SIVIGILA</v>
      </c>
      <c r="K54" s="30" t="s">
        <v>444</v>
      </c>
      <c r="L54" s="31" t="s">
        <v>522</v>
      </c>
      <c r="M54" s="64" t="str">
        <f>+Tabla1[[#This Row],[Columna1]]&amp;Tabla1[[#This Row],[LOCALIDAD]]&amp;Tabla1[[#This Row],[MES]]</f>
        <v>22Vigilancia de la salud ambientalMARTIRESJ. SEPTIEMBRE 2025</v>
      </c>
      <c r="N54" s="30" t="s">
        <v>576</v>
      </c>
      <c r="O54" s="66">
        <f>+VLOOKUP(Tabla1[[#This Row],[concatenar]],IG!$M$3:$W$1908,2,FALSE)</f>
        <v>0</v>
      </c>
      <c r="P54" s="66">
        <f>+VLOOKUP(Tabla1[[#This Row],[concatenar]],IG!$M$3:$W$1908,3,FALSE)</f>
        <v>90168</v>
      </c>
      <c r="Q54" s="118">
        <f>+VLOOKUP(Tabla1[[#This Row],[concatenar]],IG!$M$3:$W$1908,8,FALSE)</f>
        <v>0</v>
      </c>
      <c r="R54" s="111">
        <f>+VLOOKUP(Tabla1[[#This Row],[concatenar]],IG!$M$3:$W$1908,9,FALSE)</f>
        <v>189</v>
      </c>
      <c r="S54" s="116">
        <f>+VLOOKUP(Tabla1[[#This Row],[concatenar]],IG!$M$3:$W$1908,10,FALSE)</f>
        <v>0</v>
      </c>
      <c r="T54" s="66">
        <f>+VLOOKUP(Tabla1[[#This Row],[concatenar]],IG!$M$3:$W$1908,11,FALSE)</f>
        <v>17041752</v>
      </c>
      <c r="U54" s="30" t="s">
        <v>47</v>
      </c>
      <c r="V54" s="32">
        <v>1</v>
      </c>
      <c r="W54" s="30"/>
      <c r="X54" s="30">
        <v>3</v>
      </c>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270504</v>
      </c>
      <c r="AA54" s="67">
        <f>ROUND(Tabla1[[#This Row],[VALOR DE LA GLOSA 2024]]+Tabla1[[#This Row],[VALOR DE LA GLOSA 2025]],0)</f>
        <v>270504</v>
      </c>
      <c r="AB54" s="268" t="s">
        <v>583</v>
      </c>
      <c r="AC54" s="30"/>
      <c r="AD54" s="129"/>
      <c r="AE54" s="30"/>
      <c r="AF54" s="129">
        <f>ROUND(Tabla1[[#This Row],[VALOR DE LA GLOSA 2024]]-Tabla1[[#This Row],[Valor soportado por la Subred]],0)</f>
        <v>0</v>
      </c>
      <c r="AG54" s="30"/>
      <c r="AH54" s="30"/>
      <c r="AI54" s="129">
        <f>ROUND(Tabla1[[#This Row],[VALOR GLOSA DEFINITIVA]]-Tabla1[[#This Row],[VALOR LEVANTADO EN LIQUIDACION]],0)</f>
        <v>0</v>
      </c>
    </row>
    <row r="55" spans="2:35" s="34" customFormat="1" ht="87.65" hidden="1" customHeight="1" x14ac:dyDescent="0.35">
      <c r="B55" s="30" t="s">
        <v>26</v>
      </c>
      <c r="C55" s="73">
        <v>1759</v>
      </c>
      <c r="D55" s="30" t="s">
        <v>70</v>
      </c>
      <c r="E55" s="64" t="str">
        <f>+Tabla1[[#This Row],[CODIGO ACTIVIDAD EN PPP Y LINEAMIENTO]]&amp;Tabla1[[#This Row],[ENTORNO/COMPONENTE]]</f>
        <v>1759Vigilancia de la salud ambiental</v>
      </c>
      <c r="F55" s="63" t="str">
        <f>+VLOOKUP(Tabla1[[#This Row],[Columna1]],IG!$D$3:$L$1908,3,FALSE)</f>
        <v>Línea Seguridad química</v>
      </c>
      <c r="G55" s="63" t="str">
        <f>+VLOOKUP(Tabla1[[#This Row],[Columna1]],IG!$D$3:$W$1908,4,FALSE)</f>
        <v>IVC A ESTABLECIMIENTOS DE MANTENIMIENTO AUTOMOTRIZ DE MENOS DE 20 TRABAJADORES</v>
      </c>
      <c r="H55" s="63" t="str">
        <f>+VLOOKUP(Tabla1[[#This Row],[Columna1]],IG!$D$3:$W$1908,5,FALSE)</f>
        <v>Establecimiento vigilado y controlado</v>
      </c>
      <c r="I55" s="63" t="str">
        <f>+VLOOKUP(Tabla1[[#This Row],[Columna1]],IG!$D$3:$W$1908,6,FALSE)</f>
        <v>VER SIVIGILA</v>
      </c>
      <c r="J55" s="63" t="str">
        <f>+VLOOKUP(Tabla1[[#This Row],[Columna1]],IG!$D$3:$W$1908,7,FALSE)</f>
        <v>VER SIVIGILA</v>
      </c>
      <c r="K55" s="30" t="s">
        <v>444</v>
      </c>
      <c r="L55" s="31" t="s">
        <v>522</v>
      </c>
      <c r="M55" s="64" t="str">
        <f>+Tabla1[[#This Row],[Columna1]]&amp;Tabla1[[#This Row],[LOCALIDAD]]&amp;Tabla1[[#This Row],[MES]]</f>
        <v>1759Vigilancia de la salud ambientalMARTIRESJ. SEPTIEMBRE 2025</v>
      </c>
      <c r="N55" s="30" t="s">
        <v>576</v>
      </c>
      <c r="O55" s="66">
        <f>+VLOOKUP(Tabla1[[#This Row],[concatenar]],IG!$M$3:$W$1908,2,FALSE)</f>
        <v>0</v>
      </c>
      <c r="P55" s="66">
        <f>+VLOOKUP(Tabla1[[#This Row],[concatenar]],IG!$M$3:$W$1908,3,FALSE)</f>
        <v>60112</v>
      </c>
      <c r="Q55" s="118">
        <f>+VLOOKUP(Tabla1[[#This Row],[concatenar]],IG!$M$3:$W$1908,8,FALSE)</f>
        <v>0</v>
      </c>
      <c r="R55" s="111">
        <f>+VLOOKUP(Tabla1[[#This Row],[concatenar]],IG!$M$3:$W$1908,9,FALSE)</f>
        <v>113</v>
      </c>
      <c r="S55" s="116">
        <f>+VLOOKUP(Tabla1[[#This Row],[concatenar]],IG!$M$3:$W$1908,10,FALSE)</f>
        <v>0</v>
      </c>
      <c r="T55" s="66">
        <f>+VLOOKUP(Tabla1[[#This Row],[concatenar]],IG!$M$3:$W$1908,11,FALSE)</f>
        <v>6792656</v>
      </c>
      <c r="U55" s="30" t="s">
        <v>47</v>
      </c>
      <c r="V55" s="32">
        <v>1</v>
      </c>
      <c r="W55" s="30"/>
      <c r="X55" s="30">
        <v>1</v>
      </c>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60112</v>
      </c>
      <c r="AA55" s="67">
        <f>ROUND(Tabla1[[#This Row],[VALOR DE LA GLOSA 2024]]+Tabla1[[#This Row],[VALOR DE LA GLOSA 2025]],0)</f>
        <v>60112</v>
      </c>
      <c r="AB55" s="268" t="s">
        <v>584</v>
      </c>
      <c r="AC55" s="30"/>
      <c r="AD55" s="129"/>
      <c r="AE55" s="30"/>
      <c r="AF55" s="129">
        <f>ROUND(Tabla1[[#This Row],[VALOR DE LA GLOSA 2024]]-Tabla1[[#This Row],[Valor soportado por la Subred]],0)</f>
        <v>0</v>
      </c>
      <c r="AG55" s="30"/>
      <c r="AH55" s="30"/>
      <c r="AI55" s="129">
        <f>ROUND(Tabla1[[#This Row],[VALOR GLOSA DEFINITIVA]]-Tabla1[[#This Row],[VALOR LEVANTADO EN LIQUIDACION]],0)</f>
        <v>0</v>
      </c>
    </row>
    <row r="56" spans="2:35" s="34" customFormat="1" ht="87.65" hidden="1" customHeight="1" x14ac:dyDescent="0.35">
      <c r="B56" s="30" t="s">
        <v>88</v>
      </c>
      <c r="C56" s="73">
        <v>1750</v>
      </c>
      <c r="D56" s="30" t="s">
        <v>70</v>
      </c>
      <c r="E56" s="64" t="str">
        <f>+Tabla1[[#This Row],[CODIGO ACTIVIDAD EN PPP Y LINEAMIENTO]]&amp;Tabla1[[#This Row],[ENTORNO/COMPONENTE]]</f>
        <v>1750Vigilancia de la salud ambiental</v>
      </c>
      <c r="F56" s="63" t="str">
        <f>+VLOOKUP(Tabla1[[#This Row],[Columna1]],IG!$D$3:$L$1908,3,FALSE)</f>
        <v>Línea Seguridad química</v>
      </c>
      <c r="G56" s="63" t="str">
        <f>+VLOOKUP(Tabla1[[#This Row],[Columna1]],IG!$D$3:$W$1908,4,FALSE)</f>
        <v>IVC A INDUSTRIA DE LA MADERA DE MENOS DE 20 TRABAJADORES</v>
      </c>
      <c r="H56" s="63" t="str">
        <f>+VLOOKUP(Tabla1[[#This Row],[Columna1]],IG!$D$3:$W$1908,5,FALSE)</f>
        <v>Establecimiento vigilado y controlado</v>
      </c>
      <c r="I56" s="63" t="str">
        <f>+VLOOKUP(Tabla1[[#This Row],[Columna1]],IG!$D$3:$W$1908,6,FALSE)</f>
        <v>VER SIVIGILA</v>
      </c>
      <c r="J56" s="63" t="str">
        <f>+VLOOKUP(Tabla1[[#This Row],[Columna1]],IG!$D$3:$W$1908,7,FALSE)</f>
        <v>VER SIVIGILA</v>
      </c>
      <c r="K56" s="30" t="s">
        <v>442</v>
      </c>
      <c r="L56" s="31" t="s">
        <v>521</v>
      </c>
      <c r="M56" s="64" t="str">
        <f>+Tabla1[[#This Row],[Columna1]]&amp;Tabla1[[#This Row],[LOCALIDAD]]&amp;Tabla1[[#This Row],[MES]]</f>
        <v>1750Vigilancia de la salud ambientalANTONIO NARIÑOI. AGOSTO 2025</v>
      </c>
      <c r="N56" s="30" t="s">
        <v>577</v>
      </c>
      <c r="O56" s="66">
        <f>+VLOOKUP(Tabla1[[#This Row],[concatenar]],IG!$M$3:$W$1908,2,FALSE)</f>
        <v>0</v>
      </c>
      <c r="P56" s="66">
        <f>+VLOOKUP(Tabla1[[#This Row],[concatenar]],IG!$M$3:$W$1908,3,FALSE)</f>
        <v>75140</v>
      </c>
      <c r="Q56" s="118">
        <f>+VLOOKUP(Tabla1[[#This Row],[concatenar]],IG!$M$3:$W$1908,8,FALSE)</f>
        <v>0</v>
      </c>
      <c r="R56" s="111">
        <f>+VLOOKUP(Tabla1[[#This Row],[concatenar]],IG!$M$3:$W$1908,9,FALSE)</f>
        <v>6</v>
      </c>
      <c r="S56" s="116">
        <f>+VLOOKUP(Tabla1[[#This Row],[concatenar]],IG!$M$3:$W$1908,10,FALSE)</f>
        <v>0</v>
      </c>
      <c r="T56" s="66">
        <f>+VLOOKUP(Tabla1[[#This Row],[concatenar]],IG!$M$3:$W$1908,11,FALSE)</f>
        <v>450840</v>
      </c>
      <c r="U56" s="30" t="s">
        <v>47</v>
      </c>
      <c r="V56" s="32">
        <v>1</v>
      </c>
      <c r="W56" s="30"/>
      <c r="X56" s="30">
        <v>1</v>
      </c>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75140</v>
      </c>
      <c r="AA56" s="67">
        <f>ROUND(Tabla1[[#This Row],[VALOR DE LA GLOSA 2024]]+Tabla1[[#This Row],[VALOR DE LA GLOSA 2025]],0)</f>
        <v>75140</v>
      </c>
      <c r="AB56" s="268" t="s">
        <v>585</v>
      </c>
      <c r="AC56" s="30"/>
      <c r="AD56" s="129"/>
      <c r="AE56" s="30"/>
      <c r="AF56" s="129">
        <f>ROUND(Tabla1[[#This Row],[VALOR DE LA GLOSA 2024]]-Tabla1[[#This Row],[Valor soportado por la Subred]],0)</f>
        <v>0</v>
      </c>
      <c r="AG56" s="30"/>
      <c r="AH56" s="30"/>
      <c r="AI56" s="129">
        <f>ROUND(Tabla1[[#This Row],[VALOR GLOSA DEFINITIVA]]-Tabla1[[#This Row],[VALOR LEVANTADO EN LIQUIDACION]],0)</f>
        <v>0</v>
      </c>
    </row>
    <row r="57" spans="2:35" s="34" customFormat="1" ht="87.65" hidden="1" customHeight="1" x14ac:dyDescent="0.35">
      <c r="B57" s="30" t="s">
        <v>88</v>
      </c>
      <c r="C57" s="73">
        <v>1205</v>
      </c>
      <c r="D57" s="30" t="s">
        <v>70</v>
      </c>
      <c r="E57" s="64" t="str">
        <f>+Tabla1[[#This Row],[CODIGO ACTIVIDAD EN PPP Y LINEAMIENTO]]&amp;Tabla1[[#This Row],[ENTORNO/COMPONENTE]]</f>
        <v>1205Vigilancia de la salud ambiental</v>
      </c>
      <c r="F57" s="63" t="str">
        <f>+VLOOKUP(Tabla1[[#This Row],[Columna1]],IG!$D$3:$L$1908,3,FALSE)</f>
        <v>Línea Seguridad química</v>
      </c>
      <c r="G57" s="63" t="str">
        <f>+VLOOKUP(Tabla1[[#This Row],[Columna1]],IG!$D$3:$W$1908,4,FALSE)</f>
        <v>IVC A ESTABLECIMIENTOS DE ESTÉTICA FACIAL Y/O CORPORAL Y ESTÉTICA ORNAMENTAL</v>
      </c>
      <c r="H57" s="63" t="str">
        <f>+VLOOKUP(Tabla1[[#This Row],[Columna1]],IG!$D$3:$W$1908,5,FALSE)</f>
        <v>Establecimiento vigilado y controlado</v>
      </c>
      <c r="I57" s="63" t="str">
        <f>+VLOOKUP(Tabla1[[#This Row],[Columna1]],IG!$D$3:$W$1908,6,FALSE)</f>
        <v>VER SIVIGILA</v>
      </c>
      <c r="J57" s="63" t="str">
        <f>+VLOOKUP(Tabla1[[#This Row],[Columna1]],IG!$D$3:$W$1908,7,FALSE)</f>
        <v>VER SIVIGILA</v>
      </c>
      <c r="K57" s="30" t="s">
        <v>444</v>
      </c>
      <c r="L57" s="31" t="s">
        <v>521</v>
      </c>
      <c r="M57" s="64" t="str">
        <f>+Tabla1[[#This Row],[Columna1]]&amp;Tabla1[[#This Row],[LOCALIDAD]]&amp;Tabla1[[#This Row],[MES]]</f>
        <v>1205Vigilancia de la salud ambientalMARTIRESI. AGOSTO 2025</v>
      </c>
      <c r="N57" s="30" t="s">
        <v>577</v>
      </c>
      <c r="O57" s="66">
        <f>+VLOOKUP(Tabla1[[#This Row],[concatenar]],IG!$M$3:$W$1908,2,FALSE)</f>
        <v>0</v>
      </c>
      <c r="P57" s="66">
        <f>+VLOOKUP(Tabla1[[#This Row],[concatenar]],IG!$M$3:$W$1908,3,FALSE)</f>
        <v>180336</v>
      </c>
      <c r="Q57" s="118">
        <f>+VLOOKUP(Tabla1[[#This Row],[concatenar]],IG!$M$3:$W$1908,8,FALSE)</f>
        <v>0</v>
      </c>
      <c r="R57" s="111">
        <f>+VLOOKUP(Tabla1[[#This Row],[concatenar]],IG!$M$3:$W$1908,9,FALSE)</f>
        <v>2</v>
      </c>
      <c r="S57" s="116">
        <f>+VLOOKUP(Tabla1[[#This Row],[concatenar]],IG!$M$3:$W$1908,10,FALSE)</f>
        <v>0</v>
      </c>
      <c r="T57" s="66">
        <f>+VLOOKUP(Tabla1[[#This Row],[concatenar]],IG!$M$3:$W$1908,11,FALSE)</f>
        <v>360672</v>
      </c>
      <c r="U57" s="30" t="s">
        <v>47</v>
      </c>
      <c r="V57" s="32">
        <v>1</v>
      </c>
      <c r="W57" s="30"/>
      <c r="X57" s="30">
        <v>1</v>
      </c>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180336</v>
      </c>
      <c r="AA57" s="67">
        <f>ROUND(Tabla1[[#This Row],[VALOR DE LA GLOSA 2024]]+Tabla1[[#This Row],[VALOR DE LA GLOSA 2025]],0)</f>
        <v>180336</v>
      </c>
      <c r="AB57" s="268" t="s">
        <v>586</v>
      </c>
      <c r="AC57" s="30"/>
      <c r="AD57" s="129"/>
      <c r="AE57" s="30"/>
      <c r="AF57" s="129">
        <f>ROUND(Tabla1[[#This Row],[VALOR DE LA GLOSA 2024]]-Tabla1[[#This Row],[Valor soportado por la Subred]],0)</f>
        <v>0</v>
      </c>
      <c r="AG57" s="30"/>
      <c r="AH57" s="30"/>
      <c r="AI57" s="129">
        <f>ROUND(Tabla1[[#This Row],[VALOR GLOSA DEFINITIVA]]-Tabla1[[#This Row],[VALOR LEVANTADO EN LIQUIDACION]],0)</f>
        <v>0</v>
      </c>
    </row>
    <row r="58" spans="2:35" s="34" customFormat="1" ht="87.65" hidden="1" customHeight="1" x14ac:dyDescent="0.35">
      <c r="B58" s="30" t="s">
        <v>26</v>
      </c>
      <c r="C58" s="73">
        <v>22</v>
      </c>
      <c r="D58" s="30" t="s">
        <v>70</v>
      </c>
      <c r="E58" s="64" t="str">
        <f>+Tabla1[[#This Row],[CODIGO ACTIVIDAD EN PPP Y LINEAMIENTO]]&amp;Tabla1[[#This Row],[ENTORNO/COMPONENTE]]</f>
        <v>22Vigilancia de la salud ambiental</v>
      </c>
      <c r="F58" s="63" t="str">
        <f>+VLOOKUP(Tabla1[[#This Row],[Columna1]],IG!$D$3:$L$1908,3,FALSE)</f>
        <v>Línea Seguridad química</v>
      </c>
      <c r="G58" s="63" t="str">
        <f>+VLOOKUP(Tabla1[[#This Row],[Columna1]],IG!$D$3:$W$1908,4,FALSE)</f>
        <v>IVC A MICROEMPRESAS Y PEQUEÑAS EMPRESAS</v>
      </c>
      <c r="H58" s="63" t="str">
        <f>+VLOOKUP(Tabla1[[#This Row],[Columna1]],IG!$D$3:$W$1908,5,FALSE)</f>
        <v>Establecimiento vigilado y controlado</v>
      </c>
      <c r="I58" s="63" t="str">
        <f>+VLOOKUP(Tabla1[[#This Row],[Columna1]],IG!$D$3:$W$1908,6,FALSE)</f>
        <v>VER SIVIGILA</v>
      </c>
      <c r="J58" s="63" t="str">
        <f>+VLOOKUP(Tabla1[[#This Row],[Columna1]],IG!$D$3:$W$1908,7,FALSE)</f>
        <v>VER SIVIGILA</v>
      </c>
      <c r="K58" s="30" t="s">
        <v>444</v>
      </c>
      <c r="L58" s="31" t="s">
        <v>521</v>
      </c>
      <c r="M58" s="64" t="str">
        <f>+Tabla1[[#This Row],[Columna1]]&amp;Tabla1[[#This Row],[LOCALIDAD]]&amp;Tabla1[[#This Row],[MES]]</f>
        <v>22Vigilancia de la salud ambientalMARTIRESI. AGOSTO 2025</v>
      </c>
      <c r="N58" s="30" t="s">
        <v>578</v>
      </c>
      <c r="O58" s="66">
        <f>+VLOOKUP(Tabla1[[#This Row],[concatenar]],IG!$M$3:$W$1908,2,FALSE)</f>
        <v>0</v>
      </c>
      <c r="P58" s="66">
        <f>+VLOOKUP(Tabla1[[#This Row],[concatenar]],IG!$M$3:$W$1908,3,FALSE)</f>
        <v>90168</v>
      </c>
      <c r="Q58" s="118">
        <f>+VLOOKUP(Tabla1[[#This Row],[concatenar]],IG!$M$3:$W$1908,8,FALSE)</f>
        <v>0</v>
      </c>
      <c r="R58" s="111">
        <f>+VLOOKUP(Tabla1[[#This Row],[concatenar]],IG!$M$3:$W$1908,9,FALSE)</f>
        <v>174</v>
      </c>
      <c r="S58" s="116">
        <f>+VLOOKUP(Tabla1[[#This Row],[concatenar]],IG!$M$3:$W$1908,10,FALSE)</f>
        <v>0</v>
      </c>
      <c r="T58" s="66">
        <f>+VLOOKUP(Tabla1[[#This Row],[concatenar]],IG!$M$3:$W$1908,11,FALSE)</f>
        <v>15689232</v>
      </c>
      <c r="U58" s="30" t="s">
        <v>47</v>
      </c>
      <c r="V58" s="32">
        <v>1</v>
      </c>
      <c r="W58" s="30"/>
      <c r="X58" s="30">
        <v>2</v>
      </c>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180336</v>
      </c>
      <c r="AA58" s="67">
        <f>ROUND(Tabla1[[#This Row],[VALOR DE LA GLOSA 2024]]+Tabla1[[#This Row],[VALOR DE LA GLOSA 2025]],0)</f>
        <v>180336</v>
      </c>
      <c r="AB58" s="268" t="s">
        <v>587</v>
      </c>
      <c r="AC58" s="30"/>
      <c r="AD58" s="129"/>
      <c r="AE58" s="30"/>
      <c r="AF58" s="129">
        <f>ROUND(Tabla1[[#This Row],[VALOR DE LA GLOSA 2024]]-Tabla1[[#This Row],[Valor soportado por la Subred]],0)</f>
        <v>0</v>
      </c>
      <c r="AG58" s="30"/>
      <c r="AH58" s="30"/>
      <c r="AI58" s="129">
        <f>ROUND(Tabla1[[#This Row],[VALOR GLOSA DEFINITIVA]]-Tabla1[[#This Row],[VALOR LEVANTADO EN LIQUIDACION]],0)</f>
        <v>0</v>
      </c>
    </row>
    <row r="59" spans="2:35" s="34" customFormat="1" ht="87.65" hidden="1" customHeight="1" x14ac:dyDescent="0.35">
      <c r="B59" s="30" t="s">
        <v>26</v>
      </c>
      <c r="C59" s="73">
        <v>1752</v>
      </c>
      <c r="D59" s="30" t="s">
        <v>70</v>
      </c>
      <c r="E59" s="64" t="str">
        <f>+Tabla1[[#This Row],[CODIGO ACTIVIDAD EN PPP Y LINEAMIENTO]]&amp;Tabla1[[#This Row],[ENTORNO/COMPONENTE]]</f>
        <v>1752Vigilancia de la salud ambiental</v>
      </c>
      <c r="F59" s="63" t="str">
        <f>+VLOOKUP(Tabla1[[#This Row],[Columna1]],IG!$D$3:$L$1908,3,FALSE)</f>
        <v>Línea Seguridad química</v>
      </c>
      <c r="G59" s="63" t="str">
        <f>+VLOOKUP(Tabla1[[#This Row],[Columna1]],IG!$D$3:$W$1908,4,FALSE)</f>
        <v>IVC A INDUSTRIA DEL PLÁSTICO DE MENOS DE 20 TRABAJADORES</v>
      </c>
      <c r="H59" s="63" t="str">
        <f>+VLOOKUP(Tabla1[[#This Row],[Columna1]],IG!$D$3:$W$1908,5,FALSE)</f>
        <v>Establecimiento vigilado y controlado</v>
      </c>
      <c r="I59" s="63" t="str">
        <f>+VLOOKUP(Tabla1[[#This Row],[Columna1]],IG!$D$3:$W$1908,6,FALSE)</f>
        <v>VER SIVIGILA</v>
      </c>
      <c r="J59" s="63" t="str">
        <f>+VLOOKUP(Tabla1[[#This Row],[Columna1]],IG!$D$3:$W$1908,7,FALSE)</f>
        <v>VER SIVIGILA</v>
      </c>
      <c r="K59" s="30" t="s">
        <v>444</v>
      </c>
      <c r="L59" s="31" t="s">
        <v>521</v>
      </c>
      <c r="M59" s="64" t="str">
        <f>+Tabla1[[#This Row],[Columna1]]&amp;Tabla1[[#This Row],[LOCALIDAD]]&amp;Tabla1[[#This Row],[MES]]</f>
        <v>1752Vigilancia de la salud ambientalMARTIRESI. AGOSTO 2025</v>
      </c>
      <c r="N59" s="30" t="s">
        <v>578</v>
      </c>
      <c r="O59" s="66">
        <f>+VLOOKUP(Tabla1[[#This Row],[concatenar]],IG!$M$3:$W$1908,2,FALSE)</f>
        <v>0</v>
      </c>
      <c r="P59" s="66">
        <f>+VLOOKUP(Tabla1[[#This Row],[concatenar]],IG!$M$3:$W$1908,3,FALSE)</f>
        <v>75140</v>
      </c>
      <c r="Q59" s="118">
        <f>+VLOOKUP(Tabla1[[#This Row],[concatenar]],IG!$M$3:$W$1908,8,FALSE)</f>
        <v>0</v>
      </c>
      <c r="R59" s="111">
        <f>+VLOOKUP(Tabla1[[#This Row],[concatenar]],IG!$M$3:$W$1908,9,FALSE)</f>
        <v>10</v>
      </c>
      <c r="S59" s="116">
        <f>+VLOOKUP(Tabla1[[#This Row],[concatenar]],IG!$M$3:$W$1908,10,FALSE)</f>
        <v>0</v>
      </c>
      <c r="T59" s="66">
        <f>+VLOOKUP(Tabla1[[#This Row],[concatenar]],IG!$M$3:$W$1908,11,FALSE)</f>
        <v>751400</v>
      </c>
      <c r="U59" s="30" t="s">
        <v>47</v>
      </c>
      <c r="V59" s="32">
        <v>1</v>
      </c>
      <c r="W59" s="30"/>
      <c r="X59" s="30">
        <v>2</v>
      </c>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150280</v>
      </c>
      <c r="AA59" s="67">
        <f>ROUND(Tabla1[[#This Row],[VALOR DE LA GLOSA 2024]]+Tabla1[[#This Row],[VALOR DE LA GLOSA 2025]],0)</f>
        <v>150280</v>
      </c>
      <c r="AB59" s="268" t="s">
        <v>588</v>
      </c>
      <c r="AC59" s="30"/>
      <c r="AD59" s="129"/>
      <c r="AE59" s="30"/>
      <c r="AF59" s="129">
        <f>ROUND(Tabla1[[#This Row],[VALOR DE LA GLOSA 2024]]-Tabla1[[#This Row],[Valor soportado por la Subred]],0)</f>
        <v>0</v>
      </c>
      <c r="AG59" s="30"/>
      <c r="AH59" s="30"/>
      <c r="AI59" s="129">
        <f>ROUND(Tabla1[[#This Row],[VALOR GLOSA DEFINITIVA]]-Tabla1[[#This Row],[VALOR LEVANTADO EN LIQUIDACION]],0)</f>
        <v>0</v>
      </c>
    </row>
    <row r="60" spans="2:35" s="34" customFormat="1" ht="87.65" hidden="1" customHeight="1" x14ac:dyDescent="0.35">
      <c r="B60" s="30" t="s">
        <v>26</v>
      </c>
      <c r="C60" s="73">
        <v>1754</v>
      </c>
      <c r="D60" s="30" t="s">
        <v>70</v>
      </c>
      <c r="E60" s="64" t="str">
        <f>+Tabla1[[#This Row],[CODIGO ACTIVIDAD EN PPP Y LINEAMIENTO]]&amp;Tabla1[[#This Row],[ENTORNO/COMPONENTE]]</f>
        <v>1754Vigilancia de la salud ambiental</v>
      </c>
      <c r="F60" s="63" t="str">
        <f>+VLOOKUP(Tabla1[[#This Row],[Columna1]],IG!$D$3:$L$1908,3,FALSE)</f>
        <v>Línea Seguridad química</v>
      </c>
      <c r="G60" s="63" t="str">
        <f>+VLOOKUP(Tabla1[[#This Row],[Columna1]],IG!$D$3:$W$1908,4,FALSE)</f>
        <v>IVC A ESTABLECIMIENTOS QUE UTILICEN COMO MATERIA PRIMA EL METAL DE MENOS DE 20 TRABAJADORES</v>
      </c>
      <c r="H60" s="63" t="str">
        <f>+VLOOKUP(Tabla1[[#This Row],[Columna1]],IG!$D$3:$W$1908,5,FALSE)</f>
        <v>Establecimiento vigilado y controlado</v>
      </c>
      <c r="I60" s="63" t="str">
        <f>+VLOOKUP(Tabla1[[#This Row],[Columna1]],IG!$D$3:$W$1908,6,FALSE)</f>
        <v>VER SIVIGILA</v>
      </c>
      <c r="J60" s="63" t="str">
        <f>+VLOOKUP(Tabla1[[#This Row],[Columna1]],IG!$D$3:$W$1908,7,FALSE)</f>
        <v>VER SIVIGILA</v>
      </c>
      <c r="K60" s="30" t="s">
        <v>444</v>
      </c>
      <c r="L60" s="31" t="s">
        <v>521</v>
      </c>
      <c r="M60" s="64" t="str">
        <f>+Tabla1[[#This Row],[Columna1]]&amp;Tabla1[[#This Row],[LOCALIDAD]]&amp;Tabla1[[#This Row],[MES]]</f>
        <v>1754Vigilancia de la salud ambientalMARTIRESI. AGOSTO 2025</v>
      </c>
      <c r="N60" s="30" t="s">
        <v>578</v>
      </c>
      <c r="O60" s="66">
        <f>+VLOOKUP(Tabla1[[#This Row],[concatenar]],IG!$M$3:$W$1908,2,FALSE)</f>
        <v>0</v>
      </c>
      <c r="P60" s="66">
        <f>+VLOOKUP(Tabla1[[#This Row],[concatenar]],IG!$M$3:$W$1908,3,FALSE)</f>
        <v>75140</v>
      </c>
      <c r="Q60" s="118">
        <f>+VLOOKUP(Tabla1[[#This Row],[concatenar]],IG!$M$3:$W$1908,8,FALSE)</f>
        <v>0</v>
      </c>
      <c r="R60" s="111">
        <f>+VLOOKUP(Tabla1[[#This Row],[concatenar]],IG!$M$3:$W$1908,9,FALSE)</f>
        <v>71</v>
      </c>
      <c r="S60" s="116">
        <f>+VLOOKUP(Tabla1[[#This Row],[concatenar]],IG!$M$3:$W$1908,10,FALSE)</f>
        <v>0</v>
      </c>
      <c r="T60" s="66">
        <f>+VLOOKUP(Tabla1[[#This Row],[concatenar]],IG!$M$3:$W$1908,11,FALSE)</f>
        <v>5334940</v>
      </c>
      <c r="U60" s="30" t="s">
        <v>47</v>
      </c>
      <c r="V60" s="32">
        <v>1</v>
      </c>
      <c r="W60" s="30"/>
      <c r="X60" s="30">
        <v>1</v>
      </c>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75140</v>
      </c>
      <c r="AA60" s="67">
        <f>ROUND(Tabla1[[#This Row],[VALOR DE LA GLOSA 2024]]+Tabla1[[#This Row],[VALOR DE LA GLOSA 2025]],0)</f>
        <v>75140</v>
      </c>
      <c r="AB60" s="268" t="s">
        <v>589</v>
      </c>
      <c r="AC60" s="30"/>
      <c r="AD60" s="129"/>
      <c r="AE60" s="30"/>
      <c r="AF60" s="129">
        <f>ROUND(Tabla1[[#This Row],[VALOR DE LA GLOSA 2024]]-Tabla1[[#This Row],[Valor soportado por la Subred]],0)</f>
        <v>0</v>
      </c>
      <c r="AG60" s="30"/>
      <c r="AH60" s="30"/>
      <c r="AI60" s="129">
        <f>ROUND(Tabla1[[#This Row],[VALOR GLOSA DEFINITIVA]]-Tabla1[[#This Row],[VALOR LEVANTADO EN LIQUIDACION]],0)</f>
        <v>0</v>
      </c>
    </row>
    <row r="61" spans="2:35" s="34" customFormat="1" ht="87.65" hidden="1" customHeight="1" x14ac:dyDescent="0.35">
      <c r="B61" s="30" t="s">
        <v>26</v>
      </c>
      <c r="C61" s="73">
        <v>1759</v>
      </c>
      <c r="D61" s="30" t="s">
        <v>70</v>
      </c>
      <c r="E61" s="64" t="str">
        <f>+Tabla1[[#This Row],[CODIGO ACTIVIDAD EN PPP Y LINEAMIENTO]]&amp;Tabla1[[#This Row],[ENTORNO/COMPONENTE]]</f>
        <v>1759Vigilancia de la salud ambiental</v>
      </c>
      <c r="F61" s="63" t="str">
        <f>+VLOOKUP(Tabla1[[#This Row],[Columna1]],IG!$D$3:$L$1908,3,FALSE)</f>
        <v>Línea Seguridad química</v>
      </c>
      <c r="G61" s="63" t="str">
        <f>+VLOOKUP(Tabla1[[#This Row],[Columna1]],IG!$D$3:$W$1908,4,FALSE)</f>
        <v>IVC A ESTABLECIMIENTOS DE MANTENIMIENTO AUTOMOTRIZ DE MENOS DE 20 TRABAJADORES</v>
      </c>
      <c r="H61" s="63" t="str">
        <f>+VLOOKUP(Tabla1[[#This Row],[Columna1]],IG!$D$3:$W$1908,5,FALSE)</f>
        <v>Establecimiento vigilado y controlado</v>
      </c>
      <c r="I61" s="63" t="str">
        <f>+VLOOKUP(Tabla1[[#This Row],[Columna1]],IG!$D$3:$W$1908,6,FALSE)</f>
        <v>VER SIVIGILA</v>
      </c>
      <c r="J61" s="63" t="str">
        <f>+VLOOKUP(Tabla1[[#This Row],[Columna1]],IG!$D$3:$W$1908,7,FALSE)</f>
        <v>VER SIVIGILA</v>
      </c>
      <c r="K61" s="30" t="s">
        <v>444</v>
      </c>
      <c r="L61" s="31" t="s">
        <v>521</v>
      </c>
      <c r="M61" s="64" t="str">
        <f>+Tabla1[[#This Row],[Columna1]]&amp;Tabla1[[#This Row],[LOCALIDAD]]&amp;Tabla1[[#This Row],[MES]]</f>
        <v>1759Vigilancia de la salud ambientalMARTIRESI. AGOSTO 2025</v>
      </c>
      <c r="N61" s="30" t="s">
        <v>578</v>
      </c>
      <c r="O61" s="66">
        <f>+VLOOKUP(Tabla1[[#This Row],[concatenar]],IG!$M$3:$W$1908,2,FALSE)</f>
        <v>0</v>
      </c>
      <c r="P61" s="66">
        <f>+VLOOKUP(Tabla1[[#This Row],[concatenar]],IG!$M$3:$W$1908,3,FALSE)</f>
        <v>60112</v>
      </c>
      <c r="Q61" s="118">
        <f>+VLOOKUP(Tabla1[[#This Row],[concatenar]],IG!$M$3:$W$1908,8,FALSE)</f>
        <v>0</v>
      </c>
      <c r="R61" s="111">
        <f>+VLOOKUP(Tabla1[[#This Row],[concatenar]],IG!$M$3:$W$1908,9,FALSE)</f>
        <v>130</v>
      </c>
      <c r="S61" s="116">
        <f>+VLOOKUP(Tabla1[[#This Row],[concatenar]],IG!$M$3:$W$1908,10,FALSE)</f>
        <v>0</v>
      </c>
      <c r="T61" s="66">
        <f>+VLOOKUP(Tabla1[[#This Row],[concatenar]],IG!$M$3:$W$1908,11,FALSE)</f>
        <v>7814560</v>
      </c>
      <c r="U61" s="30" t="s">
        <v>47</v>
      </c>
      <c r="V61" s="32">
        <v>1</v>
      </c>
      <c r="W61" s="30"/>
      <c r="X61" s="30">
        <v>2</v>
      </c>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120224</v>
      </c>
      <c r="AA61" s="67">
        <f>ROUND(Tabla1[[#This Row],[VALOR DE LA GLOSA 2024]]+Tabla1[[#This Row],[VALOR DE LA GLOSA 2025]],0)</f>
        <v>120224</v>
      </c>
      <c r="AB61" s="268" t="s">
        <v>590</v>
      </c>
      <c r="AC61" s="30"/>
      <c r="AD61" s="129"/>
      <c r="AE61" s="30"/>
      <c r="AF61" s="129">
        <f>ROUND(Tabla1[[#This Row],[VALOR DE LA GLOSA 2024]]-Tabla1[[#This Row],[Valor soportado por la Subred]],0)</f>
        <v>0</v>
      </c>
      <c r="AG61" s="30"/>
      <c r="AH61" s="30"/>
      <c r="AI61" s="129">
        <f>ROUND(Tabla1[[#This Row],[VALOR GLOSA DEFINITIVA]]-Tabla1[[#This Row],[VALOR LEVANTADO EN LIQUIDACION]],0)</f>
        <v>0</v>
      </c>
    </row>
    <row r="62" spans="2:35" s="34" customFormat="1" ht="87.65" hidden="1" customHeight="1" x14ac:dyDescent="0.35">
      <c r="B62" s="30" t="s">
        <v>26</v>
      </c>
      <c r="C62" s="73">
        <v>22</v>
      </c>
      <c r="D62" s="30" t="s">
        <v>70</v>
      </c>
      <c r="E62" s="64" t="str">
        <f>+Tabla1[[#This Row],[CODIGO ACTIVIDAD EN PPP Y LINEAMIENTO]]&amp;Tabla1[[#This Row],[ENTORNO/COMPONENTE]]</f>
        <v>22Vigilancia de la salud ambiental</v>
      </c>
      <c r="F62" s="63" t="str">
        <f>+VLOOKUP(Tabla1[[#This Row],[Columna1]],IG!$D$3:$L$1908,3,FALSE)</f>
        <v>Línea Seguridad química</v>
      </c>
      <c r="G62" s="63" t="str">
        <f>+VLOOKUP(Tabla1[[#This Row],[Columna1]],IG!$D$3:$W$1908,4,FALSE)</f>
        <v>IVC A MICROEMPRESAS Y PEQUEÑAS EMPRESAS</v>
      </c>
      <c r="H62" s="63" t="str">
        <f>+VLOOKUP(Tabla1[[#This Row],[Columna1]],IG!$D$3:$W$1908,5,FALSE)</f>
        <v>Establecimiento vigilado y controlado</v>
      </c>
      <c r="I62" s="63" t="str">
        <f>+VLOOKUP(Tabla1[[#This Row],[Columna1]],IG!$D$3:$W$1908,6,FALSE)</f>
        <v>VER SIVIGILA</v>
      </c>
      <c r="J62" s="63" t="str">
        <f>+VLOOKUP(Tabla1[[#This Row],[Columna1]],IG!$D$3:$W$1908,7,FALSE)</f>
        <v>VER SIVIGILA</v>
      </c>
      <c r="K62" s="30" t="s">
        <v>445</v>
      </c>
      <c r="L62" s="31" t="s">
        <v>521</v>
      </c>
      <c r="M62" s="64" t="str">
        <f>+Tabla1[[#This Row],[Columna1]]&amp;Tabla1[[#This Row],[LOCALIDAD]]&amp;Tabla1[[#This Row],[MES]]</f>
        <v>22Vigilancia de la salud ambientalRAFAEL URIBE URIBEI. AGOSTO 2025</v>
      </c>
      <c r="N62" s="30" t="s">
        <v>579</v>
      </c>
      <c r="O62" s="66">
        <f>+VLOOKUP(Tabla1[[#This Row],[concatenar]],IG!$M$3:$W$1908,2,FALSE)</f>
        <v>0</v>
      </c>
      <c r="P62" s="66">
        <f>+VLOOKUP(Tabla1[[#This Row],[concatenar]],IG!$M$3:$W$1908,3,FALSE)</f>
        <v>90168</v>
      </c>
      <c r="Q62" s="118">
        <f>+VLOOKUP(Tabla1[[#This Row],[concatenar]],IG!$M$3:$W$1908,8,FALSE)</f>
        <v>0</v>
      </c>
      <c r="R62" s="111">
        <f>+VLOOKUP(Tabla1[[#This Row],[concatenar]],IG!$M$3:$W$1908,9,FALSE)</f>
        <v>11</v>
      </c>
      <c r="S62" s="116">
        <f>+VLOOKUP(Tabla1[[#This Row],[concatenar]],IG!$M$3:$W$1908,10,FALSE)</f>
        <v>0</v>
      </c>
      <c r="T62" s="66">
        <f>+VLOOKUP(Tabla1[[#This Row],[concatenar]],IG!$M$3:$W$1908,11,FALSE)</f>
        <v>991848</v>
      </c>
      <c r="U62" s="30" t="s">
        <v>47</v>
      </c>
      <c r="V62" s="32">
        <v>1</v>
      </c>
      <c r="W62" s="30"/>
      <c r="X62" s="30">
        <v>1</v>
      </c>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90168</v>
      </c>
      <c r="AA62" s="67">
        <f>ROUND(Tabla1[[#This Row],[VALOR DE LA GLOSA 2024]]+Tabla1[[#This Row],[VALOR DE LA GLOSA 2025]],0)</f>
        <v>90168</v>
      </c>
      <c r="AB62" s="268" t="s">
        <v>591</v>
      </c>
      <c r="AC62" s="30"/>
      <c r="AD62" s="129"/>
      <c r="AE62" s="30"/>
      <c r="AF62" s="129">
        <f>ROUND(Tabla1[[#This Row],[VALOR DE LA GLOSA 2024]]-Tabla1[[#This Row],[Valor soportado por la Subred]],0)</f>
        <v>0</v>
      </c>
      <c r="AG62" s="30"/>
      <c r="AH62" s="30"/>
      <c r="AI62" s="129">
        <f>ROUND(Tabla1[[#This Row],[VALOR GLOSA DEFINITIVA]]-Tabla1[[#This Row],[VALOR LEVANTADO EN LIQUIDACION]],0)</f>
        <v>0</v>
      </c>
    </row>
    <row r="63" spans="2:35" s="34" customFormat="1" ht="87.65" hidden="1" customHeight="1" x14ac:dyDescent="0.35">
      <c r="B63" s="30" t="s">
        <v>26</v>
      </c>
      <c r="C63" s="73">
        <v>1759</v>
      </c>
      <c r="D63" s="30" t="s">
        <v>70</v>
      </c>
      <c r="E63" s="64" t="str">
        <f>+Tabla1[[#This Row],[CODIGO ACTIVIDAD EN PPP Y LINEAMIENTO]]&amp;Tabla1[[#This Row],[ENTORNO/COMPONENTE]]</f>
        <v>1759Vigilancia de la salud ambiental</v>
      </c>
      <c r="F63" s="63" t="str">
        <f>+VLOOKUP(Tabla1[[#This Row],[Columna1]],IG!$D$3:$L$1908,3,FALSE)</f>
        <v>Línea Seguridad química</v>
      </c>
      <c r="G63" s="63" t="str">
        <f>+VLOOKUP(Tabla1[[#This Row],[Columna1]],IG!$D$3:$W$1908,4,FALSE)</f>
        <v>IVC A ESTABLECIMIENTOS DE MANTENIMIENTO AUTOMOTRIZ DE MENOS DE 20 TRABAJADORES</v>
      </c>
      <c r="H63" s="63" t="str">
        <f>+VLOOKUP(Tabla1[[#This Row],[Columna1]],IG!$D$3:$W$1908,5,FALSE)</f>
        <v>Establecimiento vigilado y controlado</v>
      </c>
      <c r="I63" s="63" t="str">
        <f>+VLOOKUP(Tabla1[[#This Row],[Columna1]],IG!$D$3:$W$1908,6,FALSE)</f>
        <v>VER SIVIGILA</v>
      </c>
      <c r="J63" s="63" t="str">
        <f>+VLOOKUP(Tabla1[[#This Row],[Columna1]],IG!$D$3:$W$1908,7,FALSE)</f>
        <v>VER SIVIGILA</v>
      </c>
      <c r="K63" s="30" t="s">
        <v>445</v>
      </c>
      <c r="L63" s="31" t="s">
        <v>521</v>
      </c>
      <c r="M63" s="64" t="str">
        <f>+Tabla1[[#This Row],[Columna1]]&amp;Tabla1[[#This Row],[LOCALIDAD]]&amp;Tabla1[[#This Row],[MES]]</f>
        <v>1759Vigilancia de la salud ambientalRAFAEL URIBE URIBEI. AGOSTO 2025</v>
      </c>
      <c r="N63" s="30" t="s">
        <v>579</v>
      </c>
      <c r="O63" s="66">
        <f>+VLOOKUP(Tabla1[[#This Row],[concatenar]],IG!$M$3:$W$1908,2,FALSE)</f>
        <v>0</v>
      </c>
      <c r="P63" s="66">
        <f>+VLOOKUP(Tabla1[[#This Row],[concatenar]],IG!$M$3:$W$1908,3,FALSE)</f>
        <v>60112</v>
      </c>
      <c r="Q63" s="118">
        <f>+VLOOKUP(Tabla1[[#This Row],[concatenar]],IG!$M$3:$W$1908,8,FALSE)</f>
        <v>0</v>
      </c>
      <c r="R63" s="111">
        <f>+VLOOKUP(Tabla1[[#This Row],[concatenar]],IG!$M$3:$W$1908,9,FALSE)</f>
        <v>20</v>
      </c>
      <c r="S63" s="116">
        <f>+VLOOKUP(Tabla1[[#This Row],[concatenar]],IG!$M$3:$W$1908,10,FALSE)</f>
        <v>0</v>
      </c>
      <c r="T63" s="66">
        <f>+VLOOKUP(Tabla1[[#This Row],[concatenar]],IG!$M$3:$W$1908,11,FALSE)</f>
        <v>1202240</v>
      </c>
      <c r="U63" s="30" t="s">
        <v>47</v>
      </c>
      <c r="V63" s="32">
        <v>1</v>
      </c>
      <c r="W63" s="30"/>
      <c r="X63" s="30">
        <v>1</v>
      </c>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60112</v>
      </c>
      <c r="AA63" s="67">
        <f>ROUND(Tabla1[[#This Row],[VALOR DE LA GLOSA 2024]]+Tabla1[[#This Row],[VALOR DE LA GLOSA 2025]],0)</f>
        <v>60112</v>
      </c>
      <c r="AB63" s="268" t="s">
        <v>592</v>
      </c>
      <c r="AC63" s="30"/>
      <c r="AD63" s="129"/>
      <c r="AE63" s="30"/>
      <c r="AF63" s="129">
        <f>ROUND(Tabla1[[#This Row],[VALOR DE LA GLOSA 2024]]-Tabla1[[#This Row],[Valor soportado por la Subred]],0)</f>
        <v>0</v>
      </c>
      <c r="AG63" s="30"/>
      <c r="AH63" s="30"/>
      <c r="AI63" s="129">
        <f>ROUND(Tabla1[[#This Row],[VALOR GLOSA DEFINITIVA]]-Tabla1[[#This Row],[VALOR LEVANTADO EN LIQUIDACION]],0)</f>
        <v>0</v>
      </c>
    </row>
    <row r="64" spans="2:35" s="34" customFormat="1" ht="87.65" hidden="1" customHeight="1" x14ac:dyDescent="0.35">
      <c r="B64" s="30" t="s">
        <v>26</v>
      </c>
      <c r="C64" s="73">
        <v>1759</v>
      </c>
      <c r="D64" s="30" t="s">
        <v>70</v>
      </c>
      <c r="E64" s="64" t="str">
        <f>+Tabla1[[#This Row],[CODIGO ACTIVIDAD EN PPP Y LINEAMIENTO]]&amp;Tabla1[[#This Row],[ENTORNO/COMPONENTE]]</f>
        <v>1759Vigilancia de la salud ambiental</v>
      </c>
      <c r="F64" s="63" t="str">
        <f>+VLOOKUP(Tabla1[[#This Row],[Columna1]],IG!$D$3:$L$1908,3,FALSE)</f>
        <v>Línea Seguridad química</v>
      </c>
      <c r="G64" s="63" t="str">
        <f>+VLOOKUP(Tabla1[[#This Row],[Columna1]],IG!$D$3:$W$1908,4,FALSE)</f>
        <v>IVC A ESTABLECIMIENTOS DE MANTENIMIENTO AUTOMOTRIZ DE MENOS DE 20 TRABAJADORES</v>
      </c>
      <c r="H64" s="63" t="str">
        <f>+VLOOKUP(Tabla1[[#This Row],[Columna1]],IG!$D$3:$W$1908,5,FALSE)</f>
        <v>Establecimiento vigilado y controlado</v>
      </c>
      <c r="I64" s="63" t="str">
        <f>+VLOOKUP(Tabla1[[#This Row],[Columna1]],IG!$D$3:$W$1908,6,FALSE)</f>
        <v>VER SIVIGILA</v>
      </c>
      <c r="J64" s="63" t="str">
        <f>+VLOOKUP(Tabla1[[#This Row],[Columna1]],IG!$D$3:$W$1908,7,FALSE)</f>
        <v>VER SIVIGILA</v>
      </c>
      <c r="K64" s="30" t="s">
        <v>445</v>
      </c>
      <c r="L64" s="31" t="s">
        <v>522</v>
      </c>
      <c r="M64" s="64" t="str">
        <f>+Tabla1[[#This Row],[Columna1]]&amp;Tabla1[[#This Row],[LOCALIDAD]]&amp;Tabla1[[#This Row],[MES]]</f>
        <v>1759Vigilancia de la salud ambientalRAFAEL URIBE URIBEJ. SEPTIEMBRE 2025</v>
      </c>
      <c r="N64" s="30" t="s">
        <v>579</v>
      </c>
      <c r="O64" s="66">
        <f>+VLOOKUP(Tabla1[[#This Row],[concatenar]],IG!$M$3:$W$1908,2,FALSE)</f>
        <v>0</v>
      </c>
      <c r="P64" s="66">
        <f>+VLOOKUP(Tabla1[[#This Row],[concatenar]],IG!$M$3:$W$1908,3,FALSE)</f>
        <v>60112</v>
      </c>
      <c r="Q64" s="118">
        <f>+VLOOKUP(Tabla1[[#This Row],[concatenar]],IG!$M$3:$W$1908,8,FALSE)</f>
        <v>0</v>
      </c>
      <c r="R64" s="111">
        <f>+VLOOKUP(Tabla1[[#This Row],[concatenar]],IG!$M$3:$W$1908,9,FALSE)</f>
        <v>42</v>
      </c>
      <c r="S64" s="116">
        <f>+VLOOKUP(Tabla1[[#This Row],[concatenar]],IG!$M$3:$W$1908,10,FALSE)</f>
        <v>0</v>
      </c>
      <c r="T64" s="66">
        <f>+VLOOKUP(Tabla1[[#This Row],[concatenar]],IG!$M$3:$W$1908,11,FALSE)</f>
        <v>2524704</v>
      </c>
      <c r="U64" s="30" t="s">
        <v>47</v>
      </c>
      <c r="V64" s="32">
        <v>1</v>
      </c>
      <c r="W64" s="30"/>
      <c r="X64" s="30">
        <v>2</v>
      </c>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120224</v>
      </c>
      <c r="AA64" s="67">
        <f>ROUND(Tabla1[[#This Row],[VALOR DE LA GLOSA 2024]]+Tabla1[[#This Row],[VALOR DE LA GLOSA 2025]],0)</f>
        <v>120224</v>
      </c>
      <c r="AB64" s="268" t="s">
        <v>593</v>
      </c>
      <c r="AC64" s="30"/>
      <c r="AD64" s="129"/>
      <c r="AE64" s="30"/>
      <c r="AF64" s="129">
        <f>ROUND(Tabla1[[#This Row],[VALOR DE LA GLOSA 2024]]-Tabla1[[#This Row],[Valor soportado por la Subred]],0)</f>
        <v>0</v>
      </c>
      <c r="AG64" s="30"/>
      <c r="AH64" s="30"/>
      <c r="AI64" s="129">
        <f>ROUND(Tabla1[[#This Row],[VALOR GLOSA DEFINITIVA]]-Tabla1[[#This Row],[VALOR LEVANTADO EN LIQUIDACION]],0)</f>
        <v>0</v>
      </c>
    </row>
    <row r="65" spans="2:35" s="34" customFormat="1" ht="87.65" hidden="1" customHeight="1" x14ac:dyDescent="0.35">
      <c r="B65" s="30" t="s">
        <v>26</v>
      </c>
      <c r="C65" s="73">
        <v>1754</v>
      </c>
      <c r="D65" s="30" t="s">
        <v>70</v>
      </c>
      <c r="E65" s="64" t="str">
        <f>+Tabla1[[#This Row],[CODIGO ACTIVIDAD EN PPP Y LINEAMIENTO]]&amp;Tabla1[[#This Row],[ENTORNO/COMPONENTE]]</f>
        <v>1754Vigilancia de la salud ambiental</v>
      </c>
      <c r="F65" s="63" t="str">
        <f>+VLOOKUP(Tabla1[[#This Row],[Columna1]],IG!$D$3:$L$1908,3,FALSE)</f>
        <v>Línea Seguridad química</v>
      </c>
      <c r="G65" s="63" t="str">
        <f>+VLOOKUP(Tabla1[[#This Row],[Columna1]],IG!$D$3:$W$1908,4,FALSE)</f>
        <v>IVC A ESTABLECIMIENTOS QUE UTILICEN COMO MATERIA PRIMA EL METAL DE MENOS DE 20 TRABAJADORES</v>
      </c>
      <c r="H65" s="63" t="str">
        <f>+VLOOKUP(Tabla1[[#This Row],[Columna1]],IG!$D$3:$W$1908,5,FALSE)</f>
        <v>Establecimiento vigilado y controlado</v>
      </c>
      <c r="I65" s="63" t="str">
        <f>+VLOOKUP(Tabla1[[#This Row],[Columna1]],IG!$D$3:$W$1908,6,FALSE)</f>
        <v>VER SIVIGILA</v>
      </c>
      <c r="J65" s="63" t="str">
        <f>+VLOOKUP(Tabla1[[#This Row],[Columna1]],IG!$D$3:$W$1908,7,FALSE)</f>
        <v>VER SIVIGILA</v>
      </c>
      <c r="K65" s="30" t="s">
        <v>445</v>
      </c>
      <c r="L65" s="31" t="s">
        <v>522</v>
      </c>
      <c r="M65" s="64" t="str">
        <f>+Tabla1[[#This Row],[Columna1]]&amp;Tabla1[[#This Row],[LOCALIDAD]]&amp;Tabla1[[#This Row],[MES]]</f>
        <v>1754Vigilancia de la salud ambientalRAFAEL URIBE URIBEJ. SEPTIEMBRE 2025</v>
      </c>
      <c r="N65" s="30" t="s">
        <v>579</v>
      </c>
      <c r="O65" s="66">
        <f>+VLOOKUP(Tabla1[[#This Row],[concatenar]],IG!$M$3:$W$1908,2,FALSE)</f>
        <v>0</v>
      </c>
      <c r="P65" s="66">
        <f>+VLOOKUP(Tabla1[[#This Row],[concatenar]],IG!$M$3:$W$1908,3,FALSE)</f>
        <v>75140</v>
      </c>
      <c r="Q65" s="118">
        <f>+VLOOKUP(Tabla1[[#This Row],[concatenar]],IG!$M$3:$W$1908,8,FALSE)</f>
        <v>0</v>
      </c>
      <c r="R65" s="111">
        <f>+VLOOKUP(Tabla1[[#This Row],[concatenar]],IG!$M$3:$W$1908,9,FALSE)</f>
        <v>12</v>
      </c>
      <c r="S65" s="116">
        <f>+VLOOKUP(Tabla1[[#This Row],[concatenar]],IG!$M$3:$W$1908,10,FALSE)</f>
        <v>0</v>
      </c>
      <c r="T65" s="66">
        <f>+VLOOKUP(Tabla1[[#This Row],[concatenar]],IG!$M$3:$W$1908,11,FALSE)</f>
        <v>901680</v>
      </c>
      <c r="U65" s="30" t="s">
        <v>47</v>
      </c>
      <c r="V65" s="32">
        <v>1</v>
      </c>
      <c r="W65" s="30"/>
      <c r="X65" s="30">
        <v>1</v>
      </c>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75140</v>
      </c>
      <c r="AA65" s="67">
        <f>ROUND(Tabla1[[#This Row],[VALOR DE LA GLOSA 2024]]+Tabla1[[#This Row],[VALOR DE LA GLOSA 2025]],0)</f>
        <v>75140</v>
      </c>
      <c r="AB65" s="268" t="s">
        <v>594</v>
      </c>
      <c r="AC65" s="30"/>
      <c r="AD65" s="129"/>
      <c r="AE65" s="30"/>
      <c r="AF65" s="129">
        <f>ROUND(Tabla1[[#This Row],[VALOR DE LA GLOSA 2024]]-Tabla1[[#This Row],[Valor soportado por la Subred]],0)</f>
        <v>0</v>
      </c>
      <c r="AG65" s="30"/>
      <c r="AH65" s="30"/>
      <c r="AI65" s="129">
        <f>ROUND(Tabla1[[#This Row],[VALOR GLOSA DEFINITIVA]]-Tabla1[[#This Row],[VALOR LEVANTADO EN LIQUIDACION]],0)</f>
        <v>0</v>
      </c>
    </row>
    <row r="66" spans="2:35" s="34" customFormat="1" ht="87.65" hidden="1" customHeight="1" x14ac:dyDescent="0.35">
      <c r="B66" s="30" t="s">
        <v>26</v>
      </c>
      <c r="C66" s="73">
        <v>1205</v>
      </c>
      <c r="D66" s="30" t="s">
        <v>70</v>
      </c>
      <c r="E66" s="64" t="str">
        <f>+Tabla1[[#This Row],[CODIGO ACTIVIDAD EN PPP Y LINEAMIENTO]]&amp;Tabla1[[#This Row],[ENTORNO/COMPONENTE]]</f>
        <v>1205Vigilancia de la salud ambiental</v>
      </c>
      <c r="F66" s="63" t="str">
        <f>+VLOOKUP(Tabla1[[#This Row],[Columna1]],IG!$D$3:$L$1908,3,FALSE)</f>
        <v>Línea Seguridad química</v>
      </c>
      <c r="G66" s="63" t="str">
        <f>+VLOOKUP(Tabla1[[#This Row],[Columna1]],IG!$D$3:$W$1908,4,FALSE)</f>
        <v>IVC A ESTABLECIMIENTOS DE ESTÉTICA FACIAL Y/O CORPORAL Y ESTÉTICA ORNAMENTAL</v>
      </c>
      <c r="H66" s="63" t="str">
        <f>+VLOOKUP(Tabla1[[#This Row],[Columna1]],IG!$D$3:$W$1908,5,FALSE)</f>
        <v>Establecimiento vigilado y controlado</v>
      </c>
      <c r="I66" s="63" t="str">
        <f>+VLOOKUP(Tabla1[[#This Row],[Columna1]],IG!$D$3:$W$1908,6,FALSE)</f>
        <v>VER SIVIGILA</v>
      </c>
      <c r="J66" s="63" t="str">
        <f>+VLOOKUP(Tabla1[[#This Row],[Columna1]],IG!$D$3:$W$1908,7,FALSE)</f>
        <v>VER SIVIGILA</v>
      </c>
      <c r="K66" s="30" t="s">
        <v>445</v>
      </c>
      <c r="L66" s="31" t="s">
        <v>522</v>
      </c>
      <c r="M66" s="64" t="str">
        <f>+Tabla1[[#This Row],[Columna1]]&amp;Tabla1[[#This Row],[LOCALIDAD]]&amp;Tabla1[[#This Row],[MES]]</f>
        <v>1205Vigilancia de la salud ambientalRAFAEL URIBE URIBEJ. SEPTIEMBRE 2025</v>
      </c>
      <c r="N66" s="30" t="s">
        <v>579</v>
      </c>
      <c r="O66" s="66">
        <f>+VLOOKUP(Tabla1[[#This Row],[concatenar]],IG!$M$3:$W$1908,2,FALSE)</f>
        <v>0</v>
      </c>
      <c r="P66" s="66">
        <f>+VLOOKUP(Tabla1[[#This Row],[concatenar]],IG!$M$3:$W$1908,3,FALSE)</f>
        <v>180336</v>
      </c>
      <c r="Q66" s="118">
        <f>+VLOOKUP(Tabla1[[#This Row],[concatenar]],IG!$M$3:$W$1908,8,FALSE)</f>
        <v>0</v>
      </c>
      <c r="R66" s="111">
        <f>+VLOOKUP(Tabla1[[#This Row],[concatenar]],IG!$M$3:$W$1908,9,FALSE)</f>
        <v>6</v>
      </c>
      <c r="S66" s="116">
        <f>+VLOOKUP(Tabla1[[#This Row],[concatenar]],IG!$M$3:$W$1908,10,FALSE)</f>
        <v>0</v>
      </c>
      <c r="T66" s="66">
        <f>+VLOOKUP(Tabla1[[#This Row],[concatenar]],IG!$M$3:$W$1908,11,FALSE)</f>
        <v>1082016</v>
      </c>
      <c r="U66" s="30" t="s">
        <v>47</v>
      </c>
      <c r="V66" s="32">
        <v>1</v>
      </c>
      <c r="W66" s="30"/>
      <c r="X66" s="30">
        <v>2</v>
      </c>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360672</v>
      </c>
      <c r="AA66" s="67">
        <f>ROUND(Tabla1[[#This Row],[VALOR DE LA GLOSA 2024]]+Tabla1[[#This Row],[VALOR DE LA GLOSA 2025]],0)</f>
        <v>360672</v>
      </c>
      <c r="AB66" s="268" t="s">
        <v>595</v>
      </c>
      <c r="AC66" s="30"/>
      <c r="AD66" s="129"/>
      <c r="AE66" s="30"/>
      <c r="AF66" s="129">
        <f>ROUND(Tabla1[[#This Row],[VALOR DE LA GLOSA 2024]]-Tabla1[[#This Row],[Valor soportado por la Subred]],0)</f>
        <v>0</v>
      </c>
      <c r="AG66" s="30"/>
      <c r="AH66" s="30"/>
      <c r="AI66" s="129">
        <f>ROUND(Tabla1[[#This Row],[VALOR GLOSA DEFINITIVA]]-Tabla1[[#This Row],[VALOR LEVANTADO EN LIQUIDACION]],0)</f>
        <v>0</v>
      </c>
    </row>
    <row r="67" spans="2:35" s="34" customFormat="1" ht="87.65" hidden="1" customHeight="1" x14ac:dyDescent="0.35">
      <c r="B67" s="30" t="s">
        <v>26</v>
      </c>
      <c r="C67" s="73">
        <v>4</v>
      </c>
      <c r="D67" s="30" t="s">
        <v>70</v>
      </c>
      <c r="E67" s="64" t="str">
        <f>+Tabla1[[#This Row],[CODIGO ACTIVIDAD EN PPP Y LINEAMIENTO]]&amp;Tabla1[[#This Row],[ENTORNO/COMPONENTE]]</f>
        <v>4Vigilancia de la salud ambiental</v>
      </c>
      <c r="F67" s="63" t="str">
        <f>+VLOOKUP(Tabla1[[#This Row],[Columna1]],IG!$D$3:$L$1908,3,FALSE)</f>
        <v>Línea Seguridad química</v>
      </c>
      <c r="G67" s="63" t="str">
        <f>+VLOOKUP(Tabla1[[#This Row],[Columna1]],IG!$D$3:$W$1908,4,FALSE)</f>
        <v>IVC A ESTABLECIMIENTOS DE ESTÉTICA ORNAMENTAL</v>
      </c>
      <c r="H67" s="63" t="str">
        <f>+VLOOKUP(Tabla1[[#This Row],[Columna1]],IG!$D$3:$W$1908,5,FALSE)</f>
        <v>Establecimiento vigilado y controlado</v>
      </c>
      <c r="I67" s="63" t="str">
        <f>+VLOOKUP(Tabla1[[#This Row],[Columna1]],IG!$D$3:$W$1908,6,FALSE)</f>
        <v>VER SIVIGILA</v>
      </c>
      <c r="J67" s="63" t="str">
        <f>+VLOOKUP(Tabla1[[#This Row],[Columna1]],IG!$D$3:$W$1908,7,FALSE)</f>
        <v>VER SIVIGILA</v>
      </c>
      <c r="K67" s="30" t="s">
        <v>442</v>
      </c>
      <c r="L67" s="31" t="s">
        <v>521</v>
      </c>
      <c r="M67" s="64" t="str">
        <f>+Tabla1[[#This Row],[Columna1]]&amp;Tabla1[[#This Row],[LOCALIDAD]]&amp;Tabla1[[#This Row],[MES]]</f>
        <v>4Vigilancia de la salud ambientalANTONIO NARIÑOI. AGOSTO 2025</v>
      </c>
      <c r="N67" s="30" t="s">
        <v>580</v>
      </c>
      <c r="O67" s="66">
        <f>+VLOOKUP(Tabla1[[#This Row],[concatenar]],IG!$M$3:$W$1908,2,FALSE)</f>
        <v>0</v>
      </c>
      <c r="P67" s="66">
        <f>+VLOOKUP(Tabla1[[#This Row],[concatenar]],IG!$M$3:$W$1908,3,FALSE)</f>
        <v>90168</v>
      </c>
      <c r="Q67" s="118">
        <f>+VLOOKUP(Tabla1[[#This Row],[concatenar]],IG!$M$3:$W$1908,8,FALSE)</f>
        <v>0</v>
      </c>
      <c r="R67" s="111">
        <f>+VLOOKUP(Tabla1[[#This Row],[concatenar]],IG!$M$3:$W$1908,9,FALSE)</f>
        <v>9</v>
      </c>
      <c r="S67" s="116">
        <f>+VLOOKUP(Tabla1[[#This Row],[concatenar]],IG!$M$3:$W$1908,10,FALSE)</f>
        <v>0</v>
      </c>
      <c r="T67" s="66">
        <f>+VLOOKUP(Tabla1[[#This Row],[concatenar]],IG!$M$3:$W$1908,11,FALSE)</f>
        <v>811512</v>
      </c>
      <c r="U67" s="30" t="s">
        <v>47</v>
      </c>
      <c r="V67" s="32">
        <v>1</v>
      </c>
      <c r="W67" s="30"/>
      <c r="X67" s="30">
        <v>1</v>
      </c>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90168</v>
      </c>
      <c r="AA67" s="67">
        <f>ROUND(Tabla1[[#This Row],[VALOR DE LA GLOSA 2024]]+Tabla1[[#This Row],[VALOR DE LA GLOSA 2025]],0)</f>
        <v>90168</v>
      </c>
      <c r="AB67" s="268" t="s">
        <v>596</v>
      </c>
      <c r="AC67" s="30"/>
      <c r="AD67" s="129"/>
      <c r="AE67" s="30"/>
      <c r="AF67" s="129">
        <f>ROUND(Tabla1[[#This Row],[VALOR DE LA GLOSA 2024]]-Tabla1[[#This Row],[Valor soportado por la Subred]],0)</f>
        <v>0</v>
      </c>
      <c r="AG67" s="30"/>
      <c r="AH67" s="30"/>
      <c r="AI67" s="129">
        <f>ROUND(Tabla1[[#This Row],[VALOR GLOSA DEFINITIVA]]-Tabla1[[#This Row],[VALOR LEVANTADO EN LIQUIDACION]],0)</f>
        <v>0</v>
      </c>
    </row>
    <row r="68" spans="2:35" s="34" customFormat="1" ht="87.65" hidden="1" customHeight="1" x14ac:dyDescent="0.35">
      <c r="B68" s="30" t="s">
        <v>26</v>
      </c>
      <c r="C68" s="73">
        <v>1748</v>
      </c>
      <c r="D68" s="30" t="s">
        <v>70</v>
      </c>
      <c r="E68" s="64" t="str">
        <f>+Tabla1[[#This Row],[CODIGO ACTIVIDAD EN PPP Y LINEAMIENTO]]&amp;Tabla1[[#This Row],[ENTORNO/COMPONENTE]]</f>
        <v>1748Vigilancia de la salud ambiental</v>
      </c>
      <c r="F68" s="63" t="str">
        <f>+VLOOKUP(Tabla1[[#This Row],[Columna1]],IG!$D$3:$L$1908,3,FALSE)</f>
        <v>Línea Seguridad química</v>
      </c>
      <c r="G68" s="63" t="str">
        <f>+VLOOKUP(Tabla1[[#This Row],[Columna1]],IG!$D$3:$W$1908,4,FALSE)</f>
        <v>IVC A ESTABLECIMIENTOS QUE UTILICEN COMO MATERIA PRIMA EL CUERO DE MENOS DE 20 TRABAJADORES</v>
      </c>
      <c r="H68" s="63" t="str">
        <f>+VLOOKUP(Tabla1[[#This Row],[Columna1]],IG!$D$3:$W$1908,5,FALSE)</f>
        <v>Establecimiento vigilado y controlado</v>
      </c>
      <c r="I68" s="63" t="str">
        <f>+VLOOKUP(Tabla1[[#This Row],[Columna1]],IG!$D$3:$W$1908,6,FALSE)</f>
        <v>VER SIVIGILA</v>
      </c>
      <c r="J68" s="63" t="str">
        <f>+VLOOKUP(Tabla1[[#This Row],[Columna1]],IG!$D$3:$W$1908,7,FALSE)</f>
        <v>VER SIVIGILA</v>
      </c>
      <c r="K68" s="30" t="s">
        <v>442</v>
      </c>
      <c r="L68" s="31" t="s">
        <v>521</v>
      </c>
      <c r="M68" s="64" t="str">
        <f>+Tabla1[[#This Row],[Columna1]]&amp;Tabla1[[#This Row],[LOCALIDAD]]&amp;Tabla1[[#This Row],[MES]]</f>
        <v>1748Vigilancia de la salud ambientalANTONIO NARIÑOI. AGOSTO 2025</v>
      </c>
      <c r="N68" s="30" t="s">
        <v>580</v>
      </c>
      <c r="O68" s="66">
        <f>+VLOOKUP(Tabla1[[#This Row],[concatenar]],IG!$M$3:$W$1908,2,FALSE)</f>
        <v>0</v>
      </c>
      <c r="P68" s="66">
        <f>+VLOOKUP(Tabla1[[#This Row],[concatenar]],IG!$M$3:$W$1908,3,FALSE)</f>
        <v>75140</v>
      </c>
      <c r="Q68" s="118">
        <f>+VLOOKUP(Tabla1[[#This Row],[concatenar]],IG!$M$3:$W$1908,8,FALSE)</f>
        <v>0</v>
      </c>
      <c r="R68" s="111">
        <f>+VLOOKUP(Tabla1[[#This Row],[concatenar]],IG!$M$3:$W$1908,9,FALSE)</f>
        <v>13</v>
      </c>
      <c r="S68" s="116">
        <f>+VLOOKUP(Tabla1[[#This Row],[concatenar]],IG!$M$3:$W$1908,10,FALSE)</f>
        <v>0</v>
      </c>
      <c r="T68" s="66">
        <f>+VLOOKUP(Tabla1[[#This Row],[concatenar]],IG!$M$3:$W$1908,11,FALSE)</f>
        <v>976820</v>
      </c>
      <c r="U68" s="30" t="s">
        <v>47</v>
      </c>
      <c r="V68" s="32">
        <v>1</v>
      </c>
      <c r="W68" s="30"/>
      <c r="X68" s="30">
        <v>1</v>
      </c>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75140</v>
      </c>
      <c r="AA68" s="67">
        <f>ROUND(Tabla1[[#This Row],[VALOR DE LA GLOSA 2024]]+Tabla1[[#This Row],[VALOR DE LA GLOSA 2025]],0)</f>
        <v>75140</v>
      </c>
      <c r="AB68" s="268" t="s">
        <v>597</v>
      </c>
      <c r="AC68" s="30"/>
      <c r="AD68" s="129"/>
      <c r="AE68" s="30"/>
      <c r="AF68" s="129">
        <f>ROUND(Tabla1[[#This Row],[VALOR DE LA GLOSA 2024]]-Tabla1[[#This Row],[Valor soportado por la Subred]],0)</f>
        <v>0</v>
      </c>
      <c r="AG68" s="30"/>
      <c r="AH68" s="30"/>
      <c r="AI68" s="129">
        <f>ROUND(Tabla1[[#This Row],[VALOR GLOSA DEFINITIVA]]-Tabla1[[#This Row],[VALOR LEVANTADO EN LIQUIDACION]],0)</f>
        <v>0</v>
      </c>
    </row>
    <row r="69" spans="2:35" s="34" customFormat="1" ht="87.65" hidden="1" customHeight="1" x14ac:dyDescent="0.35">
      <c r="B69" s="30" t="s">
        <v>26</v>
      </c>
      <c r="C69" s="73">
        <v>1762</v>
      </c>
      <c r="D69" s="30" t="s">
        <v>70</v>
      </c>
      <c r="E69" s="64" t="str">
        <f>+Tabla1[[#This Row],[CODIGO ACTIVIDAD EN PPP Y LINEAMIENTO]]&amp;Tabla1[[#This Row],[ENTORNO/COMPONENTE]]</f>
        <v>1762Vigilancia de la salud ambiental</v>
      </c>
      <c r="F69" s="63" t="str">
        <f>+VLOOKUP(Tabla1[[#This Row],[Columna1]],IG!$D$3:$L$1908,3,FALSE)</f>
        <v>Línea Seguridad química</v>
      </c>
      <c r="G69" s="63" t="str">
        <f>+VLOOKUP(Tabla1[[#This Row],[Columna1]],IG!$D$3:$W$1908,4,FALSE)</f>
        <v>IVC A ESTABLECIMIENTOS DE TATUAJES Y PIERCING</v>
      </c>
      <c r="H69" s="63" t="str">
        <f>+VLOOKUP(Tabla1[[#This Row],[Columna1]],IG!$D$3:$W$1908,5,FALSE)</f>
        <v>Establecimiento vigilado y controlado</v>
      </c>
      <c r="I69" s="63" t="str">
        <f>+VLOOKUP(Tabla1[[#This Row],[Columna1]],IG!$D$3:$W$1908,6,FALSE)</f>
        <v>VER SIVIGILA</v>
      </c>
      <c r="J69" s="63" t="str">
        <f>+VLOOKUP(Tabla1[[#This Row],[Columna1]],IG!$D$3:$W$1908,7,FALSE)</f>
        <v>VER SIVIGILA</v>
      </c>
      <c r="K69" s="30" t="s">
        <v>442</v>
      </c>
      <c r="L69" s="31" t="s">
        <v>521</v>
      </c>
      <c r="M69" s="64" t="str">
        <f>+Tabla1[[#This Row],[Columna1]]&amp;Tabla1[[#This Row],[LOCALIDAD]]&amp;Tabla1[[#This Row],[MES]]</f>
        <v>1762Vigilancia de la salud ambientalANTONIO NARIÑOI. AGOSTO 2025</v>
      </c>
      <c r="N69" s="30" t="s">
        <v>580</v>
      </c>
      <c r="O69" s="66">
        <f>+VLOOKUP(Tabla1[[#This Row],[concatenar]],IG!$M$3:$W$1908,2,FALSE)</f>
        <v>0</v>
      </c>
      <c r="P69" s="66">
        <f>+VLOOKUP(Tabla1[[#This Row],[concatenar]],IG!$M$3:$W$1908,3,FALSE)</f>
        <v>90168</v>
      </c>
      <c r="Q69" s="118">
        <f>+VLOOKUP(Tabla1[[#This Row],[concatenar]],IG!$M$3:$W$1908,8,FALSE)</f>
        <v>0</v>
      </c>
      <c r="R69" s="111">
        <f>+VLOOKUP(Tabla1[[#This Row],[concatenar]],IG!$M$3:$W$1908,9,FALSE)</f>
        <v>2</v>
      </c>
      <c r="S69" s="116">
        <f>+VLOOKUP(Tabla1[[#This Row],[concatenar]],IG!$M$3:$W$1908,10,FALSE)</f>
        <v>0</v>
      </c>
      <c r="T69" s="66">
        <f>+VLOOKUP(Tabla1[[#This Row],[concatenar]],IG!$M$3:$W$1908,11,FALSE)</f>
        <v>180336</v>
      </c>
      <c r="U69" s="30" t="s">
        <v>47</v>
      </c>
      <c r="V69" s="32">
        <v>1</v>
      </c>
      <c r="W69" s="30"/>
      <c r="X69" s="30">
        <v>1</v>
      </c>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90168</v>
      </c>
      <c r="AA69" s="67">
        <f>ROUND(Tabla1[[#This Row],[VALOR DE LA GLOSA 2024]]+Tabla1[[#This Row],[VALOR DE LA GLOSA 2025]],0)</f>
        <v>90168</v>
      </c>
      <c r="AB69" s="268" t="s">
        <v>598</v>
      </c>
      <c r="AC69" s="30"/>
      <c r="AD69" s="129"/>
      <c r="AE69" s="30"/>
      <c r="AF69" s="129">
        <f>ROUND(Tabla1[[#This Row],[VALOR DE LA GLOSA 2024]]-Tabla1[[#This Row],[Valor soportado por la Subred]],0)</f>
        <v>0</v>
      </c>
      <c r="AG69" s="30"/>
      <c r="AH69" s="30"/>
      <c r="AI69" s="129">
        <f>ROUND(Tabla1[[#This Row],[VALOR GLOSA DEFINITIVA]]-Tabla1[[#This Row],[VALOR LEVANTADO EN LIQUIDACION]],0)</f>
        <v>0</v>
      </c>
    </row>
    <row r="70" spans="2:35" s="34" customFormat="1" ht="87.65" hidden="1" customHeight="1" x14ac:dyDescent="0.35">
      <c r="B70" s="30" t="s">
        <v>26</v>
      </c>
      <c r="C70" s="73">
        <v>1205</v>
      </c>
      <c r="D70" s="30" t="s">
        <v>70</v>
      </c>
      <c r="E70" s="64" t="str">
        <f>+Tabla1[[#This Row],[CODIGO ACTIVIDAD EN PPP Y LINEAMIENTO]]&amp;Tabla1[[#This Row],[ENTORNO/COMPONENTE]]</f>
        <v>1205Vigilancia de la salud ambiental</v>
      </c>
      <c r="F70" s="63" t="str">
        <f>+VLOOKUP(Tabla1[[#This Row],[Columna1]],IG!$D$3:$L$1908,3,FALSE)</f>
        <v>Línea Seguridad química</v>
      </c>
      <c r="G70" s="63" t="str">
        <f>+VLOOKUP(Tabla1[[#This Row],[Columna1]],IG!$D$3:$W$1908,4,FALSE)</f>
        <v>IVC A ESTABLECIMIENTOS DE ESTÉTICA FACIAL Y/O CORPORAL Y ESTÉTICA ORNAMENTAL</v>
      </c>
      <c r="H70" s="63" t="str">
        <f>+VLOOKUP(Tabla1[[#This Row],[Columna1]],IG!$D$3:$W$1908,5,FALSE)</f>
        <v>Establecimiento vigilado y controlado</v>
      </c>
      <c r="I70" s="63" t="str">
        <f>+VLOOKUP(Tabla1[[#This Row],[Columna1]],IG!$D$3:$W$1908,6,FALSE)</f>
        <v>VER SIVIGILA</v>
      </c>
      <c r="J70" s="63" t="str">
        <f>+VLOOKUP(Tabla1[[#This Row],[Columna1]],IG!$D$3:$W$1908,7,FALSE)</f>
        <v>VER SIVIGILA</v>
      </c>
      <c r="K70" s="30" t="s">
        <v>442</v>
      </c>
      <c r="L70" s="31" t="s">
        <v>522</v>
      </c>
      <c r="M70" s="64" t="str">
        <f>+Tabla1[[#This Row],[Columna1]]&amp;Tabla1[[#This Row],[LOCALIDAD]]&amp;Tabla1[[#This Row],[MES]]</f>
        <v>1205Vigilancia de la salud ambientalANTONIO NARIÑOJ. SEPTIEMBRE 2025</v>
      </c>
      <c r="N70" s="30" t="s">
        <v>580</v>
      </c>
      <c r="O70" s="66">
        <f>+VLOOKUP(Tabla1[[#This Row],[concatenar]],IG!$M$3:$W$1908,2,FALSE)</f>
        <v>0</v>
      </c>
      <c r="P70" s="66">
        <f>+VLOOKUP(Tabla1[[#This Row],[concatenar]],IG!$M$3:$W$1908,3,FALSE)</f>
        <v>180336</v>
      </c>
      <c r="Q70" s="118">
        <f>+VLOOKUP(Tabla1[[#This Row],[concatenar]],IG!$M$3:$W$1908,8,FALSE)</f>
        <v>0</v>
      </c>
      <c r="R70" s="111">
        <f>+VLOOKUP(Tabla1[[#This Row],[concatenar]],IG!$M$3:$W$1908,9,FALSE)</f>
        <v>3</v>
      </c>
      <c r="S70" s="116">
        <f>+VLOOKUP(Tabla1[[#This Row],[concatenar]],IG!$M$3:$W$1908,10,FALSE)</f>
        <v>0</v>
      </c>
      <c r="T70" s="66">
        <f>+VLOOKUP(Tabla1[[#This Row],[concatenar]],IG!$M$3:$W$1908,11,FALSE)</f>
        <v>541008</v>
      </c>
      <c r="U70" s="30" t="s">
        <v>47</v>
      </c>
      <c r="V70" s="32">
        <v>1</v>
      </c>
      <c r="W70" s="30"/>
      <c r="X70" s="30">
        <v>1</v>
      </c>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180336</v>
      </c>
      <c r="AA70" s="67">
        <f>ROUND(Tabla1[[#This Row],[VALOR DE LA GLOSA 2024]]+Tabla1[[#This Row],[VALOR DE LA GLOSA 2025]],0)</f>
        <v>180336</v>
      </c>
      <c r="AB70" s="268" t="s">
        <v>599</v>
      </c>
      <c r="AC70" s="30"/>
      <c r="AD70" s="129"/>
      <c r="AE70" s="30"/>
      <c r="AF70" s="129">
        <f>ROUND(Tabla1[[#This Row],[VALOR DE LA GLOSA 2024]]-Tabla1[[#This Row],[Valor soportado por la Subred]],0)</f>
        <v>0</v>
      </c>
      <c r="AG70" s="30"/>
      <c r="AH70" s="30"/>
      <c r="AI70" s="129">
        <f>ROUND(Tabla1[[#This Row],[VALOR GLOSA DEFINITIVA]]-Tabla1[[#This Row],[VALOR LEVANTADO EN LIQUIDACION]],0)</f>
        <v>0</v>
      </c>
    </row>
    <row r="71" spans="2:35" s="34" customFormat="1" ht="87.65" hidden="1" customHeight="1" x14ac:dyDescent="0.35">
      <c r="B71" s="30" t="s">
        <v>26</v>
      </c>
      <c r="C71" s="73">
        <v>4</v>
      </c>
      <c r="D71" s="30" t="s">
        <v>70</v>
      </c>
      <c r="E71" s="64" t="str">
        <f>+Tabla1[[#This Row],[CODIGO ACTIVIDAD EN PPP Y LINEAMIENTO]]&amp;Tabla1[[#This Row],[ENTORNO/COMPONENTE]]</f>
        <v>4Vigilancia de la salud ambiental</v>
      </c>
      <c r="F71" s="63" t="str">
        <f>+VLOOKUP(Tabla1[[#This Row],[Columna1]],IG!$D$3:$L$1908,3,FALSE)</f>
        <v>Línea Seguridad química</v>
      </c>
      <c r="G71" s="63" t="str">
        <f>+VLOOKUP(Tabla1[[#This Row],[Columna1]],IG!$D$3:$W$1908,4,FALSE)</f>
        <v>IVC A ESTABLECIMIENTOS DE ESTÉTICA ORNAMENTAL</v>
      </c>
      <c r="H71" s="63" t="str">
        <f>+VLOOKUP(Tabla1[[#This Row],[Columna1]],IG!$D$3:$W$1908,5,FALSE)</f>
        <v>Establecimiento vigilado y controlado</v>
      </c>
      <c r="I71" s="63" t="str">
        <f>+VLOOKUP(Tabla1[[#This Row],[Columna1]],IG!$D$3:$W$1908,6,FALSE)</f>
        <v>VER SIVIGILA</v>
      </c>
      <c r="J71" s="63" t="str">
        <f>+VLOOKUP(Tabla1[[#This Row],[Columna1]],IG!$D$3:$W$1908,7,FALSE)</f>
        <v>VER SIVIGILA</v>
      </c>
      <c r="K71" s="30" t="s">
        <v>443</v>
      </c>
      <c r="L71" s="31" t="s">
        <v>521</v>
      </c>
      <c r="M71" s="64" t="str">
        <f>+Tabla1[[#This Row],[Columna1]]&amp;Tabla1[[#This Row],[LOCALIDAD]]&amp;Tabla1[[#This Row],[MES]]</f>
        <v>4Vigilancia de la salud ambientalCANDELARIAI. AGOSTO 2025</v>
      </c>
      <c r="N71" s="30" t="s">
        <v>580</v>
      </c>
      <c r="O71" s="66">
        <f>+VLOOKUP(Tabla1[[#This Row],[concatenar]],IG!$M$3:$W$1908,2,FALSE)</f>
        <v>0</v>
      </c>
      <c r="P71" s="66">
        <f>+VLOOKUP(Tabla1[[#This Row],[concatenar]],IG!$M$3:$W$1908,3,FALSE)</f>
        <v>90168</v>
      </c>
      <c r="Q71" s="118">
        <f>+VLOOKUP(Tabla1[[#This Row],[concatenar]],IG!$M$3:$W$1908,8,FALSE)</f>
        <v>0</v>
      </c>
      <c r="R71" s="111">
        <f>+VLOOKUP(Tabla1[[#This Row],[concatenar]],IG!$M$3:$W$1908,9,FALSE)</f>
        <v>1</v>
      </c>
      <c r="S71" s="116">
        <f>+VLOOKUP(Tabla1[[#This Row],[concatenar]],IG!$M$3:$W$1908,10,FALSE)</f>
        <v>0</v>
      </c>
      <c r="T71" s="66">
        <f>+VLOOKUP(Tabla1[[#This Row],[concatenar]],IG!$M$3:$W$1908,11,FALSE)</f>
        <v>90168</v>
      </c>
      <c r="U71" s="30" t="s">
        <v>47</v>
      </c>
      <c r="V71" s="32">
        <v>1</v>
      </c>
      <c r="W71" s="30"/>
      <c r="X71" s="30">
        <v>1</v>
      </c>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90168</v>
      </c>
      <c r="AA71" s="67">
        <f>ROUND(Tabla1[[#This Row],[VALOR DE LA GLOSA 2024]]+Tabla1[[#This Row],[VALOR DE LA GLOSA 2025]],0)</f>
        <v>90168</v>
      </c>
      <c r="AB71" s="268" t="s">
        <v>600</v>
      </c>
      <c r="AC71" s="30"/>
      <c r="AD71" s="129"/>
      <c r="AE71" s="30"/>
      <c r="AF71" s="129">
        <f>ROUND(Tabla1[[#This Row],[VALOR DE LA GLOSA 2024]]-Tabla1[[#This Row],[Valor soportado por la Subred]],0)</f>
        <v>0</v>
      </c>
      <c r="AG71" s="30"/>
      <c r="AH71" s="30"/>
      <c r="AI71" s="129">
        <f>ROUND(Tabla1[[#This Row],[VALOR GLOSA DEFINITIVA]]-Tabla1[[#This Row],[VALOR LEVANTADO EN LIQUIDACION]],0)</f>
        <v>0</v>
      </c>
    </row>
    <row r="72" spans="2:35" s="34" customFormat="1" ht="87.65" hidden="1" customHeight="1" x14ac:dyDescent="0.35">
      <c r="B72" s="30" t="s">
        <v>26</v>
      </c>
      <c r="C72" s="73">
        <v>4</v>
      </c>
      <c r="D72" s="30" t="s">
        <v>70</v>
      </c>
      <c r="E72" s="64" t="str">
        <f>+Tabla1[[#This Row],[CODIGO ACTIVIDAD EN PPP Y LINEAMIENTO]]&amp;Tabla1[[#This Row],[ENTORNO/COMPONENTE]]</f>
        <v>4Vigilancia de la salud ambiental</v>
      </c>
      <c r="F72" s="63" t="str">
        <f>+VLOOKUP(Tabla1[[#This Row],[Columna1]],IG!$D$3:$L$1908,3,FALSE)</f>
        <v>Línea Seguridad química</v>
      </c>
      <c r="G72" s="63" t="str">
        <f>+VLOOKUP(Tabla1[[#This Row],[Columna1]],IG!$D$3:$W$1908,4,FALSE)</f>
        <v>IVC A ESTABLECIMIENTOS DE ESTÉTICA ORNAMENTAL</v>
      </c>
      <c r="H72" s="63" t="str">
        <f>+VLOOKUP(Tabla1[[#This Row],[Columna1]],IG!$D$3:$W$1908,5,FALSE)</f>
        <v>Establecimiento vigilado y controlado</v>
      </c>
      <c r="I72" s="63" t="str">
        <f>+VLOOKUP(Tabla1[[#This Row],[Columna1]],IG!$D$3:$W$1908,6,FALSE)</f>
        <v>VER SIVIGILA</v>
      </c>
      <c r="J72" s="63" t="str">
        <f>+VLOOKUP(Tabla1[[#This Row],[Columna1]],IG!$D$3:$W$1908,7,FALSE)</f>
        <v>VER SIVIGILA</v>
      </c>
      <c r="K72" s="30" t="s">
        <v>443</v>
      </c>
      <c r="L72" s="31" t="s">
        <v>522</v>
      </c>
      <c r="M72" s="64" t="str">
        <f>+Tabla1[[#This Row],[Columna1]]&amp;Tabla1[[#This Row],[LOCALIDAD]]&amp;Tabla1[[#This Row],[MES]]</f>
        <v>4Vigilancia de la salud ambientalCANDELARIAJ. SEPTIEMBRE 2025</v>
      </c>
      <c r="N72" s="30" t="s">
        <v>580</v>
      </c>
      <c r="O72" s="66">
        <f>+VLOOKUP(Tabla1[[#This Row],[concatenar]],IG!$M$3:$W$1908,2,FALSE)</f>
        <v>0</v>
      </c>
      <c r="P72" s="66">
        <f>+VLOOKUP(Tabla1[[#This Row],[concatenar]],IG!$M$3:$W$1908,3,FALSE)</f>
        <v>90168</v>
      </c>
      <c r="Q72" s="118">
        <f>+VLOOKUP(Tabla1[[#This Row],[concatenar]],IG!$M$3:$W$1908,8,FALSE)</f>
        <v>0</v>
      </c>
      <c r="R72" s="111">
        <f>+VLOOKUP(Tabla1[[#This Row],[concatenar]],IG!$M$3:$W$1908,9,FALSE)</f>
        <v>1</v>
      </c>
      <c r="S72" s="116">
        <f>+VLOOKUP(Tabla1[[#This Row],[concatenar]],IG!$M$3:$W$1908,10,FALSE)</f>
        <v>0</v>
      </c>
      <c r="T72" s="66">
        <f>+VLOOKUP(Tabla1[[#This Row],[concatenar]],IG!$M$3:$W$1908,11,FALSE)</f>
        <v>90168</v>
      </c>
      <c r="U72" s="30" t="s">
        <v>47</v>
      </c>
      <c r="V72" s="32">
        <v>1</v>
      </c>
      <c r="W72" s="30"/>
      <c r="X72" s="30">
        <v>1</v>
      </c>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90168</v>
      </c>
      <c r="AA72" s="67">
        <f>ROUND(Tabla1[[#This Row],[VALOR DE LA GLOSA 2024]]+Tabla1[[#This Row],[VALOR DE LA GLOSA 2025]],0)</f>
        <v>90168</v>
      </c>
      <c r="AB72" s="268" t="s">
        <v>601</v>
      </c>
      <c r="AC72" s="30"/>
      <c r="AD72" s="129"/>
      <c r="AE72" s="30"/>
      <c r="AF72" s="129">
        <f>ROUND(Tabla1[[#This Row],[VALOR DE LA GLOSA 2024]]-Tabla1[[#This Row],[Valor soportado por la Subred]],0)</f>
        <v>0</v>
      </c>
      <c r="AG72" s="30"/>
      <c r="AH72" s="30"/>
      <c r="AI72" s="129">
        <f>ROUND(Tabla1[[#This Row],[VALOR GLOSA DEFINITIVA]]-Tabla1[[#This Row],[VALOR LEVANTADO EN LIQUIDACION]],0)</f>
        <v>0</v>
      </c>
    </row>
    <row r="73" spans="2:35" s="34" customFormat="1" ht="87.65" hidden="1" customHeight="1" x14ac:dyDescent="0.35">
      <c r="B73" s="30" t="s">
        <v>26</v>
      </c>
      <c r="C73" s="73">
        <v>22</v>
      </c>
      <c r="D73" s="30" t="s">
        <v>70</v>
      </c>
      <c r="E73" s="64" t="str">
        <f>+Tabla1[[#This Row],[CODIGO ACTIVIDAD EN PPP Y LINEAMIENTO]]&amp;Tabla1[[#This Row],[ENTORNO/COMPONENTE]]</f>
        <v>22Vigilancia de la salud ambiental</v>
      </c>
      <c r="F73" s="63" t="str">
        <f>+VLOOKUP(Tabla1[[#This Row],[Columna1]],IG!$D$3:$L$1908,3,FALSE)</f>
        <v>Línea Seguridad química</v>
      </c>
      <c r="G73" s="63" t="str">
        <f>+VLOOKUP(Tabla1[[#This Row],[Columna1]],IG!$D$3:$W$1908,4,FALSE)</f>
        <v>IVC A MICROEMPRESAS Y PEQUEÑAS EMPRESAS</v>
      </c>
      <c r="H73" s="63" t="str">
        <f>+VLOOKUP(Tabla1[[#This Row],[Columna1]],IG!$D$3:$W$1908,5,FALSE)</f>
        <v>Establecimiento vigilado y controlado</v>
      </c>
      <c r="I73" s="63" t="str">
        <f>+VLOOKUP(Tabla1[[#This Row],[Columna1]],IG!$D$3:$W$1908,6,FALSE)</f>
        <v>VER SIVIGILA</v>
      </c>
      <c r="J73" s="63" t="str">
        <f>+VLOOKUP(Tabla1[[#This Row],[Columna1]],IG!$D$3:$W$1908,7,FALSE)</f>
        <v>VER SIVIGILA</v>
      </c>
      <c r="K73" s="30" t="s">
        <v>443</v>
      </c>
      <c r="L73" s="31" t="s">
        <v>522</v>
      </c>
      <c r="M73" s="64" t="str">
        <f>+Tabla1[[#This Row],[Columna1]]&amp;Tabla1[[#This Row],[LOCALIDAD]]&amp;Tabla1[[#This Row],[MES]]</f>
        <v>22Vigilancia de la salud ambientalCANDELARIAJ. SEPTIEMBRE 2025</v>
      </c>
      <c r="N73" s="30" t="s">
        <v>580</v>
      </c>
      <c r="O73" s="66">
        <f>+VLOOKUP(Tabla1[[#This Row],[concatenar]],IG!$M$3:$W$1908,2,FALSE)</f>
        <v>0</v>
      </c>
      <c r="P73" s="66">
        <f>+VLOOKUP(Tabla1[[#This Row],[concatenar]],IG!$M$3:$W$1908,3,FALSE)</f>
        <v>90168</v>
      </c>
      <c r="Q73" s="118">
        <f>+VLOOKUP(Tabla1[[#This Row],[concatenar]],IG!$M$3:$W$1908,8,FALSE)</f>
        <v>0</v>
      </c>
      <c r="R73" s="111">
        <f>+VLOOKUP(Tabla1[[#This Row],[concatenar]],IG!$M$3:$W$1908,9,FALSE)</f>
        <v>30</v>
      </c>
      <c r="S73" s="116">
        <f>+VLOOKUP(Tabla1[[#This Row],[concatenar]],IG!$M$3:$W$1908,10,FALSE)</f>
        <v>0</v>
      </c>
      <c r="T73" s="66">
        <f>+VLOOKUP(Tabla1[[#This Row],[concatenar]],IG!$M$3:$W$1908,11,FALSE)</f>
        <v>2705040</v>
      </c>
      <c r="U73" s="30" t="s">
        <v>47</v>
      </c>
      <c r="V73" s="32">
        <v>1</v>
      </c>
      <c r="W73" s="30"/>
      <c r="X73" s="30">
        <v>3</v>
      </c>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270504</v>
      </c>
      <c r="AA73" s="67">
        <f>ROUND(Tabla1[[#This Row],[VALOR DE LA GLOSA 2024]]+Tabla1[[#This Row],[VALOR DE LA GLOSA 2025]],0)</f>
        <v>270504</v>
      </c>
      <c r="AB73" s="268" t="s">
        <v>602</v>
      </c>
      <c r="AC73" s="30"/>
      <c r="AD73" s="129"/>
      <c r="AE73" s="30"/>
      <c r="AF73" s="129">
        <f>ROUND(Tabla1[[#This Row],[VALOR DE LA GLOSA 2024]]-Tabla1[[#This Row],[Valor soportado por la Subred]],0)</f>
        <v>0</v>
      </c>
      <c r="AG73" s="30"/>
      <c r="AH73" s="30"/>
      <c r="AI73" s="129">
        <f>ROUND(Tabla1[[#This Row],[VALOR GLOSA DEFINITIVA]]-Tabla1[[#This Row],[VALOR LEVANTADO EN LIQUIDACION]],0)</f>
        <v>0</v>
      </c>
    </row>
    <row r="74" spans="2:35" s="34" customFormat="1" ht="87.65" hidden="1" customHeight="1" x14ac:dyDescent="0.35">
      <c r="B74" s="30" t="s">
        <v>26</v>
      </c>
      <c r="C74" s="73">
        <v>1861</v>
      </c>
      <c r="D74" s="30" t="s">
        <v>70</v>
      </c>
      <c r="E74" s="64" t="str">
        <f>+Tabla1[[#This Row],[CODIGO ACTIVIDAD EN PPP Y LINEAMIENTO]]&amp;Tabla1[[#This Row],[ENTORNO/COMPONENTE]]</f>
        <v>1861Vigilancia de la salud ambiental</v>
      </c>
      <c r="F74" s="63" t="str">
        <f>+VLOOKUP(Tabla1[[#This Row],[Columna1]],IG!$D$3:$L$1908,3,FALSE)</f>
        <v>Línea Seguridad química</v>
      </c>
      <c r="G74" s="63" t="str">
        <f>+VLOOKUP(Tabla1[[#This Row],[Columna1]],IG!$D$3:$W$1908,4,FALSE)</f>
        <v>Fortalecimiento de capacidades para el sector belleza</v>
      </c>
      <c r="H74" s="63" t="str">
        <f>+VLOOKUP(Tabla1[[#This Row],[Columna1]],IG!$D$3:$W$1908,5,FALSE)</f>
        <v>Fortalecimiento de capacidades</v>
      </c>
      <c r="I74" s="63" t="str">
        <f>+VLOOKUP(Tabla1[[#This Row],[Columna1]],IG!$D$3:$W$1908,6,FALSE)</f>
        <v>VER SIVIGILA</v>
      </c>
      <c r="J74" s="63" t="str">
        <f>+VLOOKUP(Tabla1[[#This Row],[Columna1]],IG!$D$3:$W$1908,7,FALSE)</f>
        <v>VER SIVIGILA</v>
      </c>
      <c r="K74" s="30" t="s">
        <v>446</v>
      </c>
      <c r="L74" s="31" t="s">
        <v>521</v>
      </c>
      <c r="M74" s="64" t="str">
        <f>+Tabla1[[#This Row],[Columna1]]&amp;Tabla1[[#This Row],[LOCALIDAD]]&amp;Tabla1[[#This Row],[MES]]</f>
        <v>1861Vigilancia de la salud ambientalSAN CRISTOBALI. AGOSTO 2025</v>
      </c>
      <c r="N74" s="30" t="s">
        <v>580</v>
      </c>
      <c r="O74" s="66">
        <f>+VLOOKUP(Tabla1[[#This Row],[concatenar]],IG!$M$3:$W$1908,2,FALSE)</f>
        <v>0</v>
      </c>
      <c r="P74" s="66">
        <f>+VLOOKUP(Tabla1[[#This Row],[concatenar]],IG!$M$3:$W$1908,3,FALSE)</f>
        <v>180339</v>
      </c>
      <c r="Q74" s="118">
        <f>+VLOOKUP(Tabla1[[#This Row],[concatenar]],IG!$M$3:$W$1908,8,FALSE)</f>
        <v>0</v>
      </c>
      <c r="R74" s="111">
        <f>+VLOOKUP(Tabla1[[#This Row],[concatenar]],IG!$M$3:$W$1908,9,FALSE)</f>
        <v>2</v>
      </c>
      <c r="S74" s="116">
        <f>+VLOOKUP(Tabla1[[#This Row],[concatenar]],IG!$M$3:$W$1908,10,FALSE)</f>
        <v>0</v>
      </c>
      <c r="T74" s="66">
        <f>+VLOOKUP(Tabla1[[#This Row],[concatenar]],IG!$M$3:$W$1908,11,FALSE)</f>
        <v>360678</v>
      </c>
      <c r="U74" s="30" t="s">
        <v>47</v>
      </c>
      <c r="V74" s="32">
        <v>1</v>
      </c>
      <c r="W74" s="30"/>
      <c r="X74" s="30">
        <v>1</v>
      </c>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180339</v>
      </c>
      <c r="AA74" s="67">
        <f>ROUND(Tabla1[[#This Row],[VALOR DE LA GLOSA 2024]]+Tabla1[[#This Row],[VALOR DE LA GLOSA 2025]],0)</f>
        <v>180339</v>
      </c>
      <c r="AB74" s="268" t="s">
        <v>603</v>
      </c>
      <c r="AC74" s="30"/>
      <c r="AD74" s="129"/>
      <c r="AE74" s="30"/>
      <c r="AF74" s="129">
        <f>ROUND(Tabla1[[#This Row],[VALOR DE LA GLOSA 2024]]-Tabla1[[#This Row],[Valor soportado por la Subred]],0)</f>
        <v>0</v>
      </c>
      <c r="AG74" s="30"/>
      <c r="AH74" s="30"/>
      <c r="AI74" s="129">
        <f>ROUND(Tabla1[[#This Row],[VALOR GLOSA DEFINITIVA]]-Tabla1[[#This Row],[VALOR LEVANTADO EN LIQUIDACION]],0)</f>
        <v>0</v>
      </c>
    </row>
    <row r="75" spans="2:35" s="34" customFormat="1" ht="87.65" hidden="1" customHeight="1" x14ac:dyDescent="0.35">
      <c r="B75" s="30" t="s">
        <v>26</v>
      </c>
      <c r="C75" s="73">
        <v>1861</v>
      </c>
      <c r="D75" s="30" t="s">
        <v>70</v>
      </c>
      <c r="E75" s="64" t="str">
        <f>+Tabla1[[#This Row],[CODIGO ACTIVIDAD EN PPP Y LINEAMIENTO]]&amp;Tabla1[[#This Row],[ENTORNO/COMPONENTE]]</f>
        <v>1861Vigilancia de la salud ambiental</v>
      </c>
      <c r="F75" s="63" t="str">
        <f>+VLOOKUP(Tabla1[[#This Row],[Columna1]],IG!$D$3:$L$1908,3,FALSE)</f>
        <v>Línea Seguridad química</v>
      </c>
      <c r="G75" s="63" t="str">
        <f>+VLOOKUP(Tabla1[[#This Row],[Columna1]],IG!$D$3:$W$1908,4,FALSE)</f>
        <v>Fortalecimiento de capacidades para el sector belleza</v>
      </c>
      <c r="H75" s="63" t="str">
        <f>+VLOOKUP(Tabla1[[#This Row],[Columna1]],IG!$D$3:$W$1908,5,FALSE)</f>
        <v>Fortalecimiento de capacidades</v>
      </c>
      <c r="I75" s="63" t="str">
        <f>+VLOOKUP(Tabla1[[#This Row],[Columna1]],IG!$D$3:$W$1908,6,FALSE)</f>
        <v>VER SIVIGILA</v>
      </c>
      <c r="J75" s="63" t="str">
        <f>+VLOOKUP(Tabla1[[#This Row],[Columna1]],IG!$D$3:$W$1908,7,FALSE)</f>
        <v>VER SIVIGILA</v>
      </c>
      <c r="K75" s="30" t="s">
        <v>446</v>
      </c>
      <c r="L75" s="31" t="s">
        <v>522</v>
      </c>
      <c r="M75" s="64" t="str">
        <f>+Tabla1[[#This Row],[Columna1]]&amp;Tabla1[[#This Row],[LOCALIDAD]]&amp;Tabla1[[#This Row],[MES]]</f>
        <v>1861Vigilancia de la salud ambientalSAN CRISTOBALJ. SEPTIEMBRE 2025</v>
      </c>
      <c r="N75" s="30" t="s">
        <v>580</v>
      </c>
      <c r="O75" s="66">
        <f>+VLOOKUP(Tabla1[[#This Row],[concatenar]],IG!$M$3:$W$1908,2,FALSE)</f>
        <v>0</v>
      </c>
      <c r="P75" s="66">
        <f>+VLOOKUP(Tabla1[[#This Row],[concatenar]],IG!$M$3:$W$1908,3,FALSE)</f>
        <v>180339</v>
      </c>
      <c r="Q75" s="118">
        <f>+VLOOKUP(Tabla1[[#This Row],[concatenar]],IG!$M$3:$W$1908,8,FALSE)</f>
        <v>0</v>
      </c>
      <c r="R75" s="111">
        <f>+VLOOKUP(Tabla1[[#This Row],[concatenar]],IG!$M$3:$W$1908,9,FALSE)</f>
        <v>1</v>
      </c>
      <c r="S75" s="116">
        <f>+VLOOKUP(Tabla1[[#This Row],[concatenar]],IG!$M$3:$W$1908,10,FALSE)</f>
        <v>0</v>
      </c>
      <c r="T75" s="66">
        <f>+VLOOKUP(Tabla1[[#This Row],[concatenar]],IG!$M$3:$W$1908,11,FALSE)</f>
        <v>180339</v>
      </c>
      <c r="U75" s="30" t="s">
        <v>47</v>
      </c>
      <c r="V75" s="32">
        <v>1</v>
      </c>
      <c r="W75" s="30"/>
      <c r="X75" s="30">
        <v>1</v>
      </c>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180339</v>
      </c>
      <c r="AA75" s="67">
        <f>ROUND(Tabla1[[#This Row],[VALOR DE LA GLOSA 2024]]+Tabla1[[#This Row],[VALOR DE LA GLOSA 2025]],0)</f>
        <v>180339</v>
      </c>
      <c r="AB75" s="268" t="s">
        <v>604</v>
      </c>
      <c r="AC75" s="30"/>
      <c r="AD75" s="129"/>
      <c r="AE75" s="30"/>
      <c r="AF75" s="129">
        <f>ROUND(Tabla1[[#This Row],[VALOR DE LA GLOSA 2024]]-Tabla1[[#This Row],[Valor soportado por la Subred]],0)</f>
        <v>0</v>
      </c>
      <c r="AG75" s="30"/>
      <c r="AH75" s="30"/>
      <c r="AI75" s="129">
        <f>ROUND(Tabla1[[#This Row],[VALOR GLOSA DEFINITIVA]]-Tabla1[[#This Row],[VALOR LEVANTADO EN LIQUIDACION]],0)</f>
        <v>0</v>
      </c>
    </row>
    <row r="76" spans="2:35" s="34" customFormat="1" ht="87.65" hidden="1" customHeight="1" x14ac:dyDescent="0.35">
      <c r="B76" s="30" t="s">
        <v>26</v>
      </c>
      <c r="C76" s="73">
        <v>1861</v>
      </c>
      <c r="D76" s="30" t="s">
        <v>70</v>
      </c>
      <c r="E76" s="64" t="str">
        <f>+Tabla1[[#This Row],[CODIGO ACTIVIDAD EN PPP Y LINEAMIENTO]]&amp;Tabla1[[#This Row],[ENTORNO/COMPONENTE]]</f>
        <v>1861Vigilancia de la salud ambiental</v>
      </c>
      <c r="F76" s="63" t="str">
        <f>+VLOOKUP(Tabla1[[#This Row],[Columna1]],IG!$D$3:$L$1908,3,FALSE)</f>
        <v>Línea Seguridad química</v>
      </c>
      <c r="G76" s="63" t="str">
        <f>+VLOOKUP(Tabla1[[#This Row],[Columna1]],IG!$D$3:$W$1908,4,FALSE)</f>
        <v>Fortalecimiento de capacidades para el sector belleza</v>
      </c>
      <c r="H76" s="63" t="str">
        <f>+VLOOKUP(Tabla1[[#This Row],[Columna1]],IG!$D$3:$W$1908,5,FALSE)</f>
        <v>Fortalecimiento de capacidades</v>
      </c>
      <c r="I76" s="63" t="str">
        <f>+VLOOKUP(Tabla1[[#This Row],[Columna1]],IG!$D$3:$W$1908,6,FALSE)</f>
        <v>VER SIVIGILA</v>
      </c>
      <c r="J76" s="63" t="str">
        <f>+VLOOKUP(Tabla1[[#This Row],[Columna1]],IG!$D$3:$W$1908,7,FALSE)</f>
        <v>VER SIVIGILA</v>
      </c>
      <c r="K76" s="30" t="s">
        <v>444</v>
      </c>
      <c r="L76" s="31" t="s">
        <v>521</v>
      </c>
      <c r="M76" s="64" t="str">
        <f>+Tabla1[[#This Row],[Columna1]]&amp;Tabla1[[#This Row],[LOCALIDAD]]&amp;Tabla1[[#This Row],[MES]]</f>
        <v>1861Vigilancia de la salud ambientalMARTIRESI. AGOSTO 2025</v>
      </c>
      <c r="N76" s="30" t="s">
        <v>580</v>
      </c>
      <c r="O76" s="66">
        <f>+VLOOKUP(Tabla1[[#This Row],[concatenar]],IG!$M$3:$W$1908,2,FALSE)</f>
        <v>0</v>
      </c>
      <c r="P76" s="66">
        <f>+VLOOKUP(Tabla1[[#This Row],[concatenar]],IG!$M$3:$W$1908,3,FALSE)</f>
        <v>180339</v>
      </c>
      <c r="Q76" s="118">
        <f>+VLOOKUP(Tabla1[[#This Row],[concatenar]],IG!$M$3:$W$1908,8,FALSE)</f>
        <v>0</v>
      </c>
      <c r="R76" s="111">
        <f>+VLOOKUP(Tabla1[[#This Row],[concatenar]],IG!$M$3:$W$1908,9,FALSE)</f>
        <v>2</v>
      </c>
      <c r="S76" s="116">
        <f>+VLOOKUP(Tabla1[[#This Row],[concatenar]],IG!$M$3:$W$1908,10,FALSE)</f>
        <v>0</v>
      </c>
      <c r="T76" s="66">
        <f>+VLOOKUP(Tabla1[[#This Row],[concatenar]],IG!$M$3:$W$1908,11,FALSE)</f>
        <v>360678</v>
      </c>
      <c r="U76" s="30" t="s">
        <v>47</v>
      </c>
      <c r="V76" s="32">
        <v>1</v>
      </c>
      <c r="W76" s="30"/>
      <c r="X76" s="30">
        <v>1</v>
      </c>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180339</v>
      </c>
      <c r="AA76" s="67">
        <f>ROUND(Tabla1[[#This Row],[VALOR DE LA GLOSA 2024]]+Tabla1[[#This Row],[VALOR DE LA GLOSA 2025]],0)</f>
        <v>180339</v>
      </c>
      <c r="AB76" s="268" t="s">
        <v>605</v>
      </c>
      <c r="AC76" s="30"/>
      <c r="AD76" s="129"/>
      <c r="AE76" s="30"/>
      <c r="AF76" s="129">
        <f>ROUND(Tabla1[[#This Row],[VALOR DE LA GLOSA 2024]]-Tabla1[[#This Row],[Valor soportado por la Subred]],0)</f>
        <v>0</v>
      </c>
      <c r="AG76" s="30"/>
      <c r="AH76" s="30"/>
      <c r="AI76" s="129">
        <f>ROUND(Tabla1[[#This Row],[VALOR GLOSA DEFINITIVA]]-Tabla1[[#This Row],[VALOR LEVANTADO EN LIQUIDACION]],0)</f>
        <v>0</v>
      </c>
    </row>
    <row r="77" spans="2:35" s="34" customFormat="1" ht="87.65" hidden="1" customHeight="1" x14ac:dyDescent="0.35">
      <c r="B77" s="30" t="s">
        <v>88</v>
      </c>
      <c r="C77" s="73">
        <v>1742</v>
      </c>
      <c r="D77" s="30" t="s">
        <v>70</v>
      </c>
      <c r="E77" s="64" t="str">
        <f>+Tabla1[[#This Row],[CODIGO ACTIVIDAD EN PPP Y LINEAMIENTO]]&amp;Tabla1[[#This Row],[ENTORNO/COMPONENTE]]</f>
        <v>1742Vigilancia de la salud ambiental</v>
      </c>
      <c r="F77" s="63" t="str">
        <f>+VLOOKUP(Tabla1[[#This Row],[Columna1]],IG!$D$3:$L$1908,3,FALSE)</f>
        <v>Línea Seguridad química</v>
      </c>
      <c r="G77" s="63" t="str">
        <f>+VLOOKUP(Tabla1[[#This Row],[Columna1]],IG!$D$3:$W$1908,4,FALSE)</f>
        <v>IVC A DEPÓSITOS DE MATERIAL DE CONSTRUCCIÓN DE MENOS DE 20 TRABAJADORES</v>
      </c>
      <c r="H77" s="63" t="str">
        <f>+VLOOKUP(Tabla1[[#This Row],[Columna1]],IG!$D$3:$W$1908,5,FALSE)</f>
        <v>Establecimiento vigilado y controlado</v>
      </c>
      <c r="I77" s="63" t="str">
        <f>+VLOOKUP(Tabla1[[#This Row],[Columna1]],IG!$D$3:$W$1908,6,FALSE)</f>
        <v>VER SIVIGILA</v>
      </c>
      <c r="J77" s="63" t="str">
        <f>+VLOOKUP(Tabla1[[#This Row],[Columna1]],IG!$D$3:$W$1908,7,FALSE)</f>
        <v>VER SIVIGILA</v>
      </c>
      <c r="K77" s="30" t="s">
        <v>446</v>
      </c>
      <c r="L77" s="31" t="s">
        <v>521</v>
      </c>
      <c r="M77" s="64" t="str">
        <f>+Tabla1[[#This Row],[Columna1]]&amp;Tabla1[[#This Row],[LOCALIDAD]]&amp;Tabla1[[#This Row],[MES]]</f>
        <v>1742Vigilancia de la salud ambientalSAN CRISTOBALI. AGOSTO 2025</v>
      </c>
      <c r="N77" s="30" t="s">
        <v>580</v>
      </c>
      <c r="O77" s="66">
        <f>+VLOOKUP(Tabla1[[#This Row],[concatenar]],IG!$M$3:$W$1908,2,FALSE)</f>
        <v>0</v>
      </c>
      <c r="P77" s="66">
        <f>+VLOOKUP(Tabla1[[#This Row],[concatenar]],IG!$M$3:$W$1908,3,FALSE)</f>
        <v>60112</v>
      </c>
      <c r="Q77" s="118">
        <f>+VLOOKUP(Tabla1[[#This Row],[concatenar]],IG!$M$3:$W$1908,8,FALSE)</f>
        <v>0</v>
      </c>
      <c r="R77" s="111">
        <f>+VLOOKUP(Tabla1[[#This Row],[concatenar]],IG!$M$3:$W$1908,9,FALSE)</f>
        <v>25</v>
      </c>
      <c r="S77" s="116">
        <f>+VLOOKUP(Tabla1[[#This Row],[concatenar]],IG!$M$3:$W$1908,10,FALSE)</f>
        <v>0</v>
      </c>
      <c r="T77" s="66">
        <f>+VLOOKUP(Tabla1[[#This Row],[concatenar]],IG!$M$3:$W$1908,11,FALSE)</f>
        <v>1502800</v>
      </c>
      <c r="U77" s="30" t="s">
        <v>47</v>
      </c>
      <c r="V77" s="32">
        <v>1</v>
      </c>
      <c r="W77" s="30"/>
      <c r="X77" s="30">
        <v>1</v>
      </c>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60112</v>
      </c>
      <c r="AA77" s="67">
        <f>ROUND(Tabla1[[#This Row],[VALOR DE LA GLOSA 2024]]+Tabla1[[#This Row],[VALOR DE LA GLOSA 2025]],0)</f>
        <v>60112</v>
      </c>
      <c r="AB77" s="268" t="s">
        <v>606</v>
      </c>
      <c r="AC77" s="30"/>
      <c r="AD77" s="129"/>
      <c r="AE77" s="30"/>
      <c r="AF77" s="129">
        <f>ROUND(Tabla1[[#This Row],[VALOR DE LA GLOSA 2024]]-Tabla1[[#This Row],[Valor soportado por la Subred]],0)</f>
        <v>0</v>
      </c>
      <c r="AG77" s="30"/>
      <c r="AH77" s="30"/>
      <c r="AI77" s="129">
        <f>ROUND(Tabla1[[#This Row],[VALOR GLOSA DEFINITIVA]]-Tabla1[[#This Row],[VALOR LEVANTADO EN LIQUIDACION]],0)</f>
        <v>0</v>
      </c>
    </row>
    <row r="78" spans="2:35" s="34" customFormat="1" ht="87.65" hidden="1" customHeight="1" x14ac:dyDescent="0.35">
      <c r="B78" s="30" t="s">
        <v>26</v>
      </c>
      <c r="C78" s="73">
        <v>12</v>
      </c>
      <c r="D78" s="30" t="s">
        <v>71</v>
      </c>
      <c r="E78" s="64" t="str">
        <f>+Tabla1[[#This Row],[CODIGO ACTIVIDAD EN PPP Y LINEAMIENTO]]&amp;Tabla1[[#This Row],[ENTORNO/COMPONENTE]]</f>
        <v>12Gestión de Estrategias y Programas de interés en Salud Pública</v>
      </c>
      <c r="F78" s="63" t="str">
        <f>+VLOOKUP(Tabla1[[#This Row],[Columna1]],IG!$D$3:$L$1908,3,FALSE)</f>
        <v>ENTORNOS CUIDADORES</v>
      </c>
      <c r="G78" s="63" t="str">
        <f>+VLOOKUP(Tabla1[[#This Row],[Columna1]],IG!$D$3:$W$1908,4,FALSE)</f>
        <v>IMPLEMENTACIÓN CONCEPTUAL, METODOLÓGICA Y TÉCNICA DE ESTRATEGIAS DE INTERÉS EN LAS IPS PÚBLICAS Y PRIVADAS</v>
      </c>
      <c r="H78" s="63" t="str">
        <f>+VLOOKUP(Tabla1[[#This Row],[Columna1]],IG!$D$3:$W$1908,5,FALSE)</f>
        <v>Gestión en los niveles meso y micro de la salud pública del proceso de Estrategias y Programas de interés en Salud Pública</v>
      </c>
      <c r="I78" s="63" t="str">
        <f>+VLOOKUP(Tabla1[[#This Row],[Columna1]],IG!$D$3:$W$1908,6,FALSE)</f>
        <v>Avance mensual al plan de acción</v>
      </c>
      <c r="J78" s="63" t="str">
        <f>+VLOOKUP(Tabla1[[#This Row],[Columna1]],IG!$D$3:$W$1908,7,FALSE)</f>
        <v>Subred</v>
      </c>
      <c r="K78" s="30" t="s">
        <v>30</v>
      </c>
      <c r="L78" s="31" t="s">
        <v>522</v>
      </c>
      <c r="M78" s="64" t="str">
        <f>+Tabla1[[#This Row],[Columna1]]&amp;Tabla1[[#This Row],[LOCALIDAD]]&amp;Tabla1[[#This Row],[MES]]</f>
        <v>12Gestión de Estrategias y Programas de interés en Salud PúblicaSUBREDJ. SEPTIEMBRE 2025</v>
      </c>
      <c r="N78" s="30" t="s">
        <v>607</v>
      </c>
      <c r="O78" s="66">
        <f>+VLOOKUP(Tabla1[[#This Row],[concatenar]],IG!$M$3:$W$1908,2,FALSE)</f>
        <v>11950984</v>
      </c>
      <c r="P78" s="66">
        <f>+VLOOKUP(Tabla1[[#This Row],[concatenar]],IG!$M$3:$W$1908,3,FALSE)</f>
        <v>12337000.783199999</v>
      </c>
      <c r="Q78" s="118">
        <f>+VLOOKUP(Tabla1[[#This Row],[concatenar]],IG!$M$3:$W$1908,8,FALSE)</f>
        <v>0</v>
      </c>
      <c r="R78" s="111">
        <f>+VLOOKUP(Tabla1[[#This Row],[concatenar]],IG!$M$3:$W$1908,9,FALSE)</f>
        <v>1</v>
      </c>
      <c r="S78" s="116">
        <f>+VLOOKUP(Tabla1[[#This Row],[concatenar]],IG!$M$3:$W$1908,10,FALSE)</f>
        <v>0</v>
      </c>
      <c r="T78" s="66">
        <f>+VLOOKUP(Tabla1[[#This Row],[concatenar]],IG!$M$3:$W$1908,11,FALSE)</f>
        <v>12337000.783199999</v>
      </c>
      <c r="U78" s="30" t="s">
        <v>51</v>
      </c>
      <c r="V78" s="32">
        <v>0.05</v>
      </c>
      <c r="W78" s="30"/>
      <c r="X78" s="30">
        <v>1</v>
      </c>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616850</v>
      </c>
      <c r="AA78" s="67">
        <f>ROUND(Tabla1[[#This Row],[VALOR DE LA GLOSA 2024]]+Tabla1[[#This Row],[VALOR DE LA GLOSA 2025]],0)</f>
        <v>616850</v>
      </c>
      <c r="AB78" s="268" t="s">
        <v>608</v>
      </c>
      <c r="AC78" s="30"/>
      <c r="AD78" s="129"/>
      <c r="AE78" s="30"/>
      <c r="AF78" s="129">
        <f>ROUND(Tabla1[[#This Row],[VALOR DE LA GLOSA 2024]]-Tabla1[[#This Row],[Valor soportado por la Subred]],0)</f>
        <v>0</v>
      </c>
      <c r="AG78" s="30"/>
      <c r="AH78" s="30"/>
      <c r="AI78" s="129">
        <f>ROUND(Tabla1[[#This Row],[VALOR GLOSA DEFINITIVA]]-Tabla1[[#This Row],[VALOR LEVANTADO EN LIQUIDACION]],0)</f>
        <v>0</v>
      </c>
    </row>
    <row r="79" spans="2:35" s="34" customFormat="1" ht="87.65" hidden="1" customHeight="1" x14ac:dyDescent="0.35">
      <c r="B79" s="30" t="s">
        <v>26</v>
      </c>
      <c r="C79" s="73">
        <v>75</v>
      </c>
      <c r="D79" s="30" t="s">
        <v>67</v>
      </c>
      <c r="E79" s="64" t="str">
        <f>+Tabla1[[#This Row],[CODIGO ACTIVIDAD EN PPP Y LINEAMIENTO]]&amp;Tabla1[[#This Row],[ENTORNO/COMPONENTE]]</f>
        <v>75Macro, meso y micro gestión de la salud pública</v>
      </c>
      <c r="F79" s="63" t="str">
        <f>+VLOOKUP(Tabla1[[#This Row],[Columna1]],IG!$D$3:$L$1908,3,FALSE)</f>
        <v>ENTORNOS CUIDADORES</v>
      </c>
      <c r="G79" s="63" t="str">
        <f>+VLOOKUP(Tabla1[[#This Row],[Columna1]],IG!$D$3:$W$1908,4,FALSE)</f>
        <v>IMPLEMENTACIÓN CONCEPTUAL, METODOLÓGICA Y TÉCNICA</v>
      </c>
      <c r="H79" s="63" t="str">
        <f>+VLOOKUP(Tabla1[[#This Row],[Columna1]],IG!$D$3:$W$1908,5,FALSE)</f>
        <v>Gestión para la implementación y operación del sistema de información del Programa Ampliado de Inmunizaciones</v>
      </c>
      <c r="I79" s="63" t="str">
        <f>+VLOOKUP(Tabla1[[#This Row],[Columna1]],IG!$D$3:$W$1908,6,FALSE)</f>
        <v>Avance mensual al plan de acción</v>
      </c>
      <c r="J79" s="63" t="str">
        <f>+VLOOKUP(Tabla1[[#This Row],[Columna1]],IG!$D$3:$W$1908,7,FALSE)</f>
        <v>Subred</v>
      </c>
      <c r="K79" s="30" t="s">
        <v>30</v>
      </c>
      <c r="L79" s="31" t="s">
        <v>521</v>
      </c>
      <c r="M79" s="64" t="str">
        <f>+Tabla1[[#This Row],[Columna1]]&amp;Tabla1[[#This Row],[LOCALIDAD]]&amp;Tabla1[[#This Row],[MES]]</f>
        <v>75Macro, meso y micro gestión de la salud públicaSUBREDI. AGOSTO 2025</v>
      </c>
      <c r="N79" s="30" t="s">
        <v>625</v>
      </c>
      <c r="O79" s="66">
        <f>+VLOOKUP(Tabla1[[#This Row],[concatenar]],IG!$M$3:$W$1908,2,FALSE)</f>
        <v>3296912</v>
      </c>
      <c r="P79" s="66">
        <f>+VLOOKUP(Tabla1[[#This Row],[concatenar]],IG!$M$3:$W$1908,3,FALSE)</f>
        <v>3403402.2576000001</v>
      </c>
      <c r="Q79" s="118">
        <f>+VLOOKUP(Tabla1[[#This Row],[concatenar]],IG!$M$3:$W$1908,8,FALSE)</f>
        <v>0</v>
      </c>
      <c r="R79" s="111">
        <f>+VLOOKUP(Tabla1[[#This Row],[concatenar]],IG!$M$3:$W$1908,9,FALSE)</f>
        <v>1</v>
      </c>
      <c r="S79" s="116">
        <f>+VLOOKUP(Tabla1[[#This Row],[concatenar]],IG!$M$3:$W$1908,10,FALSE)</f>
        <v>0</v>
      </c>
      <c r="T79" s="66">
        <f>+VLOOKUP(Tabla1[[#This Row],[concatenar]],IG!$M$3:$W$1908,11,FALSE)</f>
        <v>3403402.2576000001</v>
      </c>
      <c r="U79" s="30" t="s">
        <v>35</v>
      </c>
      <c r="V79" s="32">
        <v>1</v>
      </c>
      <c r="W79" s="30"/>
      <c r="X79" s="30">
        <v>0.19999999999999998</v>
      </c>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680680</v>
      </c>
      <c r="AA79" s="67">
        <f>ROUND(Tabla1[[#This Row],[VALOR DE LA GLOSA 2024]]+Tabla1[[#This Row],[VALOR DE LA GLOSA 2025]],0)</f>
        <v>680680</v>
      </c>
      <c r="AB79" s="268" t="s">
        <v>626</v>
      </c>
      <c r="AC79" s="30"/>
      <c r="AD79" s="129"/>
      <c r="AE79" s="30"/>
      <c r="AF79" s="129">
        <f>ROUND(Tabla1[[#This Row],[VALOR DE LA GLOSA 2024]]-Tabla1[[#This Row],[Valor soportado por la Subred]],0)</f>
        <v>0</v>
      </c>
      <c r="AG79" s="30"/>
      <c r="AH79" s="30"/>
      <c r="AI79" s="129">
        <f>ROUND(Tabla1[[#This Row],[VALOR GLOSA DEFINITIVA]]-Tabla1[[#This Row],[VALOR LEVANTADO EN LIQUIDACION]],0)</f>
        <v>0</v>
      </c>
    </row>
    <row r="80" spans="2:35" s="34" customFormat="1" ht="87.65" hidden="1" customHeight="1" x14ac:dyDescent="0.35">
      <c r="B80" s="30" t="s">
        <v>26</v>
      </c>
      <c r="C80" s="73">
        <v>75</v>
      </c>
      <c r="D80" s="30" t="s">
        <v>67</v>
      </c>
      <c r="E80" s="64" t="str">
        <f>+Tabla1[[#This Row],[CODIGO ACTIVIDAD EN PPP Y LINEAMIENTO]]&amp;Tabla1[[#This Row],[ENTORNO/COMPONENTE]]</f>
        <v>75Macro, meso y micro gestión de la salud pública</v>
      </c>
      <c r="F80" s="63" t="str">
        <f>+VLOOKUP(Tabla1[[#This Row],[Columna1]],IG!$D$3:$L$1908,3,FALSE)</f>
        <v>ENTORNOS CUIDADORES</v>
      </c>
      <c r="G80" s="63" t="str">
        <f>+VLOOKUP(Tabla1[[#This Row],[Columna1]],IG!$D$3:$W$1908,4,FALSE)</f>
        <v>IMPLEMENTACIÓN CONCEPTUAL, METODOLÓGICA Y TÉCNICA</v>
      </c>
      <c r="H80" s="63" t="str">
        <f>+VLOOKUP(Tabla1[[#This Row],[Columna1]],IG!$D$3:$W$1908,5,FALSE)</f>
        <v>Gestión para la implementación y operación del sistema de información del Programa Ampliado de Inmunizaciones</v>
      </c>
      <c r="I80" s="63" t="str">
        <f>+VLOOKUP(Tabla1[[#This Row],[Columna1]],IG!$D$3:$W$1908,6,FALSE)</f>
        <v>Avance mensual al plan de acción</v>
      </c>
      <c r="J80" s="63" t="str">
        <f>+VLOOKUP(Tabla1[[#This Row],[Columna1]],IG!$D$3:$W$1908,7,FALSE)</f>
        <v>Subred</v>
      </c>
      <c r="K80" s="30" t="s">
        <v>30</v>
      </c>
      <c r="L80" s="31" t="s">
        <v>522</v>
      </c>
      <c r="M80" s="64" t="str">
        <f>+Tabla1[[#This Row],[Columna1]]&amp;Tabla1[[#This Row],[LOCALIDAD]]&amp;Tabla1[[#This Row],[MES]]</f>
        <v>75Macro, meso y micro gestión de la salud públicaSUBREDJ. SEPTIEMBRE 2025</v>
      </c>
      <c r="N80" s="30" t="s">
        <v>625</v>
      </c>
      <c r="O80" s="66">
        <f>+VLOOKUP(Tabla1[[#This Row],[concatenar]],IG!$M$3:$W$1908,2,FALSE)</f>
        <v>3296912</v>
      </c>
      <c r="P80" s="66">
        <f>+VLOOKUP(Tabla1[[#This Row],[concatenar]],IG!$M$3:$W$1908,3,FALSE)</f>
        <v>3403402.2576000001</v>
      </c>
      <c r="Q80" s="118">
        <f>+VLOOKUP(Tabla1[[#This Row],[concatenar]],IG!$M$3:$W$1908,8,FALSE)</f>
        <v>0</v>
      </c>
      <c r="R80" s="111">
        <f>+VLOOKUP(Tabla1[[#This Row],[concatenar]],IG!$M$3:$W$1908,9,FALSE)</f>
        <v>0.99999992431103335</v>
      </c>
      <c r="S80" s="116">
        <f>+VLOOKUP(Tabla1[[#This Row],[concatenar]],IG!$M$3:$W$1908,10,FALSE)</f>
        <v>0</v>
      </c>
      <c r="T80" s="66">
        <f>+VLOOKUP(Tabla1[[#This Row],[concatenar]],IG!$M$3:$W$1908,11,FALSE)</f>
        <v>3403402</v>
      </c>
      <c r="U80" s="30" t="s">
        <v>35</v>
      </c>
      <c r="V80" s="32">
        <v>1</v>
      </c>
      <c r="W80" s="30"/>
      <c r="X80" s="30">
        <v>0.19999999999999998</v>
      </c>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680680</v>
      </c>
      <c r="AA80" s="67">
        <f>ROUND(Tabla1[[#This Row],[VALOR DE LA GLOSA 2024]]+Tabla1[[#This Row],[VALOR DE LA GLOSA 2025]],0)</f>
        <v>680680</v>
      </c>
      <c r="AB80" s="268" t="s">
        <v>627</v>
      </c>
      <c r="AC80" s="30"/>
      <c r="AD80" s="129"/>
      <c r="AE80" s="30"/>
      <c r="AF80" s="129">
        <f>ROUND(Tabla1[[#This Row],[VALOR DE LA GLOSA 2024]]-Tabla1[[#This Row],[Valor soportado por la Subred]],0)</f>
        <v>0</v>
      </c>
      <c r="AG80" s="30"/>
      <c r="AH80" s="30"/>
      <c r="AI80" s="129">
        <f>ROUND(Tabla1[[#This Row],[VALOR GLOSA DEFINITIVA]]-Tabla1[[#This Row],[VALOR LEVANTADO EN LIQUIDACION]],0)</f>
        <v>0</v>
      </c>
    </row>
    <row r="81" spans="2:36" s="34" customFormat="1" ht="87.65" hidden="1" customHeight="1" x14ac:dyDescent="0.35">
      <c r="B81" s="30" t="s">
        <v>26</v>
      </c>
      <c r="C81" s="73">
        <v>76</v>
      </c>
      <c r="D81" s="30" t="s">
        <v>67</v>
      </c>
      <c r="E81" s="64" t="str">
        <f>+Tabla1[[#This Row],[CODIGO ACTIVIDAD EN PPP Y LINEAMIENTO]]&amp;Tabla1[[#This Row],[ENTORNO/COMPONENTE]]</f>
        <v>76Macro, meso y micro gestión de la salud pública</v>
      </c>
      <c r="F81" s="63" t="str">
        <f>+VLOOKUP(Tabla1[[#This Row],[Columna1]],IG!$D$3:$L$1908,3,FALSE)</f>
        <v>ENTORNOS CUIDADORES</v>
      </c>
      <c r="G81" s="63" t="str">
        <f>+VLOOKUP(Tabla1[[#This Row],[Columna1]],IG!$D$3:$W$1908,4,FALSE)</f>
        <v>IMPLEMENTACIÓN CONCEPTUAL, METODOLÓGICA Y TÉCNICA</v>
      </c>
      <c r="H81" s="63" t="str">
        <f>+VLOOKUP(Tabla1[[#This Row],[Columna1]],IG!$D$3:$W$1908,5,FALSE)</f>
        <v>Seguimiento supervisión y monitoreo de la modalidad extramural del PAI</v>
      </c>
      <c r="I81" s="63" t="str">
        <f>+VLOOKUP(Tabla1[[#This Row],[Columna1]],IG!$D$3:$W$1908,6,FALSE)</f>
        <v>Avance mensual al plan de acción</v>
      </c>
      <c r="J81" s="63" t="str">
        <f>+VLOOKUP(Tabla1[[#This Row],[Columna1]],IG!$D$3:$W$1908,7,FALSE)</f>
        <v>Subred</v>
      </c>
      <c r="K81" s="30" t="s">
        <v>30</v>
      </c>
      <c r="L81" s="31" t="s">
        <v>521</v>
      </c>
      <c r="M81" s="64" t="str">
        <f>+Tabla1[[#This Row],[Columna1]]&amp;Tabla1[[#This Row],[LOCALIDAD]]&amp;Tabla1[[#This Row],[MES]]</f>
        <v>76Macro, meso y micro gestión de la salud públicaSUBREDI. AGOSTO 2025</v>
      </c>
      <c r="N81" s="30" t="s">
        <v>625</v>
      </c>
      <c r="O81" s="66">
        <f>+VLOOKUP(Tabla1[[#This Row],[concatenar]],IG!$M$3:$W$1908,2,FALSE)</f>
        <v>6181480</v>
      </c>
      <c r="P81" s="66">
        <f>+VLOOKUP(Tabla1[[#This Row],[concatenar]],IG!$M$3:$W$1908,3,FALSE)</f>
        <v>6381141.8039999995</v>
      </c>
      <c r="Q81" s="118">
        <f>+VLOOKUP(Tabla1[[#This Row],[concatenar]],IG!$M$3:$W$1908,8,FALSE)</f>
        <v>0</v>
      </c>
      <c r="R81" s="111">
        <f>+VLOOKUP(Tabla1[[#This Row],[concatenar]],IG!$M$3:$W$1908,9,FALSE)</f>
        <v>4</v>
      </c>
      <c r="S81" s="116">
        <f>+VLOOKUP(Tabla1[[#This Row],[concatenar]],IG!$M$3:$W$1908,10,FALSE)</f>
        <v>0</v>
      </c>
      <c r="T81" s="66">
        <f>+VLOOKUP(Tabla1[[#This Row],[concatenar]],IG!$M$3:$W$1908,11,FALSE)</f>
        <v>25524567.215999998</v>
      </c>
      <c r="U81" s="30" t="s">
        <v>35</v>
      </c>
      <c r="V81" s="32">
        <v>1</v>
      </c>
      <c r="W81" s="30"/>
      <c r="X81" s="30">
        <v>0.4</v>
      </c>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2552457</v>
      </c>
      <c r="AA81" s="67">
        <f>ROUND(Tabla1[[#This Row],[VALOR DE LA GLOSA 2024]]+Tabla1[[#This Row],[VALOR DE LA GLOSA 2025]],0)</f>
        <v>2552457</v>
      </c>
      <c r="AB81" s="268" t="s">
        <v>628</v>
      </c>
      <c r="AC81" s="30"/>
      <c r="AD81" s="129"/>
      <c r="AE81" s="30"/>
      <c r="AF81" s="129">
        <f>ROUND(Tabla1[[#This Row],[VALOR DE LA GLOSA 2024]]-Tabla1[[#This Row],[Valor soportado por la Subred]],0)</f>
        <v>0</v>
      </c>
      <c r="AG81" s="30"/>
      <c r="AH81" s="30"/>
      <c r="AI81" s="129">
        <f>ROUND(Tabla1[[#This Row],[VALOR GLOSA DEFINITIVA]]-Tabla1[[#This Row],[VALOR LEVANTADO EN LIQUIDACION]],0)</f>
        <v>0</v>
      </c>
    </row>
    <row r="82" spans="2:36" s="34" customFormat="1" ht="87.65" hidden="1" customHeight="1" x14ac:dyDescent="0.35">
      <c r="B82" s="30" t="s">
        <v>26</v>
      </c>
      <c r="C82" s="73">
        <v>76</v>
      </c>
      <c r="D82" s="30" t="s">
        <v>67</v>
      </c>
      <c r="E82" s="64" t="str">
        <f>+Tabla1[[#This Row],[CODIGO ACTIVIDAD EN PPP Y LINEAMIENTO]]&amp;Tabla1[[#This Row],[ENTORNO/COMPONENTE]]</f>
        <v>76Macro, meso y micro gestión de la salud pública</v>
      </c>
      <c r="F82" s="63" t="str">
        <f>+VLOOKUP(Tabla1[[#This Row],[Columna1]],IG!$D$3:$L$1908,3,FALSE)</f>
        <v>ENTORNOS CUIDADORES</v>
      </c>
      <c r="G82" s="63" t="str">
        <f>+VLOOKUP(Tabla1[[#This Row],[Columna1]],IG!$D$3:$W$1908,4,FALSE)</f>
        <v>IMPLEMENTACIÓN CONCEPTUAL, METODOLÓGICA Y TÉCNICA</v>
      </c>
      <c r="H82" s="63" t="str">
        <f>+VLOOKUP(Tabla1[[#This Row],[Columna1]],IG!$D$3:$W$1908,5,FALSE)</f>
        <v>Seguimiento supervisión y monitoreo de la modalidad extramural del PAI</v>
      </c>
      <c r="I82" s="63" t="str">
        <f>+VLOOKUP(Tabla1[[#This Row],[Columna1]],IG!$D$3:$W$1908,6,FALSE)</f>
        <v>Avance mensual al plan de acción</v>
      </c>
      <c r="J82" s="63" t="str">
        <f>+VLOOKUP(Tabla1[[#This Row],[Columna1]],IG!$D$3:$W$1908,7,FALSE)</f>
        <v>Subred</v>
      </c>
      <c r="K82" s="30" t="s">
        <v>30</v>
      </c>
      <c r="L82" s="31" t="s">
        <v>522</v>
      </c>
      <c r="M82" s="64" t="str">
        <f>+Tabla1[[#This Row],[Columna1]]&amp;Tabla1[[#This Row],[LOCALIDAD]]&amp;Tabla1[[#This Row],[MES]]</f>
        <v>76Macro, meso y micro gestión de la salud públicaSUBREDJ. SEPTIEMBRE 2025</v>
      </c>
      <c r="N82" s="30" t="s">
        <v>625</v>
      </c>
      <c r="O82" s="66">
        <f>+VLOOKUP(Tabla1[[#This Row],[concatenar]],IG!$M$3:$W$1908,2,FALSE)</f>
        <v>6181480</v>
      </c>
      <c r="P82" s="66">
        <f>+VLOOKUP(Tabla1[[#This Row],[concatenar]],IG!$M$3:$W$1908,3,FALSE)</f>
        <v>6381141.8039999995</v>
      </c>
      <c r="Q82" s="118">
        <f>+VLOOKUP(Tabla1[[#This Row],[concatenar]],IG!$M$3:$W$1908,8,FALSE)</f>
        <v>0</v>
      </c>
      <c r="R82" s="111">
        <f>+VLOOKUP(Tabla1[[#This Row],[concatenar]],IG!$M$3:$W$1908,9,FALSE)</f>
        <v>3.9999999661502588</v>
      </c>
      <c r="S82" s="116">
        <f>+VLOOKUP(Tabla1[[#This Row],[concatenar]],IG!$M$3:$W$1908,10,FALSE)</f>
        <v>0</v>
      </c>
      <c r="T82" s="66">
        <f>+VLOOKUP(Tabla1[[#This Row],[concatenar]],IG!$M$3:$W$1908,11,FALSE)</f>
        <v>25524567</v>
      </c>
      <c r="U82" s="30" t="s">
        <v>35</v>
      </c>
      <c r="V82" s="32">
        <v>1</v>
      </c>
      <c r="W82" s="30"/>
      <c r="X82" s="30">
        <v>9.9999999999999992E-2</v>
      </c>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638114</v>
      </c>
      <c r="AA82" s="67">
        <f>ROUND(Tabla1[[#This Row],[VALOR DE LA GLOSA 2024]]+Tabla1[[#This Row],[VALOR DE LA GLOSA 2025]],0)</f>
        <v>638114</v>
      </c>
      <c r="AB82" s="268" t="s">
        <v>629</v>
      </c>
      <c r="AC82" s="30"/>
      <c r="AD82" s="129"/>
      <c r="AE82" s="30"/>
      <c r="AF82" s="129">
        <f>ROUND(Tabla1[[#This Row],[VALOR DE LA GLOSA 2024]]-Tabla1[[#This Row],[Valor soportado por la Subred]],0)</f>
        <v>0</v>
      </c>
      <c r="AG82" s="30"/>
      <c r="AH82" s="30"/>
      <c r="AI82" s="129">
        <f>ROUND(Tabla1[[#This Row],[VALOR GLOSA DEFINITIVA]]-Tabla1[[#This Row],[VALOR LEVANTADO EN LIQUIDACION]],0)</f>
        <v>0</v>
      </c>
    </row>
    <row r="83" spans="2:36" s="34" customFormat="1" ht="87.65" hidden="1" customHeight="1" x14ac:dyDescent="0.35">
      <c r="B83" s="30" t="s">
        <v>26</v>
      </c>
      <c r="C83" s="73">
        <v>78</v>
      </c>
      <c r="D83" s="30" t="s">
        <v>67</v>
      </c>
      <c r="E83" s="64" t="str">
        <f>+Tabla1[[#This Row],[CODIGO ACTIVIDAD EN PPP Y LINEAMIENTO]]&amp;Tabla1[[#This Row],[ENTORNO/COMPONENTE]]</f>
        <v>78Macro, meso y micro gestión de la salud pública</v>
      </c>
      <c r="F83" s="63" t="str">
        <f>+VLOOKUP(Tabla1[[#This Row],[Columna1]],IG!$D$3:$L$1908,3,FALSE)</f>
        <v>ENTORNOS CUIDADORES</v>
      </c>
      <c r="G83" s="63" t="str">
        <f>+VLOOKUP(Tabla1[[#This Row],[Columna1]],IG!$D$3:$W$1908,4,FALSE)</f>
        <v>IMPLEMENTACIÓN CONCEPTUAL, METODOLÓGICA Y TÉCNICA</v>
      </c>
      <c r="H83" s="63" t="str">
        <f>+VLOOKUP(Tabla1[[#This Row],[Columna1]],IG!$D$3:$W$1908,5,FALSE)</f>
        <v>Operación del componente cadena de frío del PAI</v>
      </c>
      <c r="I83" s="63" t="str">
        <f>+VLOOKUP(Tabla1[[#This Row],[Columna1]],IG!$D$3:$W$1908,6,FALSE)</f>
        <v>Avance mensual al plan de acción</v>
      </c>
      <c r="J83" s="63" t="str">
        <f>+VLOOKUP(Tabla1[[#This Row],[Columna1]],IG!$D$3:$W$1908,7,FALSE)</f>
        <v>Subred</v>
      </c>
      <c r="K83" s="30" t="s">
        <v>30</v>
      </c>
      <c r="L83" s="31" t="s">
        <v>522</v>
      </c>
      <c r="M83" s="64" t="str">
        <f>+Tabla1[[#This Row],[Columna1]]&amp;Tabla1[[#This Row],[LOCALIDAD]]&amp;Tabla1[[#This Row],[MES]]</f>
        <v>78Macro, meso y micro gestión de la salud públicaSUBREDJ. SEPTIEMBRE 2025</v>
      </c>
      <c r="N83" s="30" t="s">
        <v>625</v>
      </c>
      <c r="O83" s="66">
        <f>+VLOOKUP(Tabla1[[#This Row],[concatenar]],IG!$M$3:$W$1908,2,FALSE)</f>
        <v>3296912</v>
      </c>
      <c r="P83" s="66">
        <f>+VLOOKUP(Tabla1[[#This Row],[concatenar]],IG!$M$3:$W$1908,3,FALSE)</f>
        <v>3403402.2576000001</v>
      </c>
      <c r="Q83" s="118">
        <f>+VLOOKUP(Tabla1[[#This Row],[concatenar]],IG!$M$3:$W$1908,8,FALSE)</f>
        <v>0</v>
      </c>
      <c r="R83" s="111">
        <f>+VLOOKUP(Tabla1[[#This Row],[concatenar]],IG!$M$3:$W$1908,9,FALSE)</f>
        <v>2</v>
      </c>
      <c r="S83" s="116">
        <f>+VLOOKUP(Tabla1[[#This Row],[concatenar]],IG!$M$3:$W$1908,10,FALSE)</f>
        <v>0</v>
      </c>
      <c r="T83" s="66">
        <f>+VLOOKUP(Tabla1[[#This Row],[concatenar]],IG!$M$3:$W$1908,11,FALSE)</f>
        <v>6806804.5152000003</v>
      </c>
      <c r="U83" s="30" t="s">
        <v>35</v>
      </c>
      <c r="V83" s="32">
        <v>1</v>
      </c>
      <c r="W83" s="30"/>
      <c r="X83" s="30">
        <v>0.1818181818181818</v>
      </c>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618800</v>
      </c>
      <c r="AA83" s="67">
        <f>ROUND(Tabla1[[#This Row],[VALOR DE LA GLOSA 2024]]+Tabla1[[#This Row],[VALOR DE LA GLOSA 2025]],0)</f>
        <v>618800</v>
      </c>
      <c r="AB83" s="268" t="s">
        <v>630</v>
      </c>
      <c r="AC83" s="30"/>
      <c r="AD83" s="129"/>
      <c r="AE83" s="30"/>
      <c r="AF83" s="129">
        <f>ROUND(Tabla1[[#This Row],[VALOR DE LA GLOSA 2024]]-Tabla1[[#This Row],[Valor soportado por la Subred]],0)</f>
        <v>0</v>
      </c>
      <c r="AG83" s="30"/>
      <c r="AH83" s="30"/>
      <c r="AI83" s="129">
        <f>ROUND(Tabla1[[#This Row],[VALOR GLOSA DEFINITIVA]]-Tabla1[[#This Row],[VALOR LEVANTADO EN LIQUIDACION]],0)</f>
        <v>0</v>
      </c>
    </row>
    <row r="84" spans="2:36" s="34" customFormat="1" ht="87.65" hidden="1" customHeight="1" x14ac:dyDescent="0.35">
      <c r="B84" s="30" t="s">
        <v>26</v>
      </c>
      <c r="C84" s="73">
        <v>65</v>
      </c>
      <c r="D84" s="30" t="s">
        <v>67</v>
      </c>
      <c r="E84" s="64" t="str">
        <f>+Tabla1[[#This Row],[CODIGO ACTIVIDAD EN PPP Y LINEAMIENTO]]&amp;Tabla1[[#This Row],[ENTORNO/COMPONENTE]]</f>
        <v>65Macro, meso y micro gestión de la salud pública</v>
      </c>
      <c r="F84" s="63" t="str">
        <f>+VLOOKUP(Tabla1[[#This Row],[Columna1]],IG!$D$3:$L$1908,3,FALSE)</f>
        <v>ENTORNOS CUIDADORES</v>
      </c>
      <c r="G84" s="63" t="str">
        <f>+VLOOKUP(Tabla1[[#This Row],[Columna1]],IG!$D$3:$W$1908,4,FALSE)</f>
        <v>Macro, meso y micro gestión de la salud pública</v>
      </c>
      <c r="H84" s="63" t="str">
        <f>+VLOOKUP(Tabla1[[#This Row],[Columna1]],IG!$D$3:$W$1908,5,FALSE)</f>
        <v xml:space="preserve">Monitoreo y seguimiento de la Gestión de la Salud Púbica (GSP) y Plan de Salud Pública de Intervenciones Colectivas (PSPIC) implementados </v>
      </c>
      <c r="I84" s="63" t="str">
        <f>+VLOOKUP(Tabla1[[#This Row],[Columna1]],IG!$D$3:$W$1908,6,FALSE)</f>
        <v>Avance del plan de acción.</v>
      </c>
      <c r="J84" s="63" t="str">
        <f>+VLOOKUP(Tabla1[[#This Row],[Columna1]],IG!$D$3:$W$1908,7,FALSE)</f>
        <v>Subred</v>
      </c>
      <c r="K84" s="30" t="s">
        <v>30</v>
      </c>
      <c r="L84" s="31" t="s">
        <v>522</v>
      </c>
      <c r="M84" s="64" t="str">
        <f>+Tabla1[[#This Row],[Columna1]]&amp;Tabla1[[#This Row],[LOCALIDAD]]&amp;Tabla1[[#This Row],[MES]]</f>
        <v>65Macro, meso y micro gestión de la salud públicaSUBREDJ. SEPTIEMBRE 2025</v>
      </c>
      <c r="N84" s="30" t="s">
        <v>631</v>
      </c>
      <c r="O84" s="66">
        <f>+VLOOKUP(Tabla1[[#This Row],[concatenar]],IG!$M$3:$W$1908,2,FALSE)</f>
        <v>28434808</v>
      </c>
      <c r="P84" s="66">
        <f>+VLOOKUP(Tabla1[[#This Row],[concatenar]],IG!$M$3:$W$1908,3,FALSE)</f>
        <v>29353252.2984</v>
      </c>
      <c r="Q84" s="118">
        <f>+VLOOKUP(Tabla1[[#This Row],[concatenar]],IG!$M$3:$W$1908,8,FALSE)</f>
        <v>0</v>
      </c>
      <c r="R84" s="111">
        <f>+VLOOKUP(Tabla1[[#This Row],[concatenar]],IG!$M$3:$W$1908,9,FALSE)</f>
        <v>0.99999998983417593</v>
      </c>
      <c r="S84" s="116">
        <f>+VLOOKUP(Tabla1[[#This Row],[concatenar]],IG!$M$3:$W$1908,10,FALSE)</f>
        <v>0</v>
      </c>
      <c r="T84" s="66">
        <f>+VLOOKUP(Tabla1[[#This Row],[concatenar]],IG!$M$3:$W$1908,11,FALSE)</f>
        <v>29353252</v>
      </c>
      <c r="U84" s="30" t="s">
        <v>51</v>
      </c>
      <c r="V84" s="32">
        <v>0.05</v>
      </c>
      <c r="W84" s="30"/>
      <c r="X84" s="30">
        <v>0.99999998983417593</v>
      </c>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1467663</v>
      </c>
      <c r="AA84" s="67">
        <f>ROUND(Tabla1[[#This Row],[VALOR DE LA GLOSA 2024]]+Tabla1[[#This Row],[VALOR DE LA GLOSA 2025]],0)</f>
        <v>1467663</v>
      </c>
      <c r="AB84" s="268" t="s">
        <v>632</v>
      </c>
      <c r="AC84" s="30"/>
      <c r="AD84" s="129"/>
      <c r="AE84" s="30"/>
      <c r="AF84" s="129">
        <f>ROUND(Tabla1[[#This Row],[VALOR DE LA GLOSA 2024]]-Tabla1[[#This Row],[Valor soportado por la Subred]],0)</f>
        <v>0</v>
      </c>
      <c r="AG84" s="30"/>
      <c r="AH84" s="30"/>
      <c r="AI84" s="129">
        <f>ROUND(Tabla1[[#This Row],[VALOR GLOSA DEFINITIVA]]-Tabla1[[#This Row],[VALOR LEVANTADO EN LIQUIDACION]],0)</f>
        <v>0</v>
      </c>
    </row>
    <row r="85" spans="2:36" s="34" customFormat="1" ht="87.65" hidden="1" customHeight="1" x14ac:dyDescent="0.35">
      <c r="B85" s="30" t="s">
        <v>26</v>
      </c>
      <c r="C85" s="73">
        <v>17</v>
      </c>
      <c r="D85" s="30" t="s">
        <v>72</v>
      </c>
      <c r="E85" s="64" t="str">
        <f>+Tabla1[[#This Row],[CODIGO ACTIVIDAD EN PPP Y LINEAMIENTO]]&amp;Tabla1[[#This Row],[ENTORNO/COMPONENTE]]</f>
        <v>17Entorno Cuidador Institucional “Bienestar en nuestro entorno institucional”</v>
      </c>
      <c r="F85" s="63" t="str">
        <f>+VLOOKUP(Tabla1[[#This Row],[Columna1]],IG!$D$3:$L$1908,3,FALSE)</f>
        <v>ENTORNOS CUIDADORES</v>
      </c>
      <c r="G85" s="63" t="str">
        <f>+VLOOKUP(Tabla1[[#This Row],[Columna1]],IG!$D$3:$W$1908,4,FALSE)</f>
        <v>Cuidado para la salud de las personas institucionalizadas y sus cuidadores</v>
      </c>
      <c r="H85" s="63" t="str">
        <f>+VLOOKUP(Tabla1[[#This Row],[Columna1]],IG!$D$3:$W$1908,5,FALSE)</f>
        <v>Plan de Cuidado Institucional en Unidades de atención a la primera infancia.</v>
      </c>
      <c r="I85" s="63" t="str">
        <f>+VLOOKUP(Tabla1[[#This Row],[Columna1]],IG!$D$3:$W$1908,6,FALSE)</f>
        <v>Sesiones</v>
      </c>
      <c r="J85" s="63" t="str">
        <f>+VLOOKUP(Tabla1[[#This Row],[Columna1]],IG!$D$3:$W$1908,7,FALSE)</f>
        <v>Subred</v>
      </c>
      <c r="K85" s="30" t="s">
        <v>30</v>
      </c>
      <c r="L85" s="31" t="s">
        <v>521</v>
      </c>
      <c r="M85" s="64" t="str">
        <f>+Tabla1[[#This Row],[Columna1]]&amp;Tabla1[[#This Row],[LOCALIDAD]]&amp;Tabla1[[#This Row],[MES]]</f>
        <v>17Entorno Cuidador Institucional “Bienestar en nuestro entorno institucional”SUBREDI. AGOSTO 2025</v>
      </c>
      <c r="N85" s="30" t="s">
        <v>633</v>
      </c>
      <c r="O85" s="66">
        <f>+VLOOKUP(Tabla1[[#This Row],[concatenar]],IG!$M$3:$W$1908,2,FALSE)</f>
        <v>172937</v>
      </c>
      <c r="P85" s="66">
        <f>+VLOOKUP(Tabla1[[#This Row],[concatenar]],IG!$M$3:$W$1908,3,FALSE)</f>
        <v>178522.8651</v>
      </c>
      <c r="Q85" s="118">
        <f>+VLOOKUP(Tabla1[[#This Row],[concatenar]],IG!$M$3:$W$1908,8,FALSE)</f>
        <v>0</v>
      </c>
      <c r="R85" s="111">
        <f>+VLOOKUP(Tabla1[[#This Row],[concatenar]],IG!$M$3:$W$1908,9,FALSE)</f>
        <v>223.99999054238799</v>
      </c>
      <c r="S85" s="116">
        <f>+VLOOKUP(Tabla1[[#This Row],[concatenar]],IG!$M$3:$W$1908,10,FALSE)</f>
        <v>0</v>
      </c>
      <c r="T85" s="66">
        <f>+VLOOKUP(Tabla1[[#This Row],[concatenar]],IG!$M$3:$W$1908,11,FALSE)</f>
        <v>39989120.094000004</v>
      </c>
      <c r="U85" s="30" t="s">
        <v>35</v>
      </c>
      <c r="V85" s="32">
        <v>1</v>
      </c>
      <c r="W85" s="30"/>
      <c r="X85" s="30">
        <v>1</v>
      </c>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178523</v>
      </c>
      <c r="AA85" s="67">
        <f>ROUND(Tabla1[[#This Row],[VALOR DE LA GLOSA 2024]]+Tabla1[[#This Row],[VALOR DE LA GLOSA 2025]],0)</f>
        <v>178523</v>
      </c>
      <c r="AB85" s="268" t="s">
        <v>638</v>
      </c>
      <c r="AC85" s="30"/>
      <c r="AD85" s="129"/>
      <c r="AE85" s="30"/>
      <c r="AF85" s="129">
        <f>ROUND(Tabla1[[#This Row],[VALOR DE LA GLOSA 2024]]-Tabla1[[#This Row],[Valor soportado por la Subred]],0)</f>
        <v>0</v>
      </c>
      <c r="AG85" s="30"/>
      <c r="AH85" s="30"/>
      <c r="AI85" s="129">
        <f>ROUND(Tabla1[[#This Row],[VALOR GLOSA DEFINITIVA]]-Tabla1[[#This Row],[VALOR LEVANTADO EN LIQUIDACION]],0)</f>
        <v>0</v>
      </c>
    </row>
    <row r="86" spans="2:36" s="34" customFormat="1" ht="87.65" hidden="1" customHeight="1" x14ac:dyDescent="0.35">
      <c r="B86" s="30" t="s">
        <v>26</v>
      </c>
      <c r="C86" s="73">
        <v>20</v>
      </c>
      <c r="D86" s="30" t="s">
        <v>72</v>
      </c>
      <c r="E86" s="64" t="str">
        <f>+Tabla1[[#This Row],[CODIGO ACTIVIDAD EN PPP Y LINEAMIENTO]]&amp;Tabla1[[#This Row],[ENTORNO/COMPONENTE]]</f>
        <v>20Entorno Cuidador Institucional “Bienestar en nuestro entorno institucional”</v>
      </c>
      <c r="F86" s="63" t="str">
        <f>+VLOOKUP(Tabla1[[#This Row],[Columna1]],IG!$D$3:$L$1908,3,FALSE)</f>
        <v>ENTORNOS CUIDADORES</v>
      </c>
      <c r="G86" s="63" t="str">
        <f>+VLOOKUP(Tabla1[[#This Row],[Columna1]],IG!$D$3:$W$1908,4,FALSE)</f>
        <v>Cuidado para la salud de las personas institucionalizadas y sus cuidadores</v>
      </c>
      <c r="H86" s="63" t="str">
        <f>+VLOOKUP(Tabla1[[#This Row],[Columna1]],IG!$D$3:$W$1908,5,FALSE)</f>
        <v>Salud Bucal en las personas institucionalizadas y sus cuidadores.</v>
      </c>
      <c r="I86" s="63" t="str">
        <f>+VLOOKUP(Tabla1[[#This Row],[Columna1]],IG!$D$3:$W$1908,6,FALSE)</f>
        <v>Sesiones</v>
      </c>
      <c r="J86" s="63" t="str">
        <f>+VLOOKUP(Tabla1[[#This Row],[Columna1]],IG!$D$3:$W$1908,7,FALSE)</f>
        <v>Subred</v>
      </c>
      <c r="K86" s="30" t="s">
        <v>30</v>
      </c>
      <c r="L86" s="31" t="s">
        <v>521</v>
      </c>
      <c r="M86" s="64" t="str">
        <f>+Tabla1[[#This Row],[Columna1]]&amp;Tabla1[[#This Row],[LOCALIDAD]]&amp;Tabla1[[#This Row],[MES]]</f>
        <v>20Entorno Cuidador Institucional “Bienestar en nuestro entorno institucional”SUBREDI. AGOSTO 2025</v>
      </c>
      <c r="N86" s="30" t="s">
        <v>633</v>
      </c>
      <c r="O86" s="66">
        <f>+VLOOKUP(Tabla1[[#This Row],[concatenar]],IG!$M$3:$W$1908,2,FALSE)</f>
        <v>95667</v>
      </c>
      <c r="P86" s="66">
        <f>+VLOOKUP(Tabla1[[#This Row],[concatenar]],IG!$M$3:$W$1908,3,FALSE)</f>
        <v>98757.044099999999</v>
      </c>
      <c r="Q86" s="118">
        <f>+VLOOKUP(Tabla1[[#This Row],[concatenar]],IG!$M$3:$W$1908,8,FALSE)</f>
        <v>0</v>
      </c>
      <c r="R86" s="111">
        <f>+VLOOKUP(Tabla1[[#This Row],[concatenar]],IG!$M$3:$W$1908,9,FALSE)</f>
        <v>111.999997345</v>
      </c>
      <c r="S86" s="116">
        <f>+VLOOKUP(Tabla1[[#This Row],[concatenar]],IG!$M$3:$W$1908,10,FALSE)</f>
        <v>0</v>
      </c>
      <c r="T86" s="66">
        <f>+VLOOKUP(Tabla1[[#This Row],[concatenar]],IG!$M$3:$W$1908,11,FALSE)</f>
        <v>11060788.677000048</v>
      </c>
      <c r="U86" s="30" t="s">
        <v>35</v>
      </c>
      <c r="V86" s="32">
        <v>1</v>
      </c>
      <c r="W86" s="30"/>
      <c r="X86" s="30">
        <v>1</v>
      </c>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98757</v>
      </c>
      <c r="AA86" s="67">
        <f>ROUND(Tabla1[[#This Row],[VALOR DE LA GLOSA 2024]]+Tabla1[[#This Row],[VALOR DE LA GLOSA 2025]],0)</f>
        <v>98757</v>
      </c>
      <c r="AB86" s="268" t="s">
        <v>639</v>
      </c>
      <c r="AC86" s="30"/>
      <c r="AD86" s="129"/>
      <c r="AE86" s="30"/>
      <c r="AF86" s="129">
        <f>ROUND(Tabla1[[#This Row],[VALOR DE LA GLOSA 2024]]-Tabla1[[#This Row],[Valor soportado por la Subred]],0)</f>
        <v>0</v>
      </c>
      <c r="AG86" s="30"/>
      <c r="AH86" s="30"/>
      <c r="AI86" s="129">
        <f>ROUND(Tabla1[[#This Row],[VALOR GLOSA DEFINITIVA]]-Tabla1[[#This Row],[VALOR LEVANTADO EN LIQUIDACION]],0)</f>
        <v>0</v>
      </c>
    </row>
    <row r="87" spans="2:36" s="34" customFormat="1" ht="87.65" hidden="1" customHeight="1" x14ac:dyDescent="0.35">
      <c r="B87" s="30" t="s">
        <v>26</v>
      </c>
      <c r="C87" s="73">
        <v>17</v>
      </c>
      <c r="D87" s="30" t="s">
        <v>72</v>
      </c>
      <c r="E87" s="64" t="str">
        <f>+Tabla1[[#This Row],[CODIGO ACTIVIDAD EN PPP Y LINEAMIENTO]]&amp;Tabla1[[#This Row],[ENTORNO/COMPONENTE]]</f>
        <v>17Entorno Cuidador Institucional “Bienestar en nuestro entorno institucional”</v>
      </c>
      <c r="F87" s="63" t="str">
        <f>+VLOOKUP(Tabla1[[#This Row],[Columna1]],IG!$D$3:$L$1908,3,FALSE)</f>
        <v>ENTORNOS CUIDADORES</v>
      </c>
      <c r="G87" s="63" t="str">
        <f>+VLOOKUP(Tabla1[[#This Row],[Columna1]],IG!$D$3:$W$1908,4,FALSE)</f>
        <v>Cuidado para la salud de las personas institucionalizadas y sus cuidadores</v>
      </c>
      <c r="H87" s="63" t="str">
        <f>+VLOOKUP(Tabla1[[#This Row],[Columna1]],IG!$D$3:$W$1908,5,FALSE)</f>
        <v>Plan de Cuidado Institucional en Unidades de atención a la primera infancia.</v>
      </c>
      <c r="I87" s="63" t="str">
        <f>+VLOOKUP(Tabla1[[#This Row],[Columna1]],IG!$D$3:$W$1908,6,FALSE)</f>
        <v>Sesiones</v>
      </c>
      <c r="J87" s="63" t="str">
        <f>+VLOOKUP(Tabla1[[#This Row],[Columna1]],IG!$D$3:$W$1908,7,FALSE)</f>
        <v>Subred</v>
      </c>
      <c r="K87" s="30" t="s">
        <v>30</v>
      </c>
      <c r="L87" s="31" t="s">
        <v>522</v>
      </c>
      <c r="M87" s="64" t="str">
        <f>+Tabla1[[#This Row],[Columna1]]&amp;Tabla1[[#This Row],[LOCALIDAD]]&amp;Tabla1[[#This Row],[MES]]</f>
        <v>17Entorno Cuidador Institucional “Bienestar en nuestro entorno institucional”SUBREDJ. SEPTIEMBRE 2025</v>
      </c>
      <c r="N87" s="30" t="s">
        <v>633</v>
      </c>
      <c r="O87" s="66">
        <f>+VLOOKUP(Tabla1[[#This Row],[concatenar]],IG!$M$3:$W$1908,2,FALSE)</f>
        <v>172937</v>
      </c>
      <c r="P87" s="66">
        <f>+VLOOKUP(Tabla1[[#This Row],[concatenar]],IG!$M$3:$W$1908,3,FALSE)</f>
        <v>178522.8651</v>
      </c>
      <c r="Q87" s="118">
        <f>+VLOOKUP(Tabla1[[#This Row],[concatenar]],IG!$M$3:$W$1908,8,FALSE)</f>
        <v>0</v>
      </c>
      <c r="R87" s="111">
        <f>+VLOOKUP(Tabla1[[#This Row],[concatenar]],IG!$M$3:$W$1908,9,FALSE)</f>
        <v>224.0000012188915</v>
      </c>
      <c r="S87" s="116">
        <f>+VLOOKUP(Tabla1[[#This Row],[concatenar]],IG!$M$3:$W$1908,10,FALSE)</f>
        <v>0</v>
      </c>
      <c r="T87" s="66">
        <f>+VLOOKUP(Tabla1[[#This Row],[concatenar]],IG!$M$3:$W$1908,11,FALSE)</f>
        <v>39989122</v>
      </c>
      <c r="U87" s="30" t="s">
        <v>35</v>
      </c>
      <c r="V87" s="32">
        <v>1</v>
      </c>
      <c r="W87" s="30"/>
      <c r="X87" s="30">
        <v>1</v>
      </c>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178523</v>
      </c>
      <c r="AA87" s="67">
        <f>ROUND(Tabla1[[#This Row],[VALOR DE LA GLOSA 2024]]+Tabla1[[#This Row],[VALOR DE LA GLOSA 2025]],0)</f>
        <v>178523</v>
      </c>
      <c r="AB87" s="268" t="s">
        <v>640</v>
      </c>
      <c r="AC87" s="30"/>
      <c r="AD87" s="129"/>
      <c r="AE87" s="30"/>
      <c r="AF87" s="129">
        <f>ROUND(Tabla1[[#This Row],[VALOR DE LA GLOSA 2024]]-Tabla1[[#This Row],[Valor soportado por la Subred]],0)</f>
        <v>0</v>
      </c>
      <c r="AG87" s="30"/>
      <c r="AH87" s="30"/>
      <c r="AI87" s="129">
        <f>ROUND(Tabla1[[#This Row],[VALOR GLOSA DEFINITIVA]]-Tabla1[[#This Row],[VALOR LEVANTADO EN LIQUIDACION]],0)</f>
        <v>0</v>
      </c>
    </row>
    <row r="88" spans="2:36" s="34" customFormat="1" ht="87.65" hidden="1" customHeight="1" x14ac:dyDescent="0.35">
      <c r="B88" s="30" t="s">
        <v>26</v>
      </c>
      <c r="C88" s="73">
        <v>24</v>
      </c>
      <c r="D88" s="30" t="s">
        <v>72</v>
      </c>
      <c r="E88" s="64" t="str">
        <f>+Tabla1[[#This Row],[CODIGO ACTIVIDAD EN PPP Y LINEAMIENTO]]&amp;Tabla1[[#This Row],[ENTORNO/COMPONENTE]]</f>
        <v>24Entorno Cuidador Institucional “Bienestar en nuestro entorno institucional”</v>
      </c>
      <c r="F88" s="63" t="str">
        <f>+VLOOKUP(Tabla1[[#This Row],[Columna1]],IG!$D$3:$L$1908,3,FALSE)</f>
        <v>ENTORNOS CUIDADORES</v>
      </c>
      <c r="G88" s="63" t="str">
        <f>+VLOOKUP(Tabla1[[#This Row],[Columna1]],IG!$D$3:$W$1908,4,FALSE)</f>
        <v>Gestión Macro-Meso y Micro</v>
      </c>
      <c r="H88" s="63" t="str">
        <f>+VLOOKUP(Tabla1[[#This Row],[Columna1]],IG!$D$3:$W$1908,5,FALSE)</f>
        <v>Gestión en los niveles meso y micro de la salud pública del Entorno Cuidador Institucional “Bienestar en nuestro entorno institucional”</v>
      </c>
      <c r="I88" s="63" t="str">
        <f>+VLOOKUP(Tabla1[[#This Row],[Columna1]],IG!$D$3:$W$1908,6,FALSE)</f>
        <v>Avance mensual del Plan de Acción</v>
      </c>
      <c r="J88" s="63" t="str">
        <f>+VLOOKUP(Tabla1[[#This Row],[Columna1]],IG!$D$3:$W$1908,7,FALSE)</f>
        <v>Subred</v>
      </c>
      <c r="K88" s="30" t="s">
        <v>30</v>
      </c>
      <c r="L88" s="31" t="s">
        <v>522</v>
      </c>
      <c r="M88" s="64" t="str">
        <f>+Tabla1[[#This Row],[Columna1]]&amp;Tabla1[[#This Row],[LOCALIDAD]]&amp;Tabla1[[#This Row],[MES]]</f>
        <v>24Entorno Cuidador Institucional “Bienestar en nuestro entorno institucional”SUBREDJ. SEPTIEMBRE 2025</v>
      </c>
      <c r="N88" s="30" t="s">
        <v>633</v>
      </c>
      <c r="O88" s="66">
        <f>+VLOOKUP(Tabla1[[#This Row],[concatenar]],IG!$M$3:$W$1908,2,FALSE)</f>
        <v>25962216</v>
      </c>
      <c r="P88" s="66">
        <f>+VLOOKUP(Tabla1[[#This Row],[concatenar]],IG!$M$3:$W$1908,3,FALSE)</f>
        <v>26800795.5768</v>
      </c>
      <c r="Q88" s="118">
        <f>+VLOOKUP(Tabla1[[#This Row],[concatenar]],IG!$M$3:$W$1908,8,FALSE)</f>
        <v>0</v>
      </c>
      <c r="R88" s="111">
        <f>+VLOOKUP(Tabla1[[#This Row],[concatenar]],IG!$M$3:$W$1908,9,FALSE)</f>
        <v>0.9</v>
      </c>
      <c r="S88" s="116">
        <f>+VLOOKUP(Tabla1[[#This Row],[concatenar]],IG!$M$3:$W$1908,10,FALSE)</f>
        <v>0</v>
      </c>
      <c r="T88" s="66">
        <f>+VLOOKUP(Tabla1[[#This Row],[concatenar]],IG!$M$3:$W$1908,11,FALSE)</f>
        <v>24120716.01912</v>
      </c>
      <c r="U88" s="30" t="s">
        <v>51</v>
      </c>
      <c r="V88" s="32">
        <v>0.05</v>
      </c>
      <c r="W88" s="30"/>
      <c r="X88" s="30">
        <v>1</v>
      </c>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1340040</v>
      </c>
      <c r="AA88" s="67">
        <f>ROUND(Tabla1[[#This Row],[VALOR DE LA GLOSA 2024]]+Tabla1[[#This Row],[VALOR DE LA GLOSA 2025]],0)</f>
        <v>1340040</v>
      </c>
      <c r="AB88" s="268" t="s">
        <v>641</v>
      </c>
      <c r="AC88" s="30"/>
      <c r="AD88" s="129"/>
      <c r="AE88" s="30"/>
      <c r="AF88" s="129">
        <f>ROUND(Tabla1[[#This Row],[VALOR DE LA GLOSA 2024]]-Tabla1[[#This Row],[Valor soportado por la Subred]],0)</f>
        <v>0</v>
      </c>
      <c r="AG88" s="30"/>
      <c r="AH88" s="30"/>
      <c r="AI88" s="129">
        <f>ROUND(Tabla1[[#This Row],[VALOR GLOSA DEFINITIVA]]-Tabla1[[#This Row],[VALOR LEVANTADO EN LIQUIDACION]],0)</f>
        <v>0</v>
      </c>
    </row>
    <row r="89" spans="2:36" s="34" customFormat="1" ht="87.65" hidden="1" customHeight="1" x14ac:dyDescent="0.35">
      <c r="B89" s="30" t="s">
        <v>26</v>
      </c>
      <c r="C89" s="73">
        <v>89</v>
      </c>
      <c r="D89" s="30" t="s">
        <v>68</v>
      </c>
      <c r="E89" s="64" t="str">
        <f>+Tabla1[[#This Row],[CODIGO ACTIVIDAD EN PPP Y LINEAMIENTO]]&amp;Tabla1[[#This Row],[ENTORNO/COMPONENTE]]</f>
        <v>89Gestión y Análisis de Políticas para el bienestar en los territorios</v>
      </c>
      <c r="F89" s="63" t="str">
        <f>+VLOOKUP(Tabla1[[#This Row],[Columna1]],IG!$D$3:$L$1908,3,FALSE)</f>
        <v>ENTORNOS CUIDADORES</v>
      </c>
      <c r="G89" s="63" t="str">
        <f>+VLOOKUP(Tabla1[[#This Row],[Columna1]],IG!$D$3:$W$1908,4,FALSE)</f>
        <v>Gestión Intersectorial de Políticas local</v>
      </c>
      <c r="H89" s="63" t="str">
        <f>+VLOOKUP(Tabla1[[#This Row],[Columna1]],IG!$D$3:$W$1908,5,FALSE)</f>
        <v>Informe de gestión intersectorial de las políticas étnicas</v>
      </c>
      <c r="I89" s="63" t="str">
        <f>+VLOOKUP(Tabla1[[#This Row],[Columna1]],IG!$D$3:$W$1908,6,FALSE)</f>
        <v>Informe de gestión intersectorial de las políticas étnicas</v>
      </c>
      <c r="J89" s="63" t="str">
        <f>+VLOOKUP(Tabla1[[#This Row],[Columna1]],IG!$D$3:$W$1908,7,FALSE)</f>
        <v>Distrital</v>
      </c>
      <c r="K89" s="30" t="s">
        <v>31</v>
      </c>
      <c r="L89" s="31" t="s">
        <v>521</v>
      </c>
      <c r="M89" s="64" t="str">
        <f>+Tabla1[[#This Row],[Columna1]]&amp;Tabla1[[#This Row],[LOCALIDAD]]&amp;Tabla1[[#This Row],[MES]]</f>
        <v>89Gestión y Análisis de Políticas para el bienestar en los territoriosDISTRITOI. AGOSTO 2025</v>
      </c>
      <c r="N89" s="30" t="s">
        <v>634</v>
      </c>
      <c r="O89" s="66">
        <f>+VLOOKUP(Tabla1[[#This Row],[concatenar]],IG!$M$3:$W$1908,2,FALSE)</f>
        <v>43858752</v>
      </c>
      <c r="P89" s="66">
        <f>+VLOOKUP(Tabla1[[#This Row],[concatenar]],IG!$M$3:$W$1908,3,FALSE)</f>
        <v>45275389.689599998</v>
      </c>
      <c r="Q89" s="118">
        <f>+VLOOKUP(Tabla1[[#This Row],[concatenar]],IG!$M$3:$W$1908,8,FALSE)</f>
        <v>0</v>
      </c>
      <c r="R89" s="111">
        <f>+VLOOKUP(Tabla1[[#This Row],[concatenar]],IG!$M$3:$W$1908,9,FALSE)</f>
        <v>0.99927856414215466</v>
      </c>
      <c r="S89" s="116">
        <f>+VLOOKUP(Tabla1[[#This Row],[concatenar]],IG!$M$3:$W$1908,10,FALSE)</f>
        <v>0</v>
      </c>
      <c r="T89" s="66">
        <f>+VLOOKUP(Tabla1[[#This Row],[concatenar]],IG!$M$3:$W$1908,11,FALSE)</f>
        <v>45242726.399999999</v>
      </c>
      <c r="U89" s="30" t="s">
        <v>35</v>
      </c>
      <c r="V89" s="32">
        <v>1</v>
      </c>
      <c r="W89" s="30"/>
      <c r="X89" s="30">
        <v>4.1636609999999998E-2</v>
      </c>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1885114</v>
      </c>
      <c r="AA89" s="67">
        <f>ROUND(Tabla1[[#This Row],[VALOR DE LA GLOSA 2024]]+Tabla1[[#This Row],[VALOR DE LA GLOSA 2025]],0)</f>
        <v>1885114</v>
      </c>
      <c r="AB89" s="270" t="s">
        <v>642</v>
      </c>
      <c r="AC89" s="30"/>
      <c r="AD89" s="129"/>
      <c r="AE89" s="30"/>
      <c r="AF89" s="129">
        <f>ROUND(Tabla1[[#This Row],[VALOR DE LA GLOSA 2024]]-Tabla1[[#This Row],[Valor soportado por la Subred]],0)</f>
        <v>0</v>
      </c>
      <c r="AG89" s="30"/>
      <c r="AH89" s="30"/>
      <c r="AI89" s="129">
        <f>ROUND(Tabla1[[#This Row],[VALOR GLOSA DEFINITIVA]]-Tabla1[[#This Row],[VALOR LEVANTADO EN LIQUIDACION]],0)</f>
        <v>0</v>
      </c>
      <c r="AJ89" s="269"/>
    </row>
    <row r="90" spans="2:36" s="34" customFormat="1" ht="87.65" hidden="1" customHeight="1" x14ac:dyDescent="0.35">
      <c r="B90" s="30" t="s">
        <v>26</v>
      </c>
      <c r="C90" s="73">
        <v>93</v>
      </c>
      <c r="D90" s="30" t="s">
        <v>68</v>
      </c>
      <c r="E90" s="64" t="str">
        <f>+Tabla1[[#This Row],[CODIGO ACTIVIDAD EN PPP Y LINEAMIENTO]]&amp;Tabla1[[#This Row],[ENTORNO/COMPONENTE]]</f>
        <v>93Gestión y Análisis de Políticas para el bienestar en los territorios</v>
      </c>
      <c r="F90" s="63" t="str">
        <f>+VLOOKUP(Tabla1[[#This Row],[Columna1]],IG!$D$3:$L$1908,3,FALSE)</f>
        <v>ENTORNOS CUIDADORES</v>
      </c>
      <c r="G90" s="63" t="str">
        <f>+VLOOKUP(Tabla1[[#This Row],[Columna1]],IG!$D$3:$W$1908,4,FALSE)</f>
        <v>Análisis en el marco de las políticas públicas</v>
      </c>
      <c r="H90" s="63" t="str">
        <f>+VLOOKUP(Tabla1[[#This Row],[Columna1]],IG!$D$3:$W$1908,5,FALSE)</f>
        <v>Gestión en los niveles meso y micro de la salud pública del proceso de Análisis de Políticas para el bienestar en los territorios</v>
      </c>
      <c r="I90" s="63" t="str">
        <f>+VLOOKUP(Tabla1[[#This Row],[Columna1]],IG!$D$3:$W$1908,6,FALSE)</f>
        <v>Avance en el documento de nálisis de las acciones del GSP-PSPIC en el marco de las políticas públicas</v>
      </c>
      <c r="J90" s="63" t="str">
        <f>+VLOOKUP(Tabla1[[#This Row],[Columna1]],IG!$D$3:$W$1908,7,FALSE)</f>
        <v>Subred</v>
      </c>
      <c r="K90" s="30" t="s">
        <v>30</v>
      </c>
      <c r="L90" s="31" t="s">
        <v>522</v>
      </c>
      <c r="M90" s="64" t="str">
        <f>+Tabla1[[#This Row],[Columna1]]&amp;Tabla1[[#This Row],[LOCALIDAD]]&amp;Tabla1[[#This Row],[MES]]</f>
        <v>93Gestión y Análisis de Políticas para el bienestar en los territoriosSUBREDJ. SEPTIEMBRE 2025</v>
      </c>
      <c r="N90" s="30" t="s">
        <v>634</v>
      </c>
      <c r="O90" s="66">
        <f>+VLOOKUP(Tabla1[[#This Row],[concatenar]],IG!$M$3:$W$1908,2,FALSE)</f>
        <v>11950984</v>
      </c>
      <c r="P90" s="66">
        <f>+VLOOKUP(Tabla1[[#This Row],[concatenar]],IG!$M$3:$W$1908,3,FALSE)</f>
        <v>12337000.783199999</v>
      </c>
      <c r="Q90" s="118">
        <f>+VLOOKUP(Tabla1[[#This Row],[concatenar]],IG!$M$3:$W$1908,8,FALSE)</f>
        <v>0</v>
      </c>
      <c r="R90" s="111">
        <f>+VLOOKUP(Tabla1[[#This Row],[concatenar]],IG!$M$3:$W$1908,9,FALSE)</f>
        <v>1</v>
      </c>
      <c r="S90" s="116">
        <f>+VLOOKUP(Tabla1[[#This Row],[concatenar]],IG!$M$3:$W$1908,10,FALSE)</f>
        <v>0</v>
      </c>
      <c r="T90" s="66">
        <f>+VLOOKUP(Tabla1[[#This Row],[concatenar]],IG!$M$3:$W$1908,11,FALSE)</f>
        <v>12337000.783199999</v>
      </c>
      <c r="U90" s="30" t="s">
        <v>51</v>
      </c>
      <c r="V90" s="32">
        <v>0.05</v>
      </c>
      <c r="W90" s="30"/>
      <c r="X90" s="30">
        <v>1</v>
      </c>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616850</v>
      </c>
      <c r="AA90" s="67">
        <f>ROUND(Tabla1[[#This Row],[VALOR DE LA GLOSA 2024]]+Tabla1[[#This Row],[VALOR DE LA GLOSA 2025]],0)</f>
        <v>616850</v>
      </c>
      <c r="AB90" s="268" t="s">
        <v>643</v>
      </c>
      <c r="AC90" s="30"/>
      <c r="AD90" s="129"/>
      <c r="AE90" s="30"/>
      <c r="AF90" s="129">
        <f>ROUND(Tabla1[[#This Row],[VALOR DE LA GLOSA 2024]]-Tabla1[[#This Row],[Valor soportado por la Subred]],0)</f>
        <v>0</v>
      </c>
      <c r="AG90" s="30"/>
      <c r="AH90" s="30"/>
      <c r="AI90" s="129">
        <f>ROUND(Tabla1[[#This Row],[VALOR GLOSA DEFINITIVA]]-Tabla1[[#This Row],[VALOR LEVANTADO EN LIQUIDACION]],0)</f>
        <v>0</v>
      </c>
      <c r="AJ90" s="269"/>
    </row>
    <row r="91" spans="2:36" s="34" customFormat="1" ht="87.65" hidden="1" customHeight="1" x14ac:dyDescent="0.35">
      <c r="B91" s="30" t="s">
        <v>26</v>
      </c>
      <c r="C91" s="73">
        <v>64</v>
      </c>
      <c r="D91" s="30" t="s">
        <v>75</v>
      </c>
      <c r="E91" s="64" t="str">
        <f>+Tabla1[[#This Row],[CODIGO ACTIVIDAD EN PPP Y LINEAMIENTO]]&amp;Tabla1[[#This Row],[ENTORNO/COMPONENTE]]</f>
        <v>64Entorno cuidador educativo “Bienestar en nuestro entorno educativo”</v>
      </c>
      <c r="F91" s="63" t="str">
        <f>+VLOOKUP(Tabla1[[#This Row],[Columna1]],IG!$D$3:$L$1908,3,FALSE)</f>
        <v>ENTORNOS CUIDADORES</v>
      </c>
      <c r="G91" s="63" t="str">
        <f>+VLOOKUP(Tabla1[[#This Row],[Columna1]],IG!$D$3:$W$1908,4,FALSE)</f>
        <v>GESTIÓN EN LOS NIVELES MASO MESO Y MICRO</v>
      </c>
      <c r="H91" s="63" t="str">
        <f>+VLOOKUP(Tabla1[[#This Row],[Columna1]],IG!$D$3:$W$1908,5,FALSE)</f>
        <v>Gestión en los niveles meso y micro de la salud pública del Entorno cuidador educativo “Bienestar en nuestro entorno educativo”</v>
      </c>
      <c r="I91" s="63">
        <f>+VLOOKUP(Tabla1[[#This Row],[Columna1]],IG!$D$3:$W$1908,6,FALSE)</f>
        <v>0</v>
      </c>
      <c r="J91" s="63">
        <f>+VLOOKUP(Tabla1[[#This Row],[Columna1]],IG!$D$3:$W$1908,7,FALSE)</f>
        <v>0</v>
      </c>
      <c r="K91" s="30" t="s">
        <v>30</v>
      </c>
      <c r="L91" s="31" t="s">
        <v>522</v>
      </c>
      <c r="M91" s="64" t="str">
        <f>+Tabla1[[#This Row],[Columna1]]&amp;Tabla1[[#This Row],[LOCALIDAD]]&amp;Tabla1[[#This Row],[MES]]</f>
        <v>64Entorno cuidador educativo “Bienestar en nuestro entorno educativo”SUBREDJ. SEPTIEMBRE 2025</v>
      </c>
      <c r="N91" s="30" t="s">
        <v>635</v>
      </c>
      <c r="O91" s="66">
        <f>+VLOOKUP(Tabla1[[#This Row],[concatenar]],IG!$M$3:$W$1908,2,FALSE)</f>
        <v>36264744</v>
      </c>
      <c r="P91" s="66">
        <f>+VLOOKUP(Tabla1[[#This Row],[concatenar]],IG!$M$3:$W$1908,3,FALSE)</f>
        <v>37436095.231200002</v>
      </c>
      <c r="Q91" s="118">
        <f>+VLOOKUP(Tabla1[[#This Row],[concatenar]],IG!$M$3:$W$1908,8,FALSE)</f>
        <v>0</v>
      </c>
      <c r="R91" s="111">
        <f>+VLOOKUP(Tabla1[[#This Row],[concatenar]],IG!$M$3:$W$1908,9,FALSE)</f>
        <v>0.99999999382414217</v>
      </c>
      <c r="S91" s="116">
        <f>+VLOOKUP(Tabla1[[#This Row],[concatenar]],IG!$M$3:$W$1908,10,FALSE)</f>
        <v>0</v>
      </c>
      <c r="T91" s="66">
        <f>+VLOOKUP(Tabla1[[#This Row],[concatenar]],IG!$M$3:$W$1908,11,FALSE)</f>
        <v>37436095</v>
      </c>
      <c r="U91" s="30" t="s">
        <v>51</v>
      </c>
      <c r="V91" s="32">
        <v>0.05</v>
      </c>
      <c r="W91" s="30"/>
      <c r="X91" s="30">
        <v>1</v>
      </c>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1871805</v>
      </c>
      <c r="AA91" s="67">
        <f>ROUND(Tabla1[[#This Row],[VALOR DE LA GLOSA 2024]]+Tabla1[[#This Row],[VALOR DE LA GLOSA 2025]],0)</f>
        <v>1871805</v>
      </c>
      <c r="AB91" s="268" t="s">
        <v>644</v>
      </c>
      <c r="AC91" s="30"/>
      <c r="AD91" s="129"/>
      <c r="AE91" s="30"/>
      <c r="AF91" s="129">
        <f>ROUND(Tabla1[[#This Row],[VALOR DE LA GLOSA 2024]]-Tabla1[[#This Row],[Valor soportado por la Subred]],0)</f>
        <v>0</v>
      </c>
      <c r="AG91" s="30"/>
      <c r="AH91" s="30"/>
      <c r="AI91" s="129">
        <f>ROUND(Tabla1[[#This Row],[VALOR GLOSA DEFINITIVA]]-Tabla1[[#This Row],[VALOR LEVANTADO EN LIQUIDACION]],0)</f>
        <v>0</v>
      </c>
    </row>
    <row r="92" spans="2:36" s="34" customFormat="1" ht="87.65" hidden="1" customHeight="1" x14ac:dyDescent="0.35">
      <c r="B92" s="30" t="s">
        <v>88</v>
      </c>
      <c r="C92" s="73">
        <v>43</v>
      </c>
      <c r="D92" s="30" t="s">
        <v>74</v>
      </c>
      <c r="E92" s="64" t="str">
        <f>+Tabla1[[#This Row],[CODIGO ACTIVIDAD EN PPP Y LINEAMIENTO]]&amp;Tabla1[[#This Row],[ENTORNO/COMPONENTE]]</f>
        <v>43Entorno cuidador comunitaria “Bienestar con nuestras comunidades”</v>
      </c>
      <c r="F92" s="63" t="str">
        <f>+VLOOKUP(Tabla1[[#This Row],[Columna1]],IG!$D$3:$L$1908,3,FALSE)</f>
        <v>ENTORNOS CUIDADORES</v>
      </c>
      <c r="G92" s="63" t="str">
        <f>+VLOOKUP(Tabla1[[#This Row],[Columna1]],IG!$D$3:$W$1908,4,FALSE)</f>
        <v>DESARROLLO DE LA INTERACCIÓN INTEGRAL E INTEGRADA EN LA IDENTIFICACIÓN Y GESTIÓN DEL RIESGO INDIVIDUAL Y EN COLECTIVOS.</v>
      </c>
      <c r="H92" s="63" t="str">
        <f>+VLOOKUP(Tabla1[[#This Row],[Columna1]],IG!$D$3:$W$1908,5,FALSE)</f>
        <v>Jornadas MÁS Bienestar</v>
      </c>
      <c r="I92" s="63" t="str">
        <f>+VLOOKUP(Tabla1[[#This Row],[Columna1]],IG!$D$3:$W$1908,6,FALSE)</f>
        <v xml:space="preserve">AVANCE PLAN DE ACCION </v>
      </c>
      <c r="J92" s="63" t="str">
        <f>+VLOOKUP(Tabla1[[#This Row],[Columna1]],IG!$D$3:$W$1908,7,FALSE)</f>
        <v>Subred</v>
      </c>
      <c r="K92" s="30" t="s">
        <v>30</v>
      </c>
      <c r="L92" s="31" t="s">
        <v>521</v>
      </c>
      <c r="M92" s="64" t="str">
        <f>+Tabla1[[#This Row],[Columna1]]&amp;Tabla1[[#This Row],[LOCALIDAD]]&amp;Tabla1[[#This Row],[MES]]</f>
        <v>43Entorno cuidador comunitaria “Bienestar con nuestras comunidades”SUBREDI. AGOSTO 2025</v>
      </c>
      <c r="N92" s="30" t="s">
        <v>636</v>
      </c>
      <c r="O92" s="66">
        <f>+VLOOKUP(Tabla1[[#This Row],[concatenar]],IG!$M$3:$W$1908,2,FALSE)</f>
        <v>230366896</v>
      </c>
      <c r="P92" s="66">
        <f>+VLOOKUP(Tabla1[[#This Row],[concatenar]],IG!$M$3:$W$1908,3,FALSE)</f>
        <v>237807746.74079999</v>
      </c>
      <c r="Q92" s="118">
        <f>+VLOOKUP(Tabla1[[#This Row],[concatenar]],IG!$M$3:$W$1908,8,FALSE)</f>
        <v>0</v>
      </c>
      <c r="R92" s="111">
        <f>+VLOOKUP(Tabla1[[#This Row],[concatenar]],IG!$M$3:$W$1908,9,FALSE)</f>
        <v>1</v>
      </c>
      <c r="S92" s="116">
        <f>+VLOOKUP(Tabla1[[#This Row],[concatenar]],IG!$M$3:$W$1908,10,FALSE)</f>
        <v>0</v>
      </c>
      <c r="T92" s="66">
        <f>+VLOOKUP(Tabla1[[#This Row],[concatenar]],IG!$M$3:$W$1908,11,FALSE)</f>
        <v>237807746.74079999</v>
      </c>
      <c r="U92" s="30" t="s">
        <v>35</v>
      </c>
      <c r="V92" s="32">
        <v>1</v>
      </c>
      <c r="W92" s="30"/>
      <c r="X92" s="30">
        <v>1.9999979226916998E-3</v>
      </c>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475615</v>
      </c>
      <c r="AA92" s="67">
        <f>ROUND(Tabla1[[#This Row],[VALOR DE LA GLOSA 2024]]+Tabla1[[#This Row],[VALOR DE LA GLOSA 2025]],0)</f>
        <v>475615</v>
      </c>
      <c r="AB92" s="268" t="s">
        <v>645</v>
      </c>
      <c r="AC92" s="30"/>
      <c r="AD92" s="129"/>
      <c r="AE92" s="30"/>
      <c r="AF92" s="129">
        <f>ROUND(Tabla1[[#This Row],[VALOR DE LA GLOSA 2024]]-Tabla1[[#This Row],[Valor soportado por la Subred]],0)</f>
        <v>0</v>
      </c>
      <c r="AG92" s="30"/>
      <c r="AH92" s="30"/>
      <c r="AI92" s="129">
        <f>ROUND(Tabla1[[#This Row],[VALOR GLOSA DEFINITIVA]]-Tabla1[[#This Row],[VALOR LEVANTADO EN LIQUIDACION]],0)</f>
        <v>0</v>
      </c>
    </row>
    <row r="93" spans="2:36" ht="194.25" hidden="1" customHeight="1" x14ac:dyDescent="0.35">
      <c r="B93" s="141" t="s">
        <v>26</v>
      </c>
      <c r="C93" s="142">
        <v>42</v>
      </c>
      <c r="D93" s="141" t="s">
        <v>74</v>
      </c>
      <c r="E93" s="143" t="str">
        <f>+Tabla1[[#This Row],[CODIGO ACTIVIDAD EN PPP Y LINEAMIENTO]]&amp;Tabla1[[#This Row],[ENTORNO/COMPONENTE]]</f>
        <v>42Entorno cuidador comunitaria “Bienestar con nuestras comunidades”</v>
      </c>
      <c r="F93" s="144" t="str">
        <f>+VLOOKUP(Tabla1[[#This Row],[Columna1]],IG!$D$3:$L$1908,3,FALSE)</f>
        <v>ENTORNOS CUIDADORES</v>
      </c>
      <c r="G93" s="144" t="str">
        <f>+VLOOKUP(Tabla1[[#This Row],[Columna1]],IG!$D$3:$W$1908,4,FALSE)</f>
        <v>DESARROLLO DE LA INTERACCIÓN INTEGRAL E INTEGRADA EN LA IDENTIFICACIÓN Y GESTIÓN DEL RIESGO INDIVIDUAL Y EN COLECTIVOS.</v>
      </c>
      <c r="H93" s="144" t="str">
        <f>+VLOOKUP(Tabla1[[#This Row],[Columna1]],IG!$D$3:$W$1908,5,FALSE)</f>
        <v>Dispositivos comunitarios para el cuidado colectivo para el bienestar</v>
      </c>
      <c r="I93" s="144" t="str">
        <f>+VLOOKUP(Tabla1[[#This Row],[Columna1]],IG!$D$3:$W$1908,6,FALSE)</f>
        <v xml:space="preserve">SESIONES COLECTIVOS </v>
      </c>
      <c r="J93" s="144" t="str">
        <f>+VLOOKUP(Tabla1[[#This Row],[Columna1]],IG!$D$3:$W$1908,7,FALSE)</f>
        <v>Subred</v>
      </c>
      <c r="K93" s="145" t="s">
        <v>30</v>
      </c>
      <c r="L93" s="141" t="s">
        <v>522</v>
      </c>
      <c r="M93" s="143" t="str">
        <f>+Tabla1[[#This Row],[Columna1]]&amp;Tabla1[[#This Row],[LOCALIDAD]]&amp;Tabla1[[#This Row],[MES]]</f>
        <v>42Entorno cuidador comunitaria “Bienestar con nuestras comunidades”SUBREDJ. SEPTIEMBRE 2025</v>
      </c>
      <c r="N93" s="30" t="s">
        <v>637</v>
      </c>
      <c r="O93" s="146">
        <f>+VLOOKUP(Tabla1[[#This Row],[concatenar]],IG!$M$3:$W$1908,2,FALSE)</f>
        <v>154537</v>
      </c>
      <c r="P93" s="66">
        <f>+VLOOKUP(Tabla1[[#This Row],[concatenar]],IG!$M$3:$W$1908,3,FALSE)</f>
        <v>159528.54509999999</v>
      </c>
      <c r="Q93" s="118">
        <f>+VLOOKUP(Tabla1[[#This Row],[concatenar]],IG!$M$3:$W$1908,8,FALSE)</f>
        <v>0</v>
      </c>
      <c r="R93" s="111">
        <f>+VLOOKUP(Tabla1[[#This Row],[concatenar]],IG!$M$3:$W$1908,9,FALSE)</f>
        <v>1152</v>
      </c>
      <c r="S93" s="147">
        <f>+VLOOKUP(Tabla1[[#This Row],[concatenar]],IG!$M$3:$W$1908,10,FALSE)</f>
        <v>0</v>
      </c>
      <c r="T93" s="148">
        <f>+VLOOKUP(Tabla1[[#This Row],[concatenar]],IG!$M$3:$W$1908,11,FALSE)</f>
        <v>183776883.95519999</v>
      </c>
      <c r="U93" s="145" t="s">
        <v>33</v>
      </c>
      <c r="V93" s="149">
        <v>1</v>
      </c>
      <c r="W93" s="150"/>
      <c r="X93" s="163">
        <v>5.4077908000000001E-2</v>
      </c>
      <c r="Y93" s="152">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8627</v>
      </c>
      <c r="AA93" s="67">
        <f>ROUND(Tabla1[[#This Row],[VALOR DE LA GLOSA 2024]]+Tabla1[[#This Row],[VALOR DE LA GLOSA 2025]],0)</f>
        <v>8627</v>
      </c>
      <c r="AB93" s="270" t="s">
        <v>646</v>
      </c>
      <c r="AC93" s="145"/>
      <c r="AD93" s="145"/>
      <c r="AE93" s="153"/>
      <c r="AF93" s="154">
        <f>ROUND(Tabla1[[#This Row],[VALOR DE LA GLOSA 2024]]-Tabla1[[#This Row],[Valor soportado por la Subred]],0)</f>
        <v>0</v>
      </c>
      <c r="AG93" s="145"/>
      <c r="AH93" s="145"/>
      <c r="AI93" s="154">
        <f>ROUND(Tabla1[[#This Row],[VALOR GLOSA DEFINITIVA]]-Tabla1[[#This Row],[VALOR LEVANTADO EN LIQUIDACION]],0)</f>
        <v>0</v>
      </c>
    </row>
    <row r="94" spans="2:36" ht="160.5" hidden="1" customHeight="1" x14ac:dyDescent="0.35">
      <c r="B94" s="141" t="s">
        <v>26</v>
      </c>
      <c r="C94" s="142">
        <v>50</v>
      </c>
      <c r="D94" s="141" t="s">
        <v>74</v>
      </c>
      <c r="E94" s="143" t="str">
        <f>+Tabla1[[#This Row],[CODIGO ACTIVIDAD EN PPP Y LINEAMIENTO]]&amp;Tabla1[[#This Row],[ENTORNO/COMPONENTE]]</f>
        <v>50Entorno cuidador comunitaria “Bienestar con nuestras comunidades”</v>
      </c>
      <c r="F94" s="144" t="str">
        <f>+VLOOKUP(Tabla1[[#This Row],[Columna1]],IG!$D$3:$L$1908,3,FALSE)</f>
        <v>ENTORNOS CUIDADORES</v>
      </c>
      <c r="G94" s="144" t="str">
        <f>+VLOOKUP(Tabla1[[#This Row],[Columna1]],IG!$D$3:$W$1908,4,FALSE)</f>
        <v>DESARROLLO DE LA INTERACCIÓN INTEGRAL E INTEGRADA EN LA GESTIÓN EN LOS NIVELES MACRO, MESO Y MICRO DE LA SALUD PUBLICA DEL ENTORNO CUIDADOR COMUNITARIO</v>
      </c>
      <c r="H94" s="144" t="str">
        <f>+VLOOKUP(Tabla1[[#This Row],[Columna1]],IG!$D$3:$W$1908,5,FALSE)</f>
        <v>Gestión en los niveles meso y micro de la salud pública del Entorno cuidador comunitaria “Bienestar con nuestras comunidades”</v>
      </c>
      <c r="I94" s="144" t="str">
        <f>+VLOOKUP(Tabla1[[#This Row],[Columna1]],IG!$D$3:$W$1908,6,FALSE)</f>
        <v xml:space="preserve">AVANCE PLAN DE ACCION </v>
      </c>
      <c r="J94" s="144" t="str">
        <f>+VLOOKUP(Tabla1[[#This Row],[Columna1]],IG!$D$3:$W$1908,7,FALSE)</f>
        <v>Subred</v>
      </c>
      <c r="K94" s="145" t="s">
        <v>30</v>
      </c>
      <c r="L94" s="141" t="s">
        <v>521</v>
      </c>
      <c r="M94" s="143" t="str">
        <f>+Tabla1[[#This Row],[Columna1]]&amp;Tabla1[[#This Row],[LOCALIDAD]]&amp;Tabla1[[#This Row],[MES]]</f>
        <v>50Entorno cuidador comunitaria “Bienestar con nuestras comunidades”SUBREDI. AGOSTO 2025</v>
      </c>
      <c r="N94" s="30" t="s">
        <v>637</v>
      </c>
      <c r="O94" s="146">
        <f>+VLOOKUP(Tabla1[[#This Row],[concatenar]],IG!$M$3:$W$1908,2,FALSE)</f>
        <v>75001896</v>
      </c>
      <c r="P94" s="66">
        <f>+VLOOKUP(Tabla1[[#This Row],[concatenar]],IG!$M$3:$W$1908,3,FALSE)</f>
        <v>77424457.240799993</v>
      </c>
      <c r="Q94" s="118">
        <f>+VLOOKUP(Tabla1[[#This Row],[concatenar]],IG!$M$3:$W$1908,8,FALSE)</f>
        <v>0</v>
      </c>
      <c r="R94" s="111">
        <f>+VLOOKUP(Tabla1[[#This Row],[concatenar]],IG!$M$3:$W$1908,9,FALSE)</f>
        <v>1</v>
      </c>
      <c r="S94" s="147">
        <f>+VLOOKUP(Tabla1[[#This Row],[concatenar]],IG!$M$3:$W$1908,10,FALSE)</f>
        <v>0</v>
      </c>
      <c r="T94" s="148">
        <f>+VLOOKUP(Tabla1[[#This Row],[concatenar]],IG!$M$3:$W$1908,11,FALSE)</f>
        <v>77424457.240799993</v>
      </c>
      <c r="U94" s="145" t="s">
        <v>51</v>
      </c>
      <c r="V94" s="149">
        <v>0.05</v>
      </c>
      <c r="W94" s="150"/>
      <c r="X94" s="151">
        <v>1</v>
      </c>
      <c r="Y94" s="152">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3871223</v>
      </c>
      <c r="AA94" s="67">
        <f>ROUND(Tabla1[[#This Row],[VALOR DE LA GLOSA 2024]]+Tabla1[[#This Row],[VALOR DE LA GLOSA 2025]],0)</f>
        <v>3871223</v>
      </c>
      <c r="AB94" s="270" t="s">
        <v>647</v>
      </c>
      <c r="AC94" s="145"/>
      <c r="AD94" s="145"/>
      <c r="AE94" s="153"/>
      <c r="AF94" s="154">
        <f>ROUND(Tabla1[[#This Row],[VALOR DE LA GLOSA 2024]]-Tabla1[[#This Row],[Valor soportado por la Subred]],0)</f>
        <v>0</v>
      </c>
      <c r="AG94" s="145"/>
      <c r="AH94" s="145"/>
      <c r="AI94" s="154">
        <f>ROUND(Tabla1[[#This Row],[VALOR GLOSA DEFINITIVA]]-Tabla1[[#This Row],[VALOR LEVANTADO EN LIQUIDACION]],0)</f>
        <v>0</v>
      </c>
    </row>
    <row r="95" spans="2:36" ht="153.75" hidden="1" customHeight="1" x14ac:dyDescent="0.35">
      <c r="B95" s="141" t="s">
        <v>26</v>
      </c>
      <c r="C95" s="142">
        <v>50</v>
      </c>
      <c r="D95" s="141" t="s">
        <v>74</v>
      </c>
      <c r="E95" s="143" t="str">
        <f>+Tabla1[[#This Row],[CODIGO ACTIVIDAD EN PPP Y LINEAMIENTO]]&amp;Tabla1[[#This Row],[ENTORNO/COMPONENTE]]</f>
        <v>50Entorno cuidador comunitaria “Bienestar con nuestras comunidades”</v>
      </c>
      <c r="F95" s="144" t="str">
        <f>+VLOOKUP(Tabla1[[#This Row],[Columna1]],IG!$D$3:$L$1908,3,FALSE)</f>
        <v>ENTORNOS CUIDADORES</v>
      </c>
      <c r="G95" s="144" t="str">
        <f>+VLOOKUP(Tabla1[[#This Row],[Columna1]],IG!$D$3:$W$1908,4,FALSE)</f>
        <v>DESARROLLO DE LA INTERACCIÓN INTEGRAL E INTEGRADA EN LA GESTIÓN EN LOS NIVELES MACRO, MESO Y MICRO DE LA SALUD PUBLICA DEL ENTORNO CUIDADOR COMUNITARIO</v>
      </c>
      <c r="H95" s="144" t="str">
        <f>+VLOOKUP(Tabla1[[#This Row],[Columna1]],IG!$D$3:$W$1908,5,FALSE)</f>
        <v>Gestión en los niveles meso y micro de la salud pública del Entorno cuidador comunitaria “Bienestar con nuestras comunidades”</v>
      </c>
      <c r="I95" s="144" t="str">
        <f>+VLOOKUP(Tabla1[[#This Row],[Columna1]],IG!$D$3:$W$1908,6,FALSE)</f>
        <v xml:space="preserve">AVANCE PLAN DE ACCION </v>
      </c>
      <c r="J95" s="144" t="str">
        <f>+VLOOKUP(Tabla1[[#This Row],[Columna1]],IG!$D$3:$W$1908,7,FALSE)</f>
        <v>Subred</v>
      </c>
      <c r="K95" s="145" t="s">
        <v>30</v>
      </c>
      <c r="L95" s="141" t="s">
        <v>522</v>
      </c>
      <c r="M95" s="143" t="str">
        <f>+Tabla1[[#This Row],[Columna1]]&amp;Tabla1[[#This Row],[LOCALIDAD]]&amp;Tabla1[[#This Row],[MES]]</f>
        <v>50Entorno cuidador comunitaria “Bienestar con nuestras comunidades”SUBREDJ. SEPTIEMBRE 2025</v>
      </c>
      <c r="N95" s="30" t="s">
        <v>637</v>
      </c>
      <c r="O95" s="146">
        <f>+VLOOKUP(Tabla1[[#This Row],[concatenar]],IG!$M$3:$W$1908,2,FALSE)</f>
        <v>75001896</v>
      </c>
      <c r="P95" s="66">
        <f>+VLOOKUP(Tabla1[[#This Row],[concatenar]],IG!$M$3:$W$1908,3,FALSE)</f>
        <v>77424457.240799993</v>
      </c>
      <c r="Q95" s="118">
        <f>+VLOOKUP(Tabla1[[#This Row],[concatenar]],IG!$M$3:$W$1908,8,FALSE)</f>
        <v>0</v>
      </c>
      <c r="R95" s="111">
        <f>+VLOOKUP(Tabla1[[#This Row],[concatenar]],IG!$M$3:$W$1908,9,FALSE)</f>
        <v>0.99999999688987173</v>
      </c>
      <c r="S95" s="147">
        <f>+VLOOKUP(Tabla1[[#This Row],[concatenar]],IG!$M$3:$W$1908,10,FALSE)</f>
        <v>0</v>
      </c>
      <c r="T95" s="148">
        <f>+VLOOKUP(Tabla1[[#This Row],[concatenar]],IG!$M$3:$W$1908,11,FALSE)</f>
        <v>77424457</v>
      </c>
      <c r="U95" s="145" t="s">
        <v>51</v>
      </c>
      <c r="V95" s="149">
        <v>0.05</v>
      </c>
      <c r="W95" s="150"/>
      <c r="X95" s="151">
        <v>1</v>
      </c>
      <c r="Y95" s="152">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3871223</v>
      </c>
      <c r="AA95" s="67">
        <f>ROUND(Tabla1[[#This Row],[VALOR DE LA GLOSA 2024]]+Tabla1[[#This Row],[VALOR DE LA GLOSA 2025]],0)</f>
        <v>3871223</v>
      </c>
      <c r="AB95" s="270" t="s">
        <v>648</v>
      </c>
      <c r="AC95" s="145"/>
      <c r="AD95" s="145"/>
      <c r="AE95" s="153"/>
      <c r="AF95" s="154">
        <f>ROUND(Tabla1[[#This Row],[VALOR DE LA GLOSA 2024]]-Tabla1[[#This Row],[Valor soportado por la Subred]],0)</f>
        <v>0</v>
      </c>
      <c r="AG95" s="145"/>
      <c r="AH95" s="145"/>
      <c r="AI95" s="154">
        <f>ROUND(Tabla1[[#This Row],[VALOR GLOSA DEFINITIVA]]-Tabla1[[#This Row],[VALOR LEVANTADO EN LIQUIDACION]],0)</f>
        <v>0</v>
      </c>
    </row>
    <row r="96" spans="2:36" ht="153.75" hidden="1" customHeight="1" x14ac:dyDescent="0.35">
      <c r="B96" s="141" t="s">
        <v>26</v>
      </c>
      <c r="C96" s="142">
        <v>129</v>
      </c>
      <c r="D96" s="141" t="s">
        <v>69</v>
      </c>
      <c r="E96" s="143" t="str">
        <f>+Tabla1[[#This Row],[CODIGO ACTIVIDAD EN PPP Y LINEAMIENTO]]&amp;Tabla1[[#This Row],[ENTORNO/COMPONENTE]]</f>
        <v>129Vigilancia en salud pública</v>
      </c>
      <c r="F96" s="144" t="str">
        <f>+VLOOKUP(Tabla1[[#This Row],[Columna1]],IG!$D$3:$L$1908,3,FALSE)</f>
        <v>ENTORNOS CUIDADORES</v>
      </c>
      <c r="G96" s="144" t="str">
        <f>+VLOOKUP(Tabla1[[#This Row],[Columna1]],IG!$D$3:$W$1908,4,FALSE)</f>
        <v>Gestión de la información para la vigilancia en salud pública</v>
      </c>
      <c r="H96" s="144" t="str">
        <f>+VLOOKUP(Tabla1[[#This Row],[Columna1]],IG!$D$3:$W$1908,5,FALSE)</f>
        <v xml:space="preserve">Atención de urgencias y emergencias en Salud Pública por parte del equipo de respuesta inmediata - ERI
</v>
      </c>
      <c r="I96" s="144" t="str">
        <f>+VLOOKUP(Tabla1[[#This Row],[Columna1]],IG!$D$3:$W$1908,6,FALSE)</f>
        <v>Urgencia en salud pública atendida.</v>
      </c>
      <c r="J96" s="144" t="str">
        <f>+VLOOKUP(Tabla1[[#This Row],[Columna1]],IG!$D$3:$W$1908,7,FALSE)</f>
        <v>Subred</v>
      </c>
      <c r="K96" s="145" t="s">
        <v>30</v>
      </c>
      <c r="L96" s="141" t="s">
        <v>521</v>
      </c>
      <c r="M96" s="143" t="str">
        <f>+Tabla1[[#This Row],[Columna1]]&amp;Tabla1[[#This Row],[LOCALIDAD]]&amp;Tabla1[[#This Row],[MES]]</f>
        <v>129Vigilancia en salud públicaSUBREDI. AGOSTO 2025</v>
      </c>
      <c r="N96" s="30" t="s">
        <v>649</v>
      </c>
      <c r="O96" s="146">
        <f>+VLOOKUP(Tabla1[[#This Row],[concatenar]],IG!$M$3:$W$1908,2,FALSE)</f>
        <v>14463984.7368</v>
      </c>
      <c r="P96" s="66">
        <f>+VLOOKUP(Tabla1[[#This Row],[concatenar]],IG!$M$3:$W$1908,3,FALSE)</f>
        <v>14463984.7368</v>
      </c>
      <c r="Q96" s="118">
        <f>+VLOOKUP(Tabla1[[#This Row],[concatenar]],IG!$M$3:$W$1908,8,FALSE)</f>
        <v>0</v>
      </c>
      <c r="R96" s="111">
        <f>+VLOOKUP(Tabla1[[#This Row],[concatenar]],IG!$M$3:$W$1908,9,FALSE)</f>
        <v>3</v>
      </c>
      <c r="S96" s="147">
        <f>+VLOOKUP(Tabla1[[#This Row],[concatenar]],IG!$M$3:$W$1908,10,FALSE)</f>
        <v>0</v>
      </c>
      <c r="T96" s="148">
        <f>+VLOOKUP(Tabla1[[#This Row],[concatenar]],IG!$M$3:$W$1908,11,FALSE)</f>
        <v>43391954.2104</v>
      </c>
      <c r="U96" s="145" t="s">
        <v>35</v>
      </c>
      <c r="V96" s="149">
        <v>1</v>
      </c>
      <c r="W96" s="150">
        <v>0</v>
      </c>
      <c r="X96" s="162">
        <v>0.125</v>
      </c>
      <c r="Y96" s="152">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1807998</v>
      </c>
      <c r="AA96" s="67">
        <f>ROUND(Tabla1[[#This Row],[VALOR DE LA GLOSA 2024]]+Tabla1[[#This Row],[VALOR DE LA GLOSA 2025]],0)</f>
        <v>1807998</v>
      </c>
      <c r="AB96" s="268" t="s">
        <v>658</v>
      </c>
      <c r="AC96" s="145"/>
      <c r="AD96" s="145"/>
      <c r="AE96" s="153"/>
      <c r="AF96" s="154">
        <f>ROUND(Tabla1[[#This Row],[VALOR DE LA GLOSA 2024]]-Tabla1[[#This Row],[Valor soportado por la Subred]],0)</f>
        <v>0</v>
      </c>
      <c r="AG96" s="145"/>
      <c r="AH96" s="145"/>
      <c r="AI96" s="154">
        <f>ROUND(Tabla1[[#This Row],[VALOR GLOSA DEFINITIVA]]-Tabla1[[#This Row],[VALOR LEVANTADO EN LIQUIDACION]],0)</f>
        <v>0</v>
      </c>
    </row>
    <row r="97" spans="2:35" ht="153.75" hidden="1" customHeight="1" x14ac:dyDescent="0.35">
      <c r="B97" s="141" t="s">
        <v>26</v>
      </c>
      <c r="C97" s="142">
        <v>113</v>
      </c>
      <c r="D97" s="141" t="s">
        <v>69</v>
      </c>
      <c r="E97" s="143" t="str">
        <f>+Tabla1[[#This Row],[CODIGO ACTIVIDAD EN PPP Y LINEAMIENTO]]&amp;Tabla1[[#This Row],[ENTORNO/COMPONENTE]]</f>
        <v>113Vigilancia en salud pública</v>
      </c>
      <c r="F97" s="144" t="str">
        <f>+VLOOKUP(Tabla1[[#This Row],[Columna1]],IG!$D$3:$L$1908,3,FALSE)</f>
        <v>ENTORNOS CUIDADORES</v>
      </c>
      <c r="G97" s="144" t="str">
        <f>+VLOOKUP(Tabla1[[#This Row],[Columna1]],IG!$D$3:$W$1908,4,FALSE)</f>
        <v>Gestión de la información para la vigilancia en salud pública</v>
      </c>
      <c r="H97" s="144" t="str">
        <f>+VLOOKUP(Tabla1[[#This Row],[Columna1]],IG!$D$3:$W$1908,5,FALSE)</f>
        <v>Gestión de la información  del  componente Transmisibles - Subred Centro Oriente</v>
      </c>
      <c r="I97" s="144" t="str">
        <f>+VLOOKUP(Tabla1[[#This Row],[Columna1]],IG!$D$3:$W$1908,6,FALSE)</f>
        <v>Avance mensual del plan de acción</v>
      </c>
      <c r="J97" s="144" t="str">
        <f>+VLOOKUP(Tabla1[[#This Row],[Columna1]],IG!$D$3:$W$1908,7,FALSE)</f>
        <v>Subred</v>
      </c>
      <c r="K97" s="145" t="s">
        <v>30</v>
      </c>
      <c r="L97" s="141" t="s">
        <v>521</v>
      </c>
      <c r="M97" s="143" t="str">
        <f>+Tabla1[[#This Row],[Columna1]]&amp;Tabla1[[#This Row],[LOCALIDAD]]&amp;Tabla1[[#This Row],[MES]]</f>
        <v>113Vigilancia en salud públicaSUBREDI. AGOSTO 2025</v>
      </c>
      <c r="N97" s="30" t="s">
        <v>650</v>
      </c>
      <c r="O97" s="146">
        <f>+VLOOKUP(Tabla1[[#This Row],[concatenar]],IG!$M$3:$W$1908,2,FALSE)</f>
        <v>65112080</v>
      </c>
      <c r="P97" s="66">
        <f>+VLOOKUP(Tabla1[[#This Row],[concatenar]],IG!$M$3:$W$1908,3,FALSE)</f>
        <v>67215200.184</v>
      </c>
      <c r="Q97" s="118">
        <f>+VLOOKUP(Tabla1[[#This Row],[concatenar]],IG!$M$3:$W$1908,8,FALSE)</f>
        <v>0</v>
      </c>
      <c r="R97" s="111">
        <f>+VLOOKUP(Tabla1[[#This Row],[concatenar]],IG!$M$3:$W$1908,9,FALSE)</f>
        <v>1</v>
      </c>
      <c r="S97" s="147">
        <f>+VLOOKUP(Tabla1[[#This Row],[concatenar]],IG!$M$3:$W$1908,10,FALSE)</f>
        <v>0</v>
      </c>
      <c r="T97" s="148">
        <f>+VLOOKUP(Tabla1[[#This Row],[concatenar]],IG!$M$3:$W$1908,11,FALSE)</f>
        <v>67215200.184</v>
      </c>
      <c r="U97" s="145" t="s">
        <v>46</v>
      </c>
      <c r="V97" s="149">
        <v>1</v>
      </c>
      <c r="W97" s="150">
        <v>0</v>
      </c>
      <c r="X97" s="162">
        <v>1.2500000000000001E-2</v>
      </c>
      <c r="Y97" s="152">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840190</v>
      </c>
      <c r="AA97" s="67">
        <f>ROUND(Tabla1[[#This Row],[VALOR DE LA GLOSA 2024]]+Tabla1[[#This Row],[VALOR DE LA GLOSA 2025]],0)</f>
        <v>840190</v>
      </c>
      <c r="AB97" s="268" t="s">
        <v>659</v>
      </c>
      <c r="AC97" s="145"/>
      <c r="AD97" s="145"/>
      <c r="AE97" s="153"/>
      <c r="AF97" s="154">
        <f>ROUND(Tabla1[[#This Row],[VALOR DE LA GLOSA 2024]]-Tabla1[[#This Row],[Valor soportado por la Subred]],0)</f>
        <v>0</v>
      </c>
      <c r="AG97" s="145"/>
      <c r="AH97" s="145"/>
      <c r="AI97" s="154">
        <f>ROUND(Tabla1[[#This Row],[VALOR GLOSA DEFINITIVA]]-Tabla1[[#This Row],[VALOR LEVANTADO EN LIQUIDACION]],0)</f>
        <v>0</v>
      </c>
    </row>
    <row r="98" spans="2:35" ht="153.75" hidden="1" customHeight="1" x14ac:dyDescent="0.35">
      <c r="B98" s="141" t="s">
        <v>26</v>
      </c>
      <c r="C98" s="142">
        <v>146</v>
      </c>
      <c r="D98" s="141" t="s">
        <v>69</v>
      </c>
      <c r="E98" s="143" t="str">
        <f>+Tabla1[[#This Row],[CODIGO ACTIVIDAD EN PPP Y LINEAMIENTO]]&amp;Tabla1[[#This Row],[ENTORNO/COMPONENTE]]</f>
        <v>146Vigilancia en salud pública</v>
      </c>
      <c r="F98" s="144" t="str">
        <f>+VLOOKUP(Tabla1[[#This Row],[Columna1]],IG!$D$3:$L$1908,3,FALSE)</f>
        <v>ENTORNOS CUIDADORES</v>
      </c>
      <c r="G98" s="144" t="str">
        <f>+VLOOKUP(Tabla1[[#This Row],[Columna1]],IG!$D$3:$W$1908,4,FALSE)</f>
        <v>Gestión de la información para la vigilancia en salud pública</v>
      </c>
      <c r="H98" s="144" t="str">
        <f>+VLOOKUP(Tabla1[[#This Row],[Columna1]],IG!$D$3:$W$1908,5,FALSE)</f>
        <v xml:space="preserve"> Asistencia técnica de las UPGD que conforman la red de  Estadísticas Vitales</v>
      </c>
      <c r="I98" s="144" t="str">
        <f>+VLOOKUP(Tabla1[[#This Row],[Columna1]],IG!$D$3:$W$1908,6,FALSE)</f>
        <v>Avance mensual del plan de acción</v>
      </c>
      <c r="J98" s="144" t="str">
        <f>+VLOOKUP(Tabla1[[#This Row],[Columna1]],IG!$D$3:$W$1908,7,FALSE)</f>
        <v>Subred</v>
      </c>
      <c r="K98" s="145" t="s">
        <v>30</v>
      </c>
      <c r="L98" s="141" t="s">
        <v>521</v>
      </c>
      <c r="M98" s="143" t="str">
        <f>+Tabla1[[#This Row],[Columna1]]&amp;Tabla1[[#This Row],[LOCALIDAD]]&amp;Tabla1[[#This Row],[MES]]</f>
        <v>146Vigilancia en salud públicaSUBREDI. AGOSTO 2025</v>
      </c>
      <c r="N98" s="30" t="s">
        <v>651</v>
      </c>
      <c r="O98" s="146">
        <f>+VLOOKUP(Tabla1[[#This Row],[concatenar]],IG!$M$3:$W$1908,2,FALSE)</f>
        <v>7005616</v>
      </c>
      <c r="P98" s="66">
        <f>+VLOOKUP(Tabla1[[#This Row],[concatenar]],IG!$M$3:$W$1908,3,FALSE)</f>
        <v>7231897.3968000002</v>
      </c>
      <c r="Q98" s="118">
        <f>+VLOOKUP(Tabla1[[#This Row],[concatenar]],IG!$M$3:$W$1908,8,FALSE)</f>
        <v>0</v>
      </c>
      <c r="R98" s="111">
        <f>+VLOOKUP(Tabla1[[#This Row],[concatenar]],IG!$M$3:$W$1908,9,FALSE)</f>
        <v>1</v>
      </c>
      <c r="S98" s="147">
        <f>+VLOOKUP(Tabla1[[#This Row],[concatenar]],IG!$M$3:$W$1908,10,FALSE)</f>
        <v>0</v>
      </c>
      <c r="T98" s="148">
        <f>+VLOOKUP(Tabla1[[#This Row],[concatenar]],IG!$M$3:$W$1908,11,FALSE)</f>
        <v>7231897.3968000002</v>
      </c>
      <c r="U98" s="145" t="s">
        <v>53</v>
      </c>
      <c r="V98" s="149">
        <v>1</v>
      </c>
      <c r="W98" s="150">
        <v>0</v>
      </c>
      <c r="X98" s="164">
        <v>7.5757575757575803E-3</v>
      </c>
      <c r="Y98" s="152">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54787</v>
      </c>
      <c r="AA98" s="67">
        <f>ROUND(Tabla1[[#This Row],[VALOR DE LA GLOSA 2024]]+Tabla1[[#This Row],[VALOR DE LA GLOSA 2025]],0)</f>
        <v>54787</v>
      </c>
      <c r="AB98" s="268" t="s">
        <v>660</v>
      </c>
      <c r="AC98" s="145"/>
      <c r="AD98" s="145"/>
      <c r="AE98" s="153"/>
      <c r="AF98" s="154">
        <f>ROUND(Tabla1[[#This Row],[VALOR DE LA GLOSA 2024]]-Tabla1[[#This Row],[Valor soportado por la Subred]],0)</f>
        <v>0</v>
      </c>
      <c r="AG98" s="145"/>
      <c r="AH98" s="145"/>
      <c r="AI98" s="154">
        <f>ROUND(Tabla1[[#This Row],[VALOR GLOSA DEFINITIVA]]-Tabla1[[#This Row],[VALOR LEVANTADO EN LIQUIDACION]],0)</f>
        <v>0</v>
      </c>
    </row>
    <row r="99" spans="2:35" ht="153.75" hidden="1" customHeight="1" x14ac:dyDescent="0.35">
      <c r="B99" s="141" t="s">
        <v>26</v>
      </c>
      <c r="C99" s="142">
        <v>106</v>
      </c>
      <c r="D99" s="141" t="s">
        <v>69</v>
      </c>
      <c r="E99" s="143" t="str">
        <f>+Tabla1[[#This Row],[CODIGO ACTIVIDAD EN PPP Y LINEAMIENTO]]&amp;Tabla1[[#This Row],[ENTORNO/COMPONENTE]]</f>
        <v>106Vigilancia en salud pública</v>
      </c>
      <c r="F99" s="144" t="str">
        <f>+VLOOKUP(Tabla1[[#This Row],[Columna1]],IG!$D$3:$L$1908,3,FALSE)</f>
        <v>ENTORNOS CUIDADORES</v>
      </c>
      <c r="G99" s="144" t="str">
        <f>+VLOOKUP(Tabla1[[#This Row],[Columna1]],IG!$D$3:$W$1908,4,FALSE)</f>
        <v>Gestión de la información para la vigilancia en salud pública</v>
      </c>
      <c r="H99" s="144" t="str">
        <f>+VLOOKUP(Tabla1[[#This Row],[Columna1]],IG!$D$3:$W$1908,5,FALSE)</f>
        <v xml:space="preserve">Asistencia técnica a UPGD que conforman la red de operadores de la Vigilancia en Salud Pública, con abordaje de más de 4 subsistemas
</v>
      </c>
      <c r="I99" s="144" t="str">
        <f>+VLOOKUP(Tabla1[[#This Row],[Columna1]],IG!$D$3:$W$1908,6,FALSE)</f>
        <v xml:space="preserve">100% UPGD activa con asistencia técnica  </v>
      </c>
      <c r="J99" s="144" t="str">
        <f>+VLOOKUP(Tabla1[[#This Row],[Columna1]],IG!$D$3:$W$1908,7,FALSE)</f>
        <v>Local</v>
      </c>
      <c r="K99" s="145" t="s">
        <v>30</v>
      </c>
      <c r="L99" s="141" t="s">
        <v>521</v>
      </c>
      <c r="M99" s="143" t="str">
        <f>+Tabla1[[#This Row],[Columna1]]&amp;Tabla1[[#This Row],[LOCALIDAD]]&amp;Tabla1[[#This Row],[MES]]</f>
        <v>106Vigilancia en salud públicaSUBREDI. AGOSTO 2025</v>
      </c>
      <c r="N99" s="30" t="s">
        <v>652</v>
      </c>
      <c r="O99" s="146">
        <f>+VLOOKUP(Tabla1[[#This Row],[concatenar]],IG!$M$3:$W$1908,2,FALSE)</f>
        <v>533036</v>
      </c>
      <c r="P99" s="66">
        <f>+VLOOKUP(Tabla1[[#This Row],[concatenar]],IG!$M$3:$W$1908,3,FALSE)</f>
        <v>550253.06279999996</v>
      </c>
      <c r="Q99" s="118">
        <f>+VLOOKUP(Tabla1[[#This Row],[concatenar]],IG!$M$3:$W$1908,8,FALSE)</f>
        <v>0</v>
      </c>
      <c r="R99" s="111">
        <f>+VLOOKUP(Tabla1[[#This Row],[concatenar]],IG!$M$3:$W$1908,9,FALSE)</f>
        <v>6</v>
      </c>
      <c r="S99" s="147">
        <f>+VLOOKUP(Tabla1[[#This Row],[concatenar]],IG!$M$3:$W$1908,10,FALSE)</f>
        <v>0</v>
      </c>
      <c r="T99" s="148">
        <f>+VLOOKUP(Tabla1[[#This Row],[concatenar]],IG!$M$3:$W$1908,11,FALSE)</f>
        <v>3301518.3767999997</v>
      </c>
      <c r="U99" s="145" t="s">
        <v>35</v>
      </c>
      <c r="V99" s="149">
        <v>1</v>
      </c>
      <c r="W99" s="150">
        <v>0</v>
      </c>
      <c r="X99" s="151">
        <v>1</v>
      </c>
      <c r="Y99" s="152">
        <f>ROUND(Tabla1[[#This Row],[VALOR UNITARIO SEGUIMIENTO FINANCIERO
2024]]*Tabla1[[#This Row],[MET AFECTADA PORLA GLOSA
RECURSOS 2024]]*Tabla1[[#This Row],[Porcentaje de Glosa]],0)</f>
        <v>0</v>
      </c>
      <c r="Z99" s="67">
        <f>ROUND(Tabla1[[#This Row],[VALOR UNITARIO SEGUIMIENTO FINANCIERO
2025]]*Tabla1[[#This Row],[META AFECTADA PORLA GLOSA
RECURSOS 2025]]*Tabla1[[#This Row],[Porcentaje de Glosa]],0)</f>
        <v>550253</v>
      </c>
      <c r="AA99" s="67">
        <f>ROUND(Tabla1[[#This Row],[VALOR DE LA GLOSA 2024]]+Tabla1[[#This Row],[VALOR DE LA GLOSA 2025]],0)</f>
        <v>550253</v>
      </c>
      <c r="AB99" s="268" t="s">
        <v>661</v>
      </c>
      <c r="AC99" s="145"/>
      <c r="AD99" s="145"/>
      <c r="AE99" s="153"/>
      <c r="AF99" s="154">
        <f>ROUND(Tabla1[[#This Row],[VALOR DE LA GLOSA 2024]]-Tabla1[[#This Row],[Valor soportado por la Subred]],0)</f>
        <v>0</v>
      </c>
      <c r="AG99" s="145"/>
      <c r="AH99" s="145"/>
      <c r="AI99" s="154">
        <f>ROUND(Tabla1[[#This Row],[VALOR GLOSA DEFINITIVA]]-Tabla1[[#This Row],[VALOR LEVANTADO EN LIQUIDACION]],0)</f>
        <v>0</v>
      </c>
    </row>
    <row r="100" spans="2:35" ht="153.75" hidden="1" customHeight="1" x14ac:dyDescent="0.35">
      <c r="B100" s="141" t="s">
        <v>26</v>
      </c>
      <c r="C100" s="142">
        <v>155</v>
      </c>
      <c r="D100" s="141" t="s">
        <v>69</v>
      </c>
      <c r="E100" s="143" t="str">
        <f>+Tabla1[[#This Row],[CODIGO ACTIVIDAD EN PPP Y LINEAMIENTO]]&amp;Tabla1[[#This Row],[ENTORNO/COMPONENTE]]</f>
        <v>155Vigilancia en salud pública</v>
      </c>
      <c r="F100" s="144" t="str">
        <f>+VLOOKUP(Tabla1[[#This Row],[Columna1]],IG!$D$3:$L$1908,3,FALSE)</f>
        <v>ENTORNOS CUIDADORES</v>
      </c>
      <c r="G100" s="144" t="str">
        <f>+VLOOKUP(Tabla1[[#This Row],[Columna1]],IG!$D$3:$W$1908,4,FALSE)</f>
        <v>Gestión de la información para la vigilancia en salud pública</v>
      </c>
      <c r="H100" s="144" t="str">
        <f>+VLOOKUP(Tabla1[[#This Row],[Columna1]],IG!$D$3:$W$1908,5,FALSE)</f>
        <v>Gestión administrativa y de seguimiento del componente  de la vigilancia en salud publica_Fortalecimiento AT Públicas a Subredes</v>
      </c>
      <c r="I100" s="144" t="str">
        <f>+VLOOKUP(Tabla1[[#This Row],[Columna1]],IG!$D$3:$W$1908,6,FALSE)</f>
        <v>Avance mensual del plan de acción</v>
      </c>
      <c r="J100" s="144" t="str">
        <f>+VLOOKUP(Tabla1[[#This Row],[Columna1]],IG!$D$3:$W$1908,7,FALSE)</f>
        <v>Distrital</v>
      </c>
      <c r="K100" s="145" t="s">
        <v>31</v>
      </c>
      <c r="L100" s="141" t="s">
        <v>521</v>
      </c>
      <c r="M100" s="143" t="str">
        <f>+Tabla1[[#This Row],[Columna1]]&amp;Tabla1[[#This Row],[LOCALIDAD]]&amp;Tabla1[[#This Row],[MES]]</f>
        <v>155Vigilancia en salud públicaDISTRITOI. AGOSTO 2025</v>
      </c>
      <c r="N100" s="30" t="s">
        <v>653</v>
      </c>
      <c r="O100" s="146">
        <f>+VLOOKUP(Tabla1[[#This Row],[concatenar]],IG!$M$3:$W$1908,2,FALSE)</f>
        <v>74177392</v>
      </c>
      <c r="P100" s="66">
        <f>+VLOOKUP(Tabla1[[#This Row],[concatenar]],IG!$M$3:$W$1908,3,FALSE)</f>
        <v>76573321.761600003</v>
      </c>
      <c r="Q100" s="118">
        <f>+VLOOKUP(Tabla1[[#This Row],[concatenar]],IG!$M$3:$W$1908,8,FALSE)</f>
        <v>0</v>
      </c>
      <c r="R100" s="111">
        <f>+VLOOKUP(Tabla1[[#This Row],[concatenar]],IG!$M$3:$W$1908,9,FALSE)</f>
        <v>1</v>
      </c>
      <c r="S100" s="147">
        <f>+VLOOKUP(Tabla1[[#This Row],[concatenar]],IG!$M$3:$W$1908,10,FALSE)</f>
        <v>0</v>
      </c>
      <c r="T100" s="148">
        <f>+VLOOKUP(Tabla1[[#This Row],[concatenar]],IG!$M$3:$W$1908,11,FALSE)</f>
        <v>76573321.761600003</v>
      </c>
      <c r="U100" s="145" t="s">
        <v>46</v>
      </c>
      <c r="V100" s="149">
        <v>1</v>
      </c>
      <c r="W100" s="150">
        <v>0</v>
      </c>
      <c r="X100" s="164">
        <v>3.5885167464114799E-3</v>
      </c>
      <c r="Y100" s="152">
        <f>ROUND(Tabla1[[#This Row],[VALOR UNITARIO SEGUIMIENTO FINANCIERO
2024]]*Tabla1[[#This Row],[MET AFECTADA PORLA GLOSA
RECURSOS 2024]]*Tabla1[[#This Row],[Porcentaje de Glosa]],0)</f>
        <v>0</v>
      </c>
      <c r="Z100" s="67">
        <f>ROUND(Tabla1[[#This Row],[VALOR UNITARIO SEGUIMIENTO FINANCIERO
2025]]*Tabla1[[#This Row],[META AFECTADA PORLA GLOSA
RECURSOS 2025]]*Tabla1[[#This Row],[Porcentaje de Glosa]],0)</f>
        <v>274785</v>
      </c>
      <c r="AA100" s="67">
        <f>ROUND(Tabla1[[#This Row],[VALOR DE LA GLOSA 2024]]+Tabla1[[#This Row],[VALOR DE LA GLOSA 2025]],0)</f>
        <v>274785</v>
      </c>
      <c r="AB100" s="268" t="s">
        <v>662</v>
      </c>
      <c r="AC100" s="145"/>
      <c r="AD100" s="145"/>
      <c r="AE100" s="153"/>
      <c r="AF100" s="154">
        <f>ROUND(Tabla1[[#This Row],[VALOR DE LA GLOSA 2024]]-Tabla1[[#This Row],[Valor soportado por la Subred]],0)</f>
        <v>0</v>
      </c>
      <c r="AG100" s="145"/>
      <c r="AH100" s="145"/>
      <c r="AI100" s="154">
        <f>ROUND(Tabla1[[#This Row],[VALOR GLOSA DEFINITIVA]]-Tabla1[[#This Row],[VALOR LEVANTADO EN LIQUIDACION]],0)</f>
        <v>0</v>
      </c>
    </row>
    <row r="101" spans="2:35" ht="153.75" hidden="1" customHeight="1" x14ac:dyDescent="0.35">
      <c r="B101" s="141" t="s">
        <v>26</v>
      </c>
      <c r="C101" s="142">
        <v>143</v>
      </c>
      <c r="D101" s="141" t="s">
        <v>69</v>
      </c>
      <c r="E101" s="143" t="str">
        <f>+Tabla1[[#This Row],[CODIGO ACTIVIDAD EN PPP Y LINEAMIENTO]]&amp;Tabla1[[#This Row],[ENTORNO/COMPONENTE]]</f>
        <v>143Vigilancia en salud pública</v>
      </c>
      <c r="F101" s="144" t="str">
        <f>+VLOOKUP(Tabla1[[#This Row],[Columna1]],IG!$D$3:$L$1908,3,FALSE)</f>
        <v>ENTORNOS CUIDADORES</v>
      </c>
      <c r="G101" s="144" t="str">
        <f>+VLOOKUP(Tabla1[[#This Row],[Columna1]],IG!$D$3:$W$1908,4,FALSE)</f>
        <v>Gestión de la información para la vigilancia en salud pública</v>
      </c>
      <c r="H101" s="144" t="str">
        <f>+VLOOKUP(Tabla1[[#This Row],[Columna1]],IG!$D$3:$W$1908,5,FALSE)</f>
        <v xml:space="preserve">Gestión  de la información  del Componente de Salud Mental - Subred Centro Oriente y Sur </v>
      </c>
      <c r="I101" s="144" t="str">
        <f>+VLOOKUP(Tabla1[[#This Row],[Columna1]],IG!$D$3:$W$1908,6,FALSE)</f>
        <v>Avance mensual del plan de acción</v>
      </c>
      <c r="J101" s="144" t="str">
        <f>+VLOOKUP(Tabla1[[#This Row],[Columna1]],IG!$D$3:$W$1908,7,FALSE)</f>
        <v>Subred</v>
      </c>
      <c r="K101" s="145" t="s">
        <v>30</v>
      </c>
      <c r="L101" s="141" t="s">
        <v>521</v>
      </c>
      <c r="M101" s="143" t="str">
        <f>+Tabla1[[#This Row],[Columna1]]&amp;Tabla1[[#This Row],[LOCALIDAD]]&amp;Tabla1[[#This Row],[MES]]</f>
        <v>143Vigilancia en salud públicaSUBREDI. AGOSTO 2025</v>
      </c>
      <c r="N101" s="30" t="s">
        <v>654</v>
      </c>
      <c r="O101" s="146">
        <f>+VLOOKUP(Tabla1[[#This Row],[concatenar]],IG!$M$3:$W$1908,2,FALSE)</f>
        <v>63669520</v>
      </c>
      <c r="P101" s="66">
        <f>+VLOOKUP(Tabla1[[#This Row],[concatenar]],IG!$M$3:$W$1908,3,FALSE)</f>
        <v>65726045.495999999</v>
      </c>
      <c r="Q101" s="118">
        <f>+VLOOKUP(Tabla1[[#This Row],[concatenar]],IG!$M$3:$W$1908,8,FALSE)</f>
        <v>0</v>
      </c>
      <c r="R101" s="111">
        <f>+VLOOKUP(Tabla1[[#This Row],[concatenar]],IG!$M$3:$W$1908,9,FALSE)</f>
        <v>1</v>
      </c>
      <c r="S101" s="147">
        <f>+VLOOKUP(Tabla1[[#This Row],[concatenar]],IG!$M$3:$W$1908,10,FALSE)</f>
        <v>0</v>
      </c>
      <c r="T101" s="148">
        <f>+VLOOKUP(Tabla1[[#This Row],[concatenar]],IG!$M$3:$W$1908,11,FALSE)</f>
        <v>65726045.495999999</v>
      </c>
      <c r="U101" s="145" t="s">
        <v>46</v>
      </c>
      <c r="V101" s="149">
        <v>1</v>
      </c>
      <c r="W101" s="150">
        <v>0</v>
      </c>
      <c r="X101" s="164">
        <v>2.9411764705882356E-2</v>
      </c>
      <c r="Y101" s="152">
        <f>ROUND(Tabla1[[#This Row],[VALOR UNITARIO SEGUIMIENTO FINANCIERO
2024]]*Tabla1[[#This Row],[MET AFECTADA PORLA GLOSA
RECURSOS 2024]]*Tabla1[[#This Row],[Porcentaje de Glosa]],0)</f>
        <v>0</v>
      </c>
      <c r="Z101" s="67">
        <f>ROUND(Tabla1[[#This Row],[VALOR UNITARIO SEGUIMIENTO FINANCIERO
2025]]*Tabla1[[#This Row],[META AFECTADA PORLA GLOSA
RECURSOS 2025]]*Tabla1[[#This Row],[Porcentaje de Glosa]],0)</f>
        <v>1933119</v>
      </c>
      <c r="AA101" s="67">
        <f>ROUND(Tabla1[[#This Row],[VALOR DE LA GLOSA 2024]]+Tabla1[[#This Row],[VALOR DE LA GLOSA 2025]],0)</f>
        <v>1933119</v>
      </c>
      <c r="AB101" s="268" t="s">
        <v>663</v>
      </c>
      <c r="AC101" s="145"/>
      <c r="AD101" s="145"/>
      <c r="AE101" s="153"/>
      <c r="AF101" s="154">
        <f>ROUND(Tabla1[[#This Row],[VALOR DE LA GLOSA 2024]]-Tabla1[[#This Row],[Valor soportado por la Subred]],0)</f>
        <v>0</v>
      </c>
      <c r="AG101" s="145"/>
      <c r="AH101" s="145"/>
      <c r="AI101" s="154">
        <f>ROUND(Tabla1[[#This Row],[VALOR GLOSA DEFINITIVA]]-Tabla1[[#This Row],[VALOR LEVANTADO EN LIQUIDACION]],0)</f>
        <v>0</v>
      </c>
    </row>
    <row r="102" spans="2:35" ht="153.75" hidden="1" customHeight="1" x14ac:dyDescent="0.35">
      <c r="B102" s="141" t="s">
        <v>26</v>
      </c>
      <c r="C102" s="142">
        <v>144</v>
      </c>
      <c r="D102" s="141" t="s">
        <v>69</v>
      </c>
      <c r="E102" s="143" t="str">
        <f>+Tabla1[[#This Row],[CODIGO ACTIVIDAD EN PPP Y LINEAMIENTO]]&amp;Tabla1[[#This Row],[ENTORNO/COMPONENTE]]</f>
        <v>144Vigilancia en salud pública</v>
      </c>
      <c r="F102" s="144" t="str">
        <f>+VLOOKUP(Tabla1[[#This Row],[Columna1]],IG!$D$3:$L$1908,3,FALSE)</f>
        <v>ENTORNOS CUIDADORES</v>
      </c>
      <c r="G102" s="144" t="str">
        <f>+VLOOKUP(Tabla1[[#This Row],[Columna1]],IG!$D$3:$W$1908,4,FALSE)</f>
        <v xml:space="preserve">Orientación de la acción para las intervenciones individuales y colectivas en salud pública. </v>
      </c>
      <c r="H102" s="144" t="str">
        <f>+VLOOKUP(Tabla1[[#This Row],[Columna1]],IG!$D$3:$W$1908,5,FALSE)</f>
        <v>Investigaciones epidemiológicas de eventos prioritarios en salud mental</v>
      </c>
      <c r="I102" s="144" t="str">
        <f>+VLOOKUP(Tabla1[[#This Row],[Columna1]],IG!$D$3:$W$1908,6,FALSE)</f>
        <v xml:space="preserve">Investigaciones Epidemiológicas de campo realizadas </v>
      </c>
      <c r="J102" s="144" t="str">
        <f>+VLOOKUP(Tabla1[[#This Row],[Columna1]],IG!$D$3:$W$1908,7,FALSE)</f>
        <v>Subred</v>
      </c>
      <c r="K102" s="145" t="s">
        <v>30</v>
      </c>
      <c r="L102" s="141" t="s">
        <v>521</v>
      </c>
      <c r="M102" s="143" t="str">
        <f>+Tabla1[[#This Row],[Columna1]]&amp;Tabla1[[#This Row],[LOCALIDAD]]&amp;Tabla1[[#This Row],[MES]]</f>
        <v>144Vigilancia en salud públicaSUBREDI. AGOSTO 2025</v>
      </c>
      <c r="N102" s="30" t="s">
        <v>655</v>
      </c>
      <c r="O102" s="146">
        <f>+VLOOKUP(Tabla1[[#This Row],[concatenar]],IG!$M$3:$W$1908,2,FALSE)</f>
        <v>201570</v>
      </c>
      <c r="P102" s="66">
        <f>+VLOOKUP(Tabla1[[#This Row],[concatenar]],IG!$M$3:$W$1908,3,FALSE)</f>
        <v>208080.71100000001</v>
      </c>
      <c r="Q102" s="118">
        <f>+VLOOKUP(Tabla1[[#This Row],[concatenar]],IG!$M$3:$W$1908,8,FALSE)</f>
        <v>0</v>
      </c>
      <c r="R102" s="111">
        <f>+VLOOKUP(Tabla1[[#This Row],[concatenar]],IG!$M$3:$W$1908,9,FALSE)</f>
        <v>522</v>
      </c>
      <c r="S102" s="147">
        <f>+VLOOKUP(Tabla1[[#This Row],[concatenar]],IG!$M$3:$W$1908,10,FALSE)</f>
        <v>0</v>
      </c>
      <c r="T102" s="148">
        <f>+VLOOKUP(Tabla1[[#This Row],[concatenar]],IG!$M$3:$W$1908,11,FALSE)</f>
        <v>108618131.142</v>
      </c>
      <c r="U102" s="145" t="s">
        <v>35</v>
      </c>
      <c r="V102" s="149">
        <v>1</v>
      </c>
      <c r="W102" s="150">
        <v>0</v>
      </c>
      <c r="X102" s="151">
        <v>5</v>
      </c>
      <c r="Y102" s="152">
        <f>ROUND(Tabla1[[#This Row],[VALOR UNITARIO SEGUIMIENTO FINANCIERO
2024]]*Tabla1[[#This Row],[MET AFECTADA PORLA GLOSA
RECURSOS 2024]]*Tabla1[[#This Row],[Porcentaje de Glosa]],0)</f>
        <v>0</v>
      </c>
      <c r="Z102" s="67">
        <f>ROUND(Tabla1[[#This Row],[VALOR UNITARIO SEGUIMIENTO FINANCIERO
2025]]*Tabla1[[#This Row],[META AFECTADA PORLA GLOSA
RECURSOS 2025]]*Tabla1[[#This Row],[Porcentaje de Glosa]],0)</f>
        <v>1040404</v>
      </c>
      <c r="AA102" s="67">
        <f>ROUND(Tabla1[[#This Row],[VALOR DE LA GLOSA 2024]]+Tabla1[[#This Row],[VALOR DE LA GLOSA 2025]],0)</f>
        <v>1040404</v>
      </c>
      <c r="AB102" s="268" t="s">
        <v>664</v>
      </c>
      <c r="AC102" s="145"/>
      <c r="AD102" s="145"/>
      <c r="AE102" s="153"/>
      <c r="AF102" s="154">
        <f>ROUND(Tabla1[[#This Row],[VALOR DE LA GLOSA 2024]]-Tabla1[[#This Row],[Valor soportado por la Subred]],0)</f>
        <v>0</v>
      </c>
      <c r="AG102" s="145"/>
      <c r="AH102" s="145"/>
      <c r="AI102" s="154">
        <f>ROUND(Tabla1[[#This Row],[VALOR GLOSA DEFINITIVA]]-Tabla1[[#This Row],[VALOR LEVANTADO EN LIQUIDACION]],0)</f>
        <v>0</v>
      </c>
    </row>
    <row r="103" spans="2:35" ht="153.75" hidden="1" customHeight="1" x14ac:dyDescent="0.35">
      <c r="B103" s="141" t="s">
        <v>26</v>
      </c>
      <c r="C103" s="142">
        <v>144</v>
      </c>
      <c r="D103" s="141" t="s">
        <v>69</v>
      </c>
      <c r="E103" s="143" t="str">
        <f>+Tabla1[[#This Row],[CODIGO ACTIVIDAD EN PPP Y LINEAMIENTO]]&amp;Tabla1[[#This Row],[ENTORNO/COMPONENTE]]</f>
        <v>144Vigilancia en salud pública</v>
      </c>
      <c r="F103" s="144" t="str">
        <f>+VLOOKUP(Tabla1[[#This Row],[Columna1]],IG!$D$3:$L$1908,3,FALSE)</f>
        <v>ENTORNOS CUIDADORES</v>
      </c>
      <c r="G103" s="144" t="str">
        <f>+VLOOKUP(Tabla1[[#This Row],[Columna1]],IG!$D$3:$W$1908,4,FALSE)</f>
        <v xml:space="preserve">Orientación de la acción para las intervenciones individuales y colectivas en salud pública. </v>
      </c>
      <c r="H103" s="144" t="str">
        <f>+VLOOKUP(Tabla1[[#This Row],[Columna1]],IG!$D$3:$W$1908,5,FALSE)</f>
        <v>Investigaciones epidemiológicas de eventos prioritarios en salud mental</v>
      </c>
      <c r="I103" s="144" t="str">
        <f>+VLOOKUP(Tabla1[[#This Row],[Columna1]],IG!$D$3:$W$1908,6,FALSE)</f>
        <v xml:space="preserve">Investigaciones Epidemiológicas de campo realizadas </v>
      </c>
      <c r="J103" s="144" t="str">
        <f>+VLOOKUP(Tabla1[[#This Row],[Columna1]],IG!$D$3:$W$1908,7,FALSE)</f>
        <v>Subred</v>
      </c>
      <c r="K103" s="145" t="s">
        <v>30</v>
      </c>
      <c r="L103" s="141" t="s">
        <v>522</v>
      </c>
      <c r="M103" s="143" t="str">
        <f>+Tabla1[[#This Row],[Columna1]]&amp;Tabla1[[#This Row],[LOCALIDAD]]&amp;Tabla1[[#This Row],[MES]]</f>
        <v>144Vigilancia en salud públicaSUBREDJ. SEPTIEMBRE 2025</v>
      </c>
      <c r="N103" s="30" t="s">
        <v>655</v>
      </c>
      <c r="O103" s="146">
        <f>+VLOOKUP(Tabla1[[#This Row],[concatenar]],IG!$M$3:$W$1908,2,FALSE)</f>
        <v>201570</v>
      </c>
      <c r="P103" s="66">
        <f>+VLOOKUP(Tabla1[[#This Row],[concatenar]],IG!$M$3:$W$1908,3,FALSE)</f>
        <v>208080.71100000001</v>
      </c>
      <c r="Q103" s="118">
        <f>+VLOOKUP(Tabla1[[#This Row],[concatenar]],IG!$M$3:$W$1908,8,FALSE)</f>
        <v>0</v>
      </c>
      <c r="R103" s="111">
        <f>+VLOOKUP(Tabla1[[#This Row],[concatenar]],IG!$M$3:$W$1908,9,FALSE)</f>
        <v>522</v>
      </c>
      <c r="S103" s="147">
        <f>+VLOOKUP(Tabla1[[#This Row],[concatenar]],IG!$M$3:$W$1908,10,FALSE)</f>
        <v>0</v>
      </c>
      <c r="T103" s="148">
        <f>+VLOOKUP(Tabla1[[#This Row],[concatenar]],IG!$M$3:$W$1908,11,FALSE)</f>
        <v>108618131.142</v>
      </c>
      <c r="U103" s="145" t="s">
        <v>35</v>
      </c>
      <c r="V103" s="149">
        <v>1</v>
      </c>
      <c r="W103" s="150">
        <v>0</v>
      </c>
      <c r="X103" s="151">
        <v>7</v>
      </c>
      <c r="Y103" s="152">
        <f>ROUND(Tabla1[[#This Row],[VALOR UNITARIO SEGUIMIENTO FINANCIERO
2024]]*Tabla1[[#This Row],[MET AFECTADA PORLA GLOSA
RECURSOS 2024]]*Tabla1[[#This Row],[Porcentaje de Glosa]],0)</f>
        <v>0</v>
      </c>
      <c r="Z103" s="67">
        <f>ROUND(Tabla1[[#This Row],[VALOR UNITARIO SEGUIMIENTO FINANCIERO
2025]]*Tabla1[[#This Row],[META AFECTADA PORLA GLOSA
RECURSOS 2025]]*Tabla1[[#This Row],[Porcentaje de Glosa]],0)</f>
        <v>1456565</v>
      </c>
      <c r="AA103" s="67">
        <f>ROUND(Tabla1[[#This Row],[VALOR DE LA GLOSA 2024]]+Tabla1[[#This Row],[VALOR DE LA GLOSA 2025]],0)</f>
        <v>1456565</v>
      </c>
      <c r="AB103" s="268" t="s">
        <v>665</v>
      </c>
      <c r="AC103" s="145"/>
      <c r="AD103" s="145"/>
      <c r="AE103" s="153"/>
      <c r="AF103" s="154">
        <f>ROUND(Tabla1[[#This Row],[VALOR DE LA GLOSA 2024]]-Tabla1[[#This Row],[Valor soportado por la Subred]],0)</f>
        <v>0</v>
      </c>
      <c r="AG103" s="145"/>
      <c r="AH103" s="145"/>
      <c r="AI103" s="154">
        <f>ROUND(Tabla1[[#This Row],[VALOR GLOSA DEFINITIVA]]-Tabla1[[#This Row],[VALOR LEVANTADO EN LIQUIDACION]],0)</f>
        <v>0</v>
      </c>
    </row>
    <row r="104" spans="2:35" ht="153.75" hidden="1" customHeight="1" x14ac:dyDescent="0.35">
      <c r="B104" s="141" t="s">
        <v>26</v>
      </c>
      <c r="C104" s="142">
        <v>100</v>
      </c>
      <c r="D104" s="141" t="s">
        <v>69</v>
      </c>
      <c r="E104" s="143" t="str">
        <f>+Tabla1[[#This Row],[CODIGO ACTIVIDAD EN PPP Y LINEAMIENTO]]&amp;Tabla1[[#This Row],[ENTORNO/COMPONENTE]]</f>
        <v>100Vigilancia en salud pública</v>
      </c>
      <c r="F104" s="144" t="str">
        <f>+VLOOKUP(Tabla1[[#This Row],[Columna1]],IG!$D$3:$L$1908,3,FALSE)</f>
        <v>ENTORNOS CUIDADORES</v>
      </c>
      <c r="G104" s="144" t="str">
        <f>+VLOOKUP(Tabla1[[#This Row],[Columna1]],IG!$D$3:$W$1908,4,FALSE)</f>
        <v xml:space="preserve">Análisis y divulgación de la información de la VSP.  </v>
      </c>
      <c r="H104" s="144" t="str">
        <f>+VLOOKUP(Tabla1[[#This Row],[Columna1]],IG!$D$3:$W$1908,5,FALSE)</f>
        <v xml:space="preserve">Investigaciones epidemiológicas de campo de alto impacto para eventos de salud materno-perinatal en la Subred Norte, Centro Oriente, Sur y Sur Occidente </v>
      </c>
      <c r="I104" s="144" t="str">
        <f>+VLOOKUP(Tabla1[[#This Row],[Columna1]],IG!$D$3:$W$1908,6,FALSE)</f>
        <v>Avance mensual del plan de acción</v>
      </c>
      <c r="J104" s="144" t="str">
        <f>+VLOOKUP(Tabla1[[#This Row],[Columna1]],IG!$D$3:$W$1908,7,FALSE)</f>
        <v>Subred</v>
      </c>
      <c r="K104" s="145" t="s">
        <v>30</v>
      </c>
      <c r="L104" s="141" t="s">
        <v>522</v>
      </c>
      <c r="M104" s="143" t="str">
        <f>+Tabla1[[#This Row],[Columna1]]&amp;Tabla1[[#This Row],[LOCALIDAD]]&amp;Tabla1[[#This Row],[MES]]</f>
        <v>100Vigilancia en salud públicaSUBREDJ. SEPTIEMBRE 2025</v>
      </c>
      <c r="N104" s="30" t="s">
        <v>656</v>
      </c>
      <c r="O104" s="146">
        <f>+VLOOKUP(Tabla1[[#This Row],[concatenar]],IG!$M$3:$W$1908,2,FALSE)</f>
        <v>7005616</v>
      </c>
      <c r="P104" s="66">
        <f>+VLOOKUP(Tabla1[[#This Row],[concatenar]],IG!$M$3:$W$1908,3,FALSE)</f>
        <v>7231897.3968000002</v>
      </c>
      <c r="Q104" s="118">
        <f>+VLOOKUP(Tabla1[[#This Row],[concatenar]],IG!$M$3:$W$1908,8,FALSE)</f>
        <v>0</v>
      </c>
      <c r="R104" s="111">
        <f>+VLOOKUP(Tabla1[[#This Row],[concatenar]],IG!$M$3:$W$1908,9,FALSE)</f>
        <v>1</v>
      </c>
      <c r="S104" s="147">
        <f>+VLOOKUP(Tabla1[[#This Row],[concatenar]],IG!$M$3:$W$1908,10,FALSE)</f>
        <v>0</v>
      </c>
      <c r="T104" s="148">
        <f>+VLOOKUP(Tabla1[[#This Row],[concatenar]],IG!$M$3:$W$1908,11,FALSE)</f>
        <v>7231897.3968000002</v>
      </c>
      <c r="U104" s="145" t="s">
        <v>46</v>
      </c>
      <c r="V104" s="149">
        <v>1</v>
      </c>
      <c r="W104" s="150">
        <v>0</v>
      </c>
      <c r="X104" s="164">
        <v>6.5217391304347824E-2</v>
      </c>
      <c r="Y104" s="152">
        <f>ROUND(Tabla1[[#This Row],[VALOR UNITARIO SEGUIMIENTO FINANCIERO
2024]]*Tabla1[[#This Row],[MET AFECTADA PORLA GLOSA
RECURSOS 2024]]*Tabla1[[#This Row],[Porcentaje de Glosa]],0)</f>
        <v>0</v>
      </c>
      <c r="Z104" s="67">
        <f>ROUND(Tabla1[[#This Row],[VALOR UNITARIO SEGUIMIENTO FINANCIERO
2025]]*Tabla1[[#This Row],[META AFECTADA PORLA GLOSA
RECURSOS 2025]]*Tabla1[[#This Row],[Porcentaje de Glosa]],0)</f>
        <v>471645</v>
      </c>
      <c r="AA104" s="67">
        <f>ROUND(Tabla1[[#This Row],[VALOR DE LA GLOSA 2024]]+Tabla1[[#This Row],[VALOR DE LA GLOSA 2025]],0)</f>
        <v>471645</v>
      </c>
      <c r="AB104" s="268" t="s">
        <v>666</v>
      </c>
      <c r="AC104" s="145"/>
      <c r="AD104" s="145"/>
      <c r="AE104" s="153"/>
      <c r="AF104" s="154">
        <f>ROUND(Tabla1[[#This Row],[VALOR DE LA GLOSA 2024]]-Tabla1[[#This Row],[Valor soportado por la Subred]],0)</f>
        <v>0</v>
      </c>
      <c r="AG104" s="145"/>
      <c r="AH104" s="145"/>
      <c r="AI104" s="154">
        <f>ROUND(Tabla1[[#This Row],[VALOR GLOSA DEFINITIVA]]-Tabla1[[#This Row],[VALOR LEVANTADO EN LIQUIDACION]],0)</f>
        <v>0</v>
      </c>
    </row>
    <row r="105" spans="2:35" ht="153.75" hidden="1" customHeight="1" x14ac:dyDescent="0.35">
      <c r="B105" s="141" t="s">
        <v>26</v>
      </c>
      <c r="C105" s="142">
        <v>152</v>
      </c>
      <c r="D105" s="141" t="s">
        <v>69</v>
      </c>
      <c r="E105" s="143" t="str">
        <f>+Tabla1[[#This Row],[CODIGO ACTIVIDAD EN PPP Y LINEAMIENTO]]&amp;Tabla1[[#This Row],[ENTORNO/COMPONENTE]]</f>
        <v>152Vigilancia en salud pública</v>
      </c>
      <c r="F105" s="144" t="str">
        <f>+VLOOKUP(Tabla1[[#This Row],[Columna1]],IG!$D$3:$L$1908,3,FALSE)</f>
        <v>ENTORNOS CUIDADORES</v>
      </c>
      <c r="G105" s="144" t="str">
        <f>+VLOOKUP(Tabla1[[#This Row],[Columna1]],IG!$D$3:$W$1908,4,FALSE)</f>
        <v>Gestión de la información para la vigilancia en salud pública</v>
      </c>
      <c r="H105" s="144" t="str">
        <f>+VLOOKUP(Tabla1[[#This Row],[Columna1]],IG!$D$3:$W$1908,5,FALSE)</f>
        <v>Gestión en los niveles meso y micro de la salud pública del proceso vigilancia en salud pública</v>
      </c>
      <c r="I105" s="144" t="str">
        <f>+VLOOKUP(Tabla1[[#This Row],[Columna1]],IG!$D$3:$W$1908,6,FALSE)</f>
        <v>Avance mensual del plan de acción</v>
      </c>
      <c r="J105" s="144" t="str">
        <f>+VLOOKUP(Tabla1[[#This Row],[Columna1]],IG!$D$3:$W$1908,7,FALSE)</f>
        <v>Subred</v>
      </c>
      <c r="K105" s="145" t="s">
        <v>30</v>
      </c>
      <c r="L105" s="141" t="s">
        <v>521</v>
      </c>
      <c r="M105" s="143" t="str">
        <f>+Tabla1[[#This Row],[Columna1]]&amp;Tabla1[[#This Row],[LOCALIDAD]]&amp;Tabla1[[#This Row],[MES]]</f>
        <v>152Vigilancia en salud públicaSUBREDI. AGOSTO 2025</v>
      </c>
      <c r="N105" s="30" t="s">
        <v>657</v>
      </c>
      <c r="O105" s="146">
        <f>+VLOOKUP(Tabla1[[#This Row],[concatenar]],IG!$M$3:$W$1908,2,FALSE)</f>
        <v>22871752</v>
      </c>
      <c r="P105" s="66">
        <f>+VLOOKUP(Tabla1[[#This Row],[concatenar]],IG!$M$3:$W$1908,3,FALSE)</f>
        <v>23610509.589600001</v>
      </c>
      <c r="Q105" s="118">
        <f>+VLOOKUP(Tabla1[[#This Row],[concatenar]],IG!$M$3:$W$1908,8,FALSE)</f>
        <v>0</v>
      </c>
      <c r="R105" s="111">
        <f>+VLOOKUP(Tabla1[[#This Row],[concatenar]],IG!$M$3:$W$1908,9,FALSE)</f>
        <v>1</v>
      </c>
      <c r="S105" s="147">
        <f>+VLOOKUP(Tabla1[[#This Row],[concatenar]],IG!$M$3:$W$1908,10,FALSE)</f>
        <v>0</v>
      </c>
      <c r="T105" s="148">
        <f>+VLOOKUP(Tabla1[[#This Row],[concatenar]],IG!$M$3:$W$1908,11,FALSE)</f>
        <v>23610509.589600001</v>
      </c>
      <c r="U105" s="145" t="s">
        <v>51</v>
      </c>
      <c r="V105" s="149">
        <v>0.05</v>
      </c>
      <c r="W105" s="150">
        <v>0</v>
      </c>
      <c r="X105" s="164">
        <v>1</v>
      </c>
      <c r="Y105" s="152">
        <f>ROUND(Tabla1[[#This Row],[VALOR UNITARIO SEGUIMIENTO FINANCIERO
2024]]*Tabla1[[#This Row],[MET AFECTADA PORLA GLOSA
RECURSOS 2024]]*Tabla1[[#This Row],[Porcentaje de Glosa]],0)</f>
        <v>0</v>
      </c>
      <c r="Z105" s="67">
        <f>ROUND(Tabla1[[#This Row],[VALOR UNITARIO SEGUIMIENTO FINANCIERO
2025]]*Tabla1[[#This Row],[META AFECTADA PORLA GLOSA
RECURSOS 2025]]*Tabla1[[#This Row],[Porcentaje de Glosa]],0)</f>
        <v>1180525</v>
      </c>
      <c r="AA105" s="67">
        <f>ROUND(Tabla1[[#This Row],[VALOR DE LA GLOSA 2024]]+Tabla1[[#This Row],[VALOR DE LA GLOSA 2025]],0)</f>
        <v>1180525</v>
      </c>
      <c r="AB105" s="268" t="s">
        <v>667</v>
      </c>
      <c r="AC105" s="145"/>
      <c r="AD105" s="145"/>
      <c r="AE105" s="153"/>
      <c r="AF105" s="154">
        <f>ROUND(Tabla1[[#This Row],[VALOR DE LA GLOSA 2024]]-Tabla1[[#This Row],[Valor soportado por la Subred]],0)</f>
        <v>0</v>
      </c>
      <c r="AG105" s="145"/>
      <c r="AH105" s="145"/>
      <c r="AI105" s="154">
        <f>ROUND(Tabla1[[#This Row],[VALOR GLOSA DEFINITIVA]]-Tabla1[[#This Row],[VALOR LEVANTADO EN LIQUIDACION]],0)</f>
        <v>0</v>
      </c>
    </row>
    <row r="106" spans="2:35" ht="153.75" hidden="1" customHeight="1" x14ac:dyDescent="0.35">
      <c r="B106" s="141" t="s">
        <v>26</v>
      </c>
      <c r="C106" s="142">
        <v>153</v>
      </c>
      <c r="D106" s="141" t="s">
        <v>69</v>
      </c>
      <c r="E106" s="143" t="str">
        <f>+Tabla1[[#This Row],[CODIGO ACTIVIDAD EN PPP Y LINEAMIENTO]]&amp;Tabla1[[#This Row],[ENTORNO/COMPONENTE]]</f>
        <v>153Vigilancia en salud pública</v>
      </c>
      <c r="F106" s="144" t="str">
        <f>+VLOOKUP(Tabla1[[#This Row],[Columna1]],IG!$D$3:$L$1908,3,FALSE)</f>
        <v>ENTORNOS CUIDADORES</v>
      </c>
      <c r="G106" s="144" t="str">
        <f>+VLOOKUP(Tabla1[[#This Row],[Columna1]],IG!$D$3:$W$1908,4,FALSE)</f>
        <v>Gestión de la información para la vigilancia en salud pública</v>
      </c>
      <c r="H106" s="144" t="str">
        <f>+VLOOKUP(Tabla1[[#This Row],[Columna1]],IG!$D$3:$W$1908,5,FALSE)</f>
        <v>Georreferenciación y análisis de información cartográfica de eventos de interés en salud pública</v>
      </c>
      <c r="I106" s="144" t="str">
        <f>+VLOOKUP(Tabla1[[#This Row],[Columna1]],IG!$D$3:$W$1908,6,FALSE)</f>
        <v>Avance mensual del plan de acción</v>
      </c>
      <c r="J106" s="144" t="str">
        <f>+VLOOKUP(Tabla1[[#This Row],[Columna1]],IG!$D$3:$W$1908,7,FALSE)</f>
        <v>Subred</v>
      </c>
      <c r="K106" s="145" t="s">
        <v>30</v>
      </c>
      <c r="L106" s="141" t="s">
        <v>521</v>
      </c>
      <c r="M106" s="143" t="str">
        <f>+Tabla1[[#This Row],[Columna1]]&amp;Tabla1[[#This Row],[LOCALIDAD]]&amp;Tabla1[[#This Row],[MES]]</f>
        <v>153Vigilancia en salud públicaSUBREDI. AGOSTO 2025</v>
      </c>
      <c r="N106" s="30" t="s">
        <v>657</v>
      </c>
      <c r="O106" s="146">
        <f>+VLOOKUP(Tabla1[[#This Row],[concatenar]],IG!$M$3:$W$1908,2,FALSE)</f>
        <v>28434992</v>
      </c>
      <c r="P106" s="66">
        <f>+VLOOKUP(Tabla1[[#This Row],[concatenar]],IG!$M$3:$W$1908,3,FALSE)</f>
        <v>29353442.241599999</v>
      </c>
      <c r="Q106" s="118">
        <f>+VLOOKUP(Tabla1[[#This Row],[concatenar]],IG!$M$3:$W$1908,8,FALSE)</f>
        <v>0</v>
      </c>
      <c r="R106" s="111">
        <f>+VLOOKUP(Tabla1[[#This Row],[concatenar]],IG!$M$3:$W$1908,9,FALSE)</f>
        <v>1</v>
      </c>
      <c r="S106" s="147">
        <f>+VLOOKUP(Tabla1[[#This Row],[concatenar]],IG!$M$3:$W$1908,10,FALSE)</f>
        <v>0</v>
      </c>
      <c r="T106" s="148">
        <f>+VLOOKUP(Tabla1[[#This Row],[concatenar]],IG!$M$3:$W$1908,11,FALSE)</f>
        <v>29353442.241599999</v>
      </c>
      <c r="U106" s="145" t="s">
        <v>34</v>
      </c>
      <c r="V106" s="149">
        <v>0.06</v>
      </c>
      <c r="W106" s="150">
        <v>0</v>
      </c>
      <c r="X106" s="164">
        <v>1</v>
      </c>
      <c r="Y106" s="152">
        <f>ROUND(Tabla1[[#This Row],[VALOR UNITARIO SEGUIMIENTO FINANCIERO
2024]]*Tabla1[[#This Row],[MET AFECTADA PORLA GLOSA
RECURSOS 2024]]*Tabla1[[#This Row],[Porcentaje de Glosa]],0)</f>
        <v>0</v>
      </c>
      <c r="Z106" s="67">
        <f>ROUND(Tabla1[[#This Row],[VALOR UNITARIO SEGUIMIENTO FINANCIERO
2025]]*Tabla1[[#This Row],[META AFECTADA PORLA GLOSA
RECURSOS 2025]]*Tabla1[[#This Row],[Porcentaje de Glosa]],0)</f>
        <v>1761207</v>
      </c>
      <c r="AA106" s="67">
        <f>ROUND(Tabla1[[#This Row],[VALOR DE LA GLOSA 2024]]+Tabla1[[#This Row],[VALOR DE LA GLOSA 2025]],0)</f>
        <v>1761207</v>
      </c>
      <c r="AB106" s="268" t="s">
        <v>668</v>
      </c>
      <c r="AC106" s="145"/>
      <c r="AD106" s="145"/>
      <c r="AE106" s="153"/>
      <c r="AF106" s="154">
        <f>ROUND(Tabla1[[#This Row],[VALOR DE LA GLOSA 2024]]-Tabla1[[#This Row],[Valor soportado por la Subred]],0)</f>
        <v>0</v>
      </c>
      <c r="AG106" s="145"/>
      <c r="AH106" s="145"/>
      <c r="AI106" s="154">
        <f>ROUND(Tabla1[[#This Row],[VALOR GLOSA DEFINITIVA]]-Tabla1[[#This Row],[VALOR LEVANTADO EN LIQUIDACION]],0)</f>
        <v>0</v>
      </c>
    </row>
    <row r="107" spans="2:35" ht="153.75" hidden="1" customHeight="1" x14ac:dyDescent="0.35">
      <c r="B107" s="141" t="s">
        <v>26</v>
      </c>
      <c r="C107" s="142">
        <v>152</v>
      </c>
      <c r="D107" s="141" t="s">
        <v>69</v>
      </c>
      <c r="E107" s="143" t="str">
        <f>+Tabla1[[#This Row],[CODIGO ACTIVIDAD EN PPP Y LINEAMIENTO]]&amp;Tabla1[[#This Row],[ENTORNO/COMPONENTE]]</f>
        <v>152Vigilancia en salud pública</v>
      </c>
      <c r="F107" s="144" t="str">
        <f>+VLOOKUP(Tabla1[[#This Row],[Columna1]],IG!$D$3:$L$1908,3,FALSE)</f>
        <v>ENTORNOS CUIDADORES</v>
      </c>
      <c r="G107" s="144" t="str">
        <f>+VLOOKUP(Tabla1[[#This Row],[Columna1]],IG!$D$3:$W$1908,4,FALSE)</f>
        <v>Gestión de la información para la vigilancia en salud pública</v>
      </c>
      <c r="H107" s="144" t="str">
        <f>+VLOOKUP(Tabla1[[#This Row],[Columna1]],IG!$D$3:$W$1908,5,FALSE)</f>
        <v>Gestión en los niveles meso y micro de la salud pública del proceso vigilancia en salud pública</v>
      </c>
      <c r="I107" s="144" t="str">
        <f>+VLOOKUP(Tabla1[[#This Row],[Columna1]],IG!$D$3:$W$1908,6,FALSE)</f>
        <v>Avance mensual del plan de acción</v>
      </c>
      <c r="J107" s="144" t="str">
        <f>+VLOOKUP(Tabla1[[#This Row],[Columna1]],IG!$D$3:$W$1908,7,FALSE)</f>
        <v>Subred</v>
      </c>
      <c r="K107" s="145" t="s">
        <v>30</v>
      </c>
      <c r="L107" s="141" t="s">
        <v>522</v>
      </c>
      <c r="M107" s="143" t="str">
        <f>+Tabla1[[#This Row],[Columna1]]&amp;Tabla1[[#This Row],[LOCALIDAD]]&amp;Tabla1[[#This Row],[MES]]</f>
        <v>152Vigilancia en salud públicaSUBREDJ. SEPTIEMBRE 2025</v>
      </c>
      <c r="N107" s="30" t="s">
        <v>657</v>
      </c>
      <c r="O107" s="146">
        <f>+VLOOKUP(Tabla1[[#This Row],[concatenar]],IG!$M$3:$W$1908,2,FALSE)</f>
        <v>22871752</v>
      </c>
      <c r="P107" s="66">
        <f>+VLOOKUP(Tabla1[[#This Row],[concatenar]],IG!$M$3:$W$1908,3,FALSE)</f>
        <v>23610509.589600001</v>
      </c>
      <c r="Q107" s="118">
        <f>+VLOOKUP(Tabla1[[#This Row],[concatenar]],IG!$M$3:$W$1908,8,FALSE)</f>
        <v>0</v>
      </c>
      <c r="R107" s="111">
        <f>+VLOOKUP(Tabla1[[#This Row],[concatenar]],IG!$M$3:$W$1908,9,FALSE)</f>
        <v>1.0000000173820898</v>
      </c>
      <c r="S107" s="147">
        <f>+VLOOKUP(Tabla1[[#This Row],[concatenar]],IG!$M$3:$W$1908,10,FALSE)</f>
        <v>0</v>
      </c>
      <c r="T107" s="148">
        <f>+VLOOKUP(Tabla1[[#This Row],[concatenar]],IG!$M$3:$W$1908,11,FALSE)</f>
        <v>23610509.999999996</v>
      </c>
      <c r="U107" s="145" t="s">
        <v>51</v>
      </c>
      <c r="V107" s="149">
        <v>0.05</v>
      </c>
      <c r="W107" s="150">
        <v>0</v>
      </c>
      <c r="X107" s="164">
        <v>1.00000001738209</v>
      </c>
      <c r="Y107" s="152">
        <f>ROUND(Tabla1[[#This Row],[VALOR UNITARIO SEGUIMIENTO FINANCIERO
2024]]*Tabla1[[#This Row],[MET AFECTADA PORLA GLOSA
RECURSOS 2024]]*Tabla1[[#This Row],[Porcentaje de Glosa]],0)</f>
        <v>0</v>
      </c>
      <c r="Z107" s="67">
        <f>ROUND(Tabla1[[#This Row],[VALOR UNITARIO SEGUIMIENTO FINANCIERO
2025]]*Tabla1[[#This Row],[META AFECTADA PORLA GLOSA
RECURSOS 2025]]*Tabla1[[#This Row],[Porcentaje de Glosa]],0)</f>
        <v>1180526</v>
      </c>
      <c r="AA107" s="67">
        <f>ROUND(Tabla1[[#This Row],[VALOR DE LA GLOSA 2024]]+Tabla1[[#This Row],[VALOR DE LA GLOSA 2025]],0)</f>
        <v>1180526</v>
      </c>
      <c r="AB107" s="268" t="s">
        <v>669</v>
      </c>
      <c r="AC107" s="145"/>
      <c r="AD107" s="145"/>
      <c r="AE107" s="153"/>
      <c r="AF107" s="154">
        <f>ROUND(Tabla1[[#This Row],[VALOR DE LA GLOSA 2024]]-Tabla1[[#This Row],[Valor soportado por la Subred]],0)</f>
        <v>0</v>
      </c>
      <c r="AG107" s="145"/>
      <c r="AH107" s="145"/>
      <c r="AI107" s="154">
        <f>ROUND(Tabla1[[#This Row],[VALOR GLOSA DEFINITIVA]]-Tabla1[[#This Row],[VALOR LEVANTADO EN LIQUIDACION]],0)</f>
        <v>0</v>
      </c>
    </row>
    <row r="108" spans="2:35" ht="153.75" hidden="1" customHeight="1" x14ac:dyDescent="0.35">
      <c r="B108" s="141" t="s">
        <v>26</v>
      </c>
      <c r="C108" s="142">
        <v>153</v>
      </c>
      <c r="D108" s="141" t="s">
        <v>69</v>
      </c>
      <c r="E108" s="143" t="str">
        <f>+Tabla1[[#This Row],[CODIGO ACTIVIDAD EN PPP Y LINEAMIENTO]]&amp;Tabla1[[#This Row],[ENTORNO/COMPONENTE]]</f>
        <v>153Vigilancia en salud pública</v>
      </c>
      <c r="F108" s="144" t="str">
        <f>+VLOOKUP(Tabla1[[#This Row],[Columna1]],IG!$D$3:$L$1908,3,FALSE)</f>
        <v>ENTORNOS CUIDADORES</v>
      </c>
      <c r="G108" s="144" t="str">
        <f>+VLOOKUP(Tabla1[[#This Row],[Columna1]],IG!$D$3:$W$1908,4,FALSE)</f>
        <v>Gestión de la información para la vigilancia en salud pública</v>
      </c>
      <c r="H108" s="144" t="str">
        <f>+VLOOKUP(Tabla1[[#This Row],[Columna1]],IG!$D$3:$W$1908,5,FALSE)</f>
        <v>Georreferenciación y análisis de información cartográfica de eventos de interés en salud pública</v>
      </c>
      <c r="I108" s="144" t="str">
        <f>+VLOOKUP(Tabla1[[#This Row],[Columna1]],IG!$D$3:$W$1908,6,FALSE)</f>
        <v>Avance mensual del plan de acción</v>
      </c>
      <c r="J108" s="144" t="str">
        <f>+VLOOKUP(Tabla1[[#This Row],[Columna1]],IG!$D$3:$W$1908,7,FALSE)</f>
        <v>Subred</v>
      </c>
      <c r="K108" s="145" t="s">
        <v>30</v>
      </c>
      <c r="L108" s="141" t="s">
        <v>522</v>
      </c>
      <c r="M108" s="143" t="str">
        <f>+Tabla1[[#This Row],[Columna1]]&amp;Tabla1[[#This Row],[LOCALIDAD]]&amp;Tabla1[[#This Row],[MES]]</f>
        <v>153Vigilancia en salud públicaSUBREDJ. SEPTIEMBRE 2025</v>
      </c>
      <c r="N108" s="30" t="s">
        <v>657</v>
      </c>
      <c r="O108" s="146">
        <f>+VLOOKUP(Tabla1[[#This Row],[concatenar]],IG!$M$3:$W$1908,2,FALSE)</f>
        <v>28434992</v>
      </c>
      <c r="P108" s="66">
        <f>+VLOOKUP(Tabla1[[#This Row],[concatenar]],IG!$M$3:$W$1908,3,FALSE)</f>
        <v>29353442.241599999</v>
      </c>
      <c r="Q108" s="118">
        <f>+VLOOKUP(Tabla1[[#This Row],[concatenar]],IG!$M$3:$W$1908,8,FALSE)</f>
        <v>0</v>
      </c>
      <c r="R108" s="111">
        <f>+VLOOKUP(Tabla1[[#This Row],[concatenar]],IG!$M$3:$W$1908,9,FALSE)</f>
        <v>0.99999999176927878</v>
      </c>
      <c r="S108" s="147">
        <f>+VLOOKUP(Tabla1[[#This Row],[concatenar]],IG!$M$3:$W$1908,10,FALSE)</f>
        <v>0</v>
      </c>
      <c r="T108" s="148">
        <f>+VLOOKUP(Tabla1[[#This Row],[concatenar]],IG!$M$3:$W$1908,11,FALSE)</f>
        <v>29353442</v>
      </c>
      <c r="U108" s="145" t="s">
        <v>34</v>
      </c>
      <c r="V108" s="149">
        <v>0.06</v>
      </c>
      <c r="W108" s="150">
        <v>0</v>
      </c>
      <c r="X108" s="164">
        <v>0.99999999176927901</v>
      </c>
      <c r="Y108" s="152">
        <f>ROUND(Tabla1[[#This Row],[VALOR UNITARIO SEGUIMIENTO FINANCIERO
2024]]*Tabla1[[#This Row],[MET AFECTADA PORLA GLOSA
RECURSOS 2024]]*Tabla1[[#This Row],[Porcentaje de Glosa]],0)</f>
        <v>0</v>
      </c>
      <c r="Z108" s="67">
        <f>ROUND(Tabla1[[#This Row],[VALOR UNITARIO SEGUIMIENTO FINANCIERO
2025]]*Tabla1[[#This Row],[META AFECTADA PORLA GLOSA
RECURSOS 2025]]*Tabla1[[#This Row],[Porcentaje de Glosa]],0)</f>
        <v>1761207</v>
      </c>
      <c r="AA108" s="67">
        <f>ROUND(Tabla1[[#This Row],[VALOR DE LA GLOSA 2024]]+Tabla1[[#This Row],[VALOR DE LA GLOSA 2025]],0)</f>
        <v>1761207</v>
      </c>
      <c r="AB108" s="268" t="s">
        <v>668</v>
      </c>
      <c r="AC108" s="145"/>
      <c r="AD108" s="145"/>
      <c r="AE108" s="153"/>
      <c r="AF108" s="154">
        <f>ROUND(Tabla1[[#This Row],[VALOR DE LA GLOSA 2024]]-Tabla1[[#This Row],[Valor soportado por la Subred]],0)</f>
        <v>0</v>
      </c>
      <c r="AG108" s="145"/>
      <c r="AH108" s="145"/>
      <c r="AI108" s="154">
        <f>ROUND(Tabla1[[#This Row],[VALOR GLOSA DEFINITIVA]]-Tabla1[[#This Row],[VALOR LEVANTADO EN LIQUIDACION]],0)</f>
        <v>0</v>
      </c>
    </row>
    <row r="109" spans="2:35" ht="153.75" hidden="1" customHeight="1" x14ac:dyDescent="0.35">
      <c r="B109" s="141" t="s">
        <v>26</v>
      </c>
      <c r="C109" s="142">
        <v>26</v>
      </c>
      <c r="D109" s="141" t="s">
        <v>73</v>
      </c>
      <c r="E109" s="143" t="str">
        <f>+Tabla1[[#This Row],[CODIGO ACTIVIDAD EN PPP Y LINEAMIENTO]]&amp;Tabla1[[#This Row],[ENTORNO/COMPONENTE]]</f>
        <v>26Entorno cuidador Laboral “Bienestar en nuestro entorno laboral”</v>
      </c>
      <c r="F109" s="144" t="str">
        <f>+VLOOKUP(Tabla1[[#This Row],[Columna1]],IG!$D$3:$L$1908,3,FALSE)</f>
        <v>ENTORNOS CUIDADORES</v>
      </c>
      <c r="G109" s="144" t="str">
        <f>+VLOOKUP(Tabla1[[#This Row],[Columna1]],IG!$D$3:$W$1908,4,FALSE)</f>
        <v>INTER ACCIÓN INTEGRADA PRÁCTICAS DE PROMOCIÓN DEL CUIDADO DE LA SALUD DE LOS TRABAJADORES INFORMALES Y GESTIÓN DEL RIESGO EN LAS UNIDADES DE TRABAJO INFORMAL</v>
      </c>
      <c r="H109" s="144" t="str">
        <f>+VLOOKUP(Tabla1[[#This Row],[Columna1]],IG!$D$3:$W$1908,5,FALSE)</f>
        <v xml:space="preserve">Asesorías de promoción del cuidado de la salud, gestión del riesgo la UTI y monitoreo del proceso con trabajadores de la economía informal en uti de mediano impacto </v>
      </c>
      <c r="I109" s="144" t="str">
        <f>+VLOOKUP(Tabla1[[#This Row],[Columna1]],IG!$D$3:$W$1908,6,FALSE)</f>
        <v xml:space="preserve">Asesoría de promoción del cuidado de la salud, gestión del riesgo y monitoreo del proceso en UTI de mediano impacto </v>
      </c>
      <c r="J109" s="144" t="str">
        <f>+VLOOKUP(Tabla1[[#This Row],[Columna1]],IG!$D$3:$W$1908,7,FALSE)</f>
        <v>Subred</v>
      </c>
      <c r="K109" s="145" t="s">
        <v>30</v>
      </c>
      <c r="L109" s="141" t="s">
        <v>522</v>
      </c>
      <c r="M109" s="143" t="str">
        <f>+Tabla1[[#This Row],[Columna1]]&amp;Tabla1[[#This Row],[LOCALIDAD]]&amp;Tabla1[[#This Row],[MES]]</f>
        <v>26Entorno cuidador Laboral “Bienestar en nuestro entorno laboral”SUBREDJ. SEPTIEMBRE 2025</v>
      </c>
      <c r="N109" s="30" t="s">
        <v>609</v>
      </c>
      <c r="O109" s="146">
        <f>+VLOOKUP(Tabla1[[#This Row],[concatenar]],IG!$M$3:$W$1908,2,FALSE)</f>
        <v>39359</v>
      </c>
      <c r="P109" s="66">
        <f>+VLOOKUP(Tabla1[[#This Row],[concatenar]],IG!$M$3:$W$1908,3,FALSE)</f>
        <v>40630.295700000002</v>
      </c>
      <c r="Q109" s="118">
        <f>+VLOOKUP(Tabla1[[#This Row],[concatenar]],IG!$M$3:$W$1908,8,FALSE)</f>
        <v>0</v>
      </c>
      <c r="R109" s="111">
        <f>+VLOOKUP(Tabla1[[#This Row],[concatenar]],IG!$M$3:$W$1908,9,FALSE)</f>
        <v>789.99995077564745</v>
      </c>
      <c r="S109" s="147">
        <f>+VLOOKUP(Tabla1[[#This Row],[concatenar]],IG!$M$3:$W$1908,10,FALSE)</f>
        <v>0</v>
      </c>
      <c r="T109" s="148">
        <f>+VLOOKUP(Tabla1[[#This Row],[concatenar]],IG!$M$3:$W$1908,11,FALSE)</f>
        <v>32097931.603000004</v>
      </c>
      <c r="U109" s="145" t="s">
        <v>33</v>
      </c>
      <c r="V109" s="149">
        <v>1</v>
      </c>
      <c r="W109" s="150">
        <v>0</v>
      </c>
      <c r="X109" s="151">
        <v>4.3315124876140096</v>
      </c>
      <c r="Y109" s="152">
        <f>ROUND(Tabla1[[#This Row],[VALOR UNITARIO SEGUIMIENTO FINANCIERO
2024]]*Tabla1[[#This Row],[MET AFECTADA PORLA GLOSA
RECURSOS 2024]]*Tabla1[[#This Row],[Porcentaje de Glosa]],0)</f>
        <v>0</v>
      </c>
      <c r="Z109" s="67">
        <f>ROUND(Tabla1[[#This Row],[VALOR UNITARIO SEGUIMIENTO FINANCIERO
2025]]*Tabla1[[#This Row],[META AFECTADA PORLA GLOSA
RECURSOS 2025]]*Tabla1[[#This Row],[Porcentaje de Glosa]],0)</f>
        <v>175991</v>
      </c>
      <c r="AA109" s="67">
        <f>ROUND(Tabla1[[#This Row],[VALOR DE LA GLOSA 2024]]+Tabla1[[#This Row],[VALOR DE LA GLOSA 2025]],0)</f>
        <v>175991</v>
      </c>
      <c r="AB109" s="268" t="s">
        <v>613</v>
      </c>
      <c r="AC109" s="145"/>
      <c r="AD109" s="145"/>
      <c r="AE109" s="153"/>
      <c r="AF109" s="154">
        <f>ROUND(Tabla1[[#This Row],[VALOR DE LA GLOSA 2024]]-Tabla1[[#This Row],[Valor soportado por la Subred]],0)</f>
        <v>0</v>
      </c>
      <c r="AG109" s="145"/>
      <c r="AH109" s="145"/>
      <c r="AI109" s="154">
        <f>ROUND(Tabla1[[#This Row],[VALOR GLOSA DEFINITIVA]]-Tabla1[[#This Row],[VALOR LEVANTADO EN LIQUIDACION]],0)</f>
        <v>0</v>
      </c>
    </row>
    <row r="110" spans="2:35" ht="153.75" hidden="1" customHeight="1" x14ac:dyDescent="0.35">
      <c r="B110" s="141" t="s">
        <v>26</v>
      </c>
      <c r="C110" s="142">
        <v>29</v>
      </c>
      <c r="D110" s="141" t="s">
        <v>73</v>
      </c>
      <c r="E110" s="143" t="str">
        <f>+Tabla1[[#This Row],[CODIGO ACTIVIDAD EN PPP Y LINEAMIENTO]]&amp;Tabla1[[#This Row],[ENTORNO/COMPONENTE]]</f>
        <v>29Entorno cuidador Laboral “Bienestar en nuestro entorno laboral”</v>
      </c>
      <c r="F110" s="144" t="str">
        <f>+VLOOKUP(Tabla1[[#This Row],[Columna1]],IG!$D$3:$L$1908,3,FALSE)</f>
        <v>ENTORNOS CUIDADORES</v>
      </c>
      <c r="G110" s="144" t="str">
        <f>+VLOOKUP(Tabla1[[#This Row],[Columna1]],IG!$D$3:$W$1908,4,FALSE)</f>
        <v>INTER ACCIÓN INTEGRADA PRÁCTICAS DE PROMOCIÓN DEL CUIDADO DE LA SALUD DE LOS TRABAJADORES INFORMALES Y GESTIÓN DEL RIESGO EN LAS UNIDADES DE TRABAJO INFORMAL</v>
      </c>
      <c r="H110" s="144" t="str">
        <f>+VLOOKUP(Tabla1[[#This Row],[Columna1]],IG!$D$3:$W$1908,5,FALSE)</f>
        <v xml:space="preserve">Asesorías de seguimiento a la continuidad de cambios en la UTI y monitoreo del cuidado de la salud de los trabajadores de la economía informal </v>
      </c>
      <c r="I110" s="144" t="str">
        <f>+VLOOKUP(Tabla1[[#This Row],[Columna1]],IG!$D$3:$W$1908,6,FALSE)</f>
        <v>Asesorías de seguimiento a la continuidad de cambios en la UTI y monitoreo del cuidado de la salud de los trabajadores de la economía informal.</v>
      </c>
      <c r="J110" s="144" t="str">
        <f>+VLOOKUP(Tabla1[[#This Row],[Columna1]],IG!$D$3:$W$1908,7,FALSE)</f>
        <v>Subred</v>
      </c>
      <c r="K110" s="145" t="s">
        <v>30</v>
      </c>
      <c r="L110" s="141" t="s">
        <v>522</v>
      </c>
      <c r="M110" s="143" t="str">
        <f>+Tabla1[[#This Row],[Columna1]]&amp;Tabla1[[#This Row],[LOCALIDAD]]&amp;Tabla1[[#This Row],[MES]]</f>
        <v>29Entorno cuidador Laboral “Bienestar en nuestro entorno laboral”SUBREDJ. SEPTIEMBRE 2025</v>
      </c>
      <c r="N110" s="30" t="s">
        <v>609</v>
      </c>
      <c r="O110" s="146">
        <f>+VLOOKUP(Tabla1[[#This Row],[concatenar]],IG!$M$3:$W$1908,2,FALSE)</f>
        <v>39359</v>
      </c>
      <c r="P110" s="66">
        <f>+VLOOKUP(Tabla1[[#This Row],[concatenar]],IG!$M$3:$W$1908,3,FALSE)</f>
        <v>40630.295700000002</v>
      </c>
      <c r="Q110" s="118">
        <f>+VLOOKUP(Tabla1[[#This Row],[concatenar]],IG!$M$3:$W$1908,8,FALSE)</f>
        <v>0</v>
      </c>
      <c r="R110" s="111">
        <f>+VLOOKUP(Tabla1[[#This Row],[concatenar]],IG!$M$3:$W$1908,9,FALSE)</f>
        <v>50.999998013797374</v>
      </c>
      <c r="S110" s="147">
        <f>+VLOOKUP(Tabla1[[#This Row],[concatenar]],IG!$M$3:$W$1908,10,FALSE)</f>
        <v>0</v>
      </c>
      <c r="T110" s="148">
        <f>+VLOOKUP(Tabla1[[#This Row],[concatenar]],IG!$M$3:$W$1908,11,FALSE)</f>
        <v>2072145</v>
      </c>
      <c r="U110" s="145" t="s">
        <v>33</v>
      </c>
      <c r="V110" s="149">
        <v>1</v>
      </c>
      <c r="W110" s="150">
        <v>0</v>
      </c>
      <c r="X110" s="151">
        <v>0.72191874793566901</v>
      </c>
      <c r="Y110" s="152">
        <f>ROUND(Tabla1[[#This Row],[VALOR UNITARIO SEGUIMIENTO FINANCIERO
2024]]*Tabla1[[#This Row],[MET AFECTADA PORLA GLOSA
RECURSOS 2024]]*Tabla1[[#This Row],[Porcentaje de Glosa]],0)</f>
        <v>0</v>
      </c>
      <c r="Z110" s="67">
        <f>ROUND(Tabla1[[#This Row],[VALOR UNITARIO SEGUIMIENTO FINANCIERO
2025]]*Tabla1[[#This Row],[META AFECTADA PORLA GLOSA
RECURSOS 2025]]*Tabla1[[#This Row],[Porcentaje de Glosa]],0)</f>
        <v>29332</v>
      </c>
      <c r="AA110" s="67">
        <f>ROUND(Tabla1[[#This Row],[VALOR DE LA GLOSA 2024]]+Tabla1[[#This Row],[VALOR DE LA GLOSA 2025]],0)</f>
        <v>29332</v>
      </c>
      <c r="AB110" s="268" t="s">
        <v>614</v>
      </c>
      <c r="AC110" s="145"/>
      <c r="AD110" s="145"/>
      <c r="AE110" s="153"/>
      <c r="AF110" s="154">
        <f>ROUND(Tabla1[[#This Row],[VALOR DE LA GLOSA 2024]]-Tabla1[[#This Row],[Valor soportado por la Subred]],0)</f>
        <v>0</v>
      </c>
      <c r="AG110" s="145"/>
      <c r="AH110" s="145"/>
      <c r="AI110" s="154">
        <f>ROUND(Tabla1[[#This Row],[VALOR GLOSA DEFINITIVA]]-Tabla1[[#This Row],[VALOR LEVANTADO EN LIQUIDACION]],0)</f>
        <v>0</v>
      </c>
    </row>
    <row r="111" spans="2:35" ht="153.75" hidden="1" customHeight="1" x14ac:dyDescent="0.35">
      <c r="B111" s="141" t="s">
        <v>26</v>
      </c>
      <c r="C111" s="142">
        <v>39</v>
      </c>
      <c r="D111" s="141" t="s">
        <v>73</v>
      </c>
      <c r="E111" s="143" t="str">
        <f>+Tabla1[[#This Row],[CODIGO ACTIVIDAD EN PPP Y LINEAMIENTO]]&amp;Tabla1[[#This Row],[ENTORNO/COMPONENTE]]</f>
        <v>39Entorno cuidador Laboral “Bienestar en nuestro entorno laboral”</v>
      </c>
      <c r="F111" s="144" t="str">
        <f>+VLOOKUP(Tabla1[[#This Row],[Columna1]],IG!$D$3:$L$1908,3,FALSE)</f>
        <v>ENTORNOS CUIDADORES</v>
      </c>
      <c r="G111" s="144" t="str">
        <f>+VLOOKUP(Tabla1[[#This Row],[Columna1]],IG!$D$3:$W$1908,4,FALSE)</f>
        <v>INTER ACCIÓN INTEGRADA DE PLANES DE CUIDADO PARA LA SALUD A TRAVÉS DE LA DESVINCULACIÓN PROGRESIVA DE NIÑOS, NIÑAS Y ADOLESCENTES DEL TRABAJO INFANTIL</v>
      </c>
      <c r="H111" s="144" t="str">
        <f>+VLOOKUP(Tabla1[[#This Row],[Columna1]],IG!$D$3:$W$1908,5,FALSE)</f>
        <v>Acciones colectivas con trabajadores informales</v>
      </c>
      <c r="I111" s="144" t="str">
        <f>+VLOOKUP(Tabla1[[#This Row],[Columna1]],IG!$D$3:$W$1908,6,FALSE)</f>
        <v>Colectivos con participación de trabajadores informales</v>
      </c>
      <c r="J111" s="144" t="str">
        <f>+VLOOKUP(Tabla1[[#This Row],[Columna1]],IG!$D$3:$W$1908,7,FALSE)</f>
        <v>Subred</v>
      </c>
      <c r="K111" s="145" t="s">
        <v>30</v>
      </c>
      <c r="L111" s="141" t="s">
        <v>522</v>
      </c>
      <c r="M111" s="143" t="str">
        <f>+Tabla1[[#This Row],[Columna1]]&amp;Tabla1[[#This Row],[LOCALIDAD]]&amp;Tabla1[[#This Row],[MES]]</f>
        <v>39Entorno cuidador Laboral “Bienestar en nuestro entorno laboral”SUBREDJ. SEPTIEMBRE 2025</v>
      </c>
      <c r="N111" s="30" t="s">
        <v>609</v>
      </c>
      <c r="O111" s="146">
        <f>+VLOOKUP(Tabla1[[#This Row],[concatenar]],IG!$M$3:$W$1908,2,FALSE)</f>
        <v>78719</v>
      </c>
      <c r="P111" s="66">
        <f>+VLOOKUP(Tabla1[[#This Row],[concatenar]],IG!$M$3:$W$1908,3,FALSE)</f>
        <v>81261.623699999996</v>
      </c>
      <c r="Q111" s="118">
        <f>+VLOOKUP(Tabla1[[#This Row],[concatenar]],IG!$M$3:$W$1908,8,FALSE)</f>
        <v>0</v>
      </c>
      <c r="R111" s="111">
        <f>+VLOOKUP(Tabla1[[#This Row],[concatenar]],IG!$M$3:$W$1908,9,FALSE)</f>
        <v>3</v>
      </c>
      <c r="S111" s="147">
        <f>+VLOOKUP(Tabla1[[#This Row],[concatenar]],IG!$M$3:$W$1908,10,FALSE)</f>
        <v>0</v>
      </c>
      <c r="T111" s="148">
        <f>+VLOOKUP(Tabla1[[#This Row],[concatenar]],IG!$M$3:$W$1908,11,FALSE)</f>
        <v>243784.87109999999</v>
      </c>
      <c r="U111" s="145" t="s">
        <v>33</v>
      </c>
      <c r="V111" s="149">
        <v>1</v>
      </c>
      <c r="W111" s="150">
        <v>0</v>
      </c>
      <c r="X111" s="151">
        <v>0.72190957710336801</v>
      </c>
      <c r="Y111" s="152">
        <f>ROUND(Tabla1[[#This Row],[VALOR UNITARIO SEGUIMIENTO FINANCIERO
2024]]*Tabla1[[#This Row],[MET AFECTADA PORLA GLOSA
RECURSOS 2024]]*Tabla1[[#This Row],[Porcentaje de Glosa]],0)</f>
        <v>0</v>
      </c>
      <c r="Z111" s="67">
        <f>ROUND(Tabla1[[#This Row],[VALOR UNITARIO SEGUIMIENTO FINANCIERO
2025]]*Tabla1[[#This Row],[META AFECTADA PORLA GLOSA
RECURSOS 2025]]*Tabla1[[#This Row],[Porcentaje de Glosa]],0)</f>
        <v>58664</v>
      </c>
      <c r="AA111" s="67">
        <f>ROUND(Tabla1[[#This Row],[VALOR DE LA GLOSA 2024]]+Tabla1[[#This Row],[VALOR DE LA GLOSA 2025]],0)</f>
        <v>58664</v>
      </c>
      <c r="AB111" s="268" t="s">
        <v>615</v>
      </c>
      <c r="AC111" s="145"/>
      <c r="AD111" s="145"/>
      <c r="AE111" s="153"/>
      <c r="AF111" s="154">
        <f>ROUND(Tabla1[[#This Row],[VALOR DE LA GLOSA 2024]]-Tabla1[[#This Row],[Valor soportado por la Subred]],0)</f>
        <v>0</v>
      </c>
      <c r="AG111" s="145"/>
      <c r="AH111" s="145"/>
      <c r="AI111" s="154">
        <f>ROUND(Tabla1[[#This Row],[VALOR GLOSA DEFINITIVA]]-Tabla1[[#This Row],[VALOR LEVANTADO EN LIQUIDACION]],0)</f>
        <v>0</v>
      </c>
    </row>
    <row r="112" spans="2:35" ht="153.75" hidden="1" customHeight="1" x14ac:dyDescent="0.35">
      <c r="B112" s="141" t="s">
        <v>26</v>
      </c>
      <c r="C112" s="142">
        <v>34</v>
      </c>
      <c r="D112" s="141" t="s">
        <v>73</v>
      </c>
      <c r="E112" s="143" t="str">
        <f>+Tabla1[[#This Row],[CODIGO ACTIVIDAD EN PPP Y LINEAMIENTO]]&amp;Tabla1[[#This Row],[ENTORNO/COMPONENTE]]</f>
        <v>34Entorno cuidador Laboral “Bienestar en nuestro entorno laboral”</v>
      </c>
      <c r="F112" s="144" t="str">
        <f>+VLOOKUP(Tabla1[[#This Row],[Columna1]],IG!$D$3:$L$1908,3,FALSE)</f>
        <v>ENTORNOS CUIDADORES</v>
      </c>
      <c r="G112" s="144" t="str">
        <f>+VLOOKUP(Tabla1[[#This Row],[Columna1]],IG!$D$3:$W$1908,4,FALSE)</f>
        <v>INTER ACCIÓN INTEGRADA PRÁCTICAS DE PROMOCIÓN DEL CUIDADO DE LA SALUD DE LOS TRABAJADORES INFORMALES Y GESTIÓN DEL RIESGO EN LAS UNIDADES DE TRABAJO INFORMAL</v>
      </c>
      <c r="H112" s="144" t="str">
        <f>+VLOOKUP(Tabla1[[#This Row],[Columna1]],IG!$D$3:$W$1908,5,FALSE)</f>
        <v>Gestión en los niveles meso y micro de la salud pública del Entorno cuidador Laboral “Bienestar en nuestro entorno laboral”</v>
      </c>
      <c r="I112" s="144" t="str">
        <f>+VLOOKUP(Tabla1[[#This Row],[Columna1]],IG!$D$3:$W$1908,6,FALSE)</f>
        <v>Gestión estratégica y táctica del entorno cuidador laboral con reporte mensual</v>
      </c>
      <c r="J112" s="144" t="str">
        <f>+VLOOKUP(Tabla1[[#This Row],[Columna1]],IG!$D$3:$W$1908,7,FALSE)</f>
        <v>Subred</v>
      </c>
      <c r="K112" s="145" t="s">
        <v>30</v>
      </c>
      <c r="L112" s="141" t="s">
        <v>521</v>
      </c>
      <c r="M112" s="143" t="str">
        <f>+Tabla1[[#This Row],[Columna1]]&amp;Tabla1[[#This Row],[LOCALIDAD]]&amp;Tabla1[[#This Row],[MES]]</f>
        <v>34Entorno cuidador Laboral “Bienestar en nuestro entorno laboral”SUBREDI. AGOSTO 2025</v>
      </c>
      <c r="N112" s="30" t="s">
        <v>610</v>
      </c>
      <c r="O112" s="146">
        <f>+VLOOKUP(Tabla1[[#This Row],[concatenar]],IG!$M$3:$W$1908,2,FALSE)</f>
        <v>31731720</v>
      </c>
      <c r="P112" s="66">
        <f>+VLOOKUP(Tabla1[[#This Row],[concatenar]],IG!$M$3:$W$1908,3,FALSE)</f>
        <v>32756654.556000002</v>
      </c>
      <c r="Q112" s="118">
        <f>+VLOOKUP(Tabla1[[#This Row],[concatenar]],IG!$M$3:$W$1908,8,FALSE)</f>
        <v>0</v>
      </c>
      <c r="R112" s="111">
        <f>+VLOOKUP(Tabla1[[#This Row],[concatenar]],IG!$M$3:$W$1908,9,FALSE)</f>
        <v>1</v>
      </c>
      <c r="S112" s="147">
        <f>+VLOOKUP(Tabla1[[#This Row],[concatenar]],IG!$M$3:$W$1908,10,FALSE)</f>
        <v>0</v>
      </c>
      <c r="T112" s="148">
        <f>+VLOOKUP(Tabla1[[#This Row],[concatenar]],IG!$M$3:$W$1908,11,FALSE)</f>
        <v>32756654.556000002</v>
      </c>
      <c r="U112" s="145" t="s">
        <v>51</v>
      </c>
      <c r="V112" s="149">
        <v>0.05</v>
      </c>
      <c r="W112" s="150">
        <v>0</v>
      </c>
      <c r="X112" s="151">
        <v>1</v>
      </c>
      <c r="Y112" s="152">
        <f>ROUND(Tabla1[[#This Row],[VALOR UNITARIO SEGUIMIENTO FINANCIERO
2024]]*Tabla1[[#This Row],[MET AFECTADA PORLA GLOSA
RECURSOS 2024]]*Tabla1[[#This Row],[Porcentaje de Glosa]],0)</f>
        <v>0</v>
      </c>
      <c r="Z112" s="67">
        <f>ROUND(Tabla1[[#This Row],[VALOR UNITARIO SEGUIMIENTO FINANCIERO
2025]]*Tabla1[[#This Row],[META AFECTADA PORLA GLOSA
RECURSOS 2025]]*Tabla1[[#This Row],[Porcentaje de Glosa]],0)</f>
        <v>1637833</v>
      </c>
      <c r="AA112" s="67">
        <f>ROUND(Tabla1[[#This Row],[VALOR DE LA GLOSA 2024]]+Tabla1[[#This Row],[VALOR DE LA GLOSA 2025]],0)</f>
        <v>1637833</v>
      </c>
      <c r="AB112" s="268" t="s">
        <v>616</v>
      </c>
      <c r="AC112" s="145"/>
      <c r="AD112" s="145"/>
      <c r="AE112" s="153"/>
      <c r="AF112" s="154">
        <f>ROUND(Tabla1[[#This Row],[VALOR DE LA GLOSA 2024]]-Tabla1[[#This Row],[Valor soportado por la Subred]],0)</f>
        <v>0</v>
      </c>
      <c r="AG112" s="145"/>
      <c r="AH112" s="145"/>
      <c r="AI112" s="154">
        <f>ROUND(Tabla1[[#This Row],[VALOR GLOSA DEFINITIVA]]-Tabla1[[#This Row],[VALOR LEVANTADO EN LIQUIDACION]],0)</f>
        <v>0</v>
      </c>
    </row>
    <row r="113" spans="2:35" ht="153.75" hidden="1" customHeight="1" x14ac:dyDescent="0.35">
      <c r="B113" s="141" t="s">
        <v>26</v>
      </c>
      <c r="C113" s="142">
        <v>34</v>
      </c>
      <c r="D113" s="141" t="s">
        <v>73</v>
      </c>
      <c r="E113" s="143" t="str">
        <f>+Tabla1[[#This Row],[CODIGO ACTIVIDAD EN PPP Y LINEAMIENTO]]&amp;Tabla1[[#This Row],[ENTORNO/COMPONENTE]]</f>
        <v>34Entorno cuidador Laboral “Bienestar en nuestro entorno laboral”</v>
      </c>
      <c r="F113" s="144" t="str">
        <f>+VLOOKUP(Tabla1[[#This Row],[Columna1]],IG!$D$3:$L$1908,3,FALSE)</f>
        <v>ENTORNOS CUIDADORES</v>
      </c>
      <c r="G113" s="144" t="str">
        <f>+VLOOKUP(Tabla1[[#This Row],[Columna1]],IG!$D$3:$W$1908,4,FALSE)</f>
        <v>INTER ACCIÓN INTEGRADA PRÁCTICAS DE PROMOCIÓN DEL CUIDADO DE LA SALUD DE LOS TRABAJADORES INFORMALES Y GESTIÓN DEL RIESGO EN LAS UNIDADES DE TRABAJO INFORMAL</v>
      </c>
      <c r="H113" s="144" t="str">
        <f>+VLOOKUP(Tabla1[[#This Row],[Columna1]],IG!$D$3:$W$1908,5,FALSE)</f>
        <v>Gestión en los niveles meso y micro de la salud pública del Entorno cuidador Laboral “Bienestar en nuestro entorno laboral”</v>
      </c>
      <c r="I113" s="144" t="str">
        <f>+VLOOKUP(Tabla1[[#This Row],[Columna1]],IG!$D$3:$W$1908,6,FALSE)</f>
        <v>Gestión estratégica y táctica del entorno cuidador laboral con reporte mensual</v>
      </c>
      <c r="J113" s="144" t="str">
        <f>+VLOOKUP(Tabla1[[#This Row],[Columna1]],IG!$D$3:$W$1908,7,FALSE)</f>
        <v>Subred</v>
      </c>
      <c r="K113" s="145" t="s">
        <v>30</v>
      </c>
      <c r="L113" s="141" t="s">
        <v>522</v>
      </c>
      <c r="M113" s="143" t="str">
        <f>+Tabla1[[#This Row],[Columna1]]&amp;Tabla1[[#This Row],[LOCALIDAD]]&amp;Tabla1[[#This Row],[MES]]</f>
        <v>34Entorno cuidador Laboral “Bienestar en nuestro entorno laboral”SUBREDJ. SEPTIEMBRE 2025</v>
      </c>
      <c r="N113" s="30" t="s">
        <v>611</v>
      </c>
      <c r="O113" s="146">
        <f>+VLOOKUP(Tabla1[[#This Row],[concatenar]],IG!$M$3:$W$1908,2,FALSE)</f>
        <v>31731720</v>
      </c>
      <c r="P113" s="66">
        <f>+VLOOKUP(Tabla1[[#This Row],[concatenar]],IG!$M$3:$W$1908,3,FALSE)</f>
        <v>32756654.556000002</v>
      </c>
      <c r="Q113" s="118">
        <f>+VLOOKUP(Tabla1[[#This Row],[concatenar]],IG!$M$3:$W$1908,8,FALSE)</f>
        <v>0</v>
      </c>
      <c r="R113" s="111">
        <f>+VLOOKUP(Tabla1[[#This Row],[concatenar]],IG!$M$3:$W$1908,9,FALSE)</f>
        <v>1</v>
      </c>
      <c r="S113" s="147">
        <f>+VLOOKUP(Tabla1[[#This Row],[concatenar]],IG!$M$3:$W$1908,10,FALSE)</f>
        <v>0</v>
      </c>
      <c r="T113" s="148">
        <f>+VLOOKUP(Tabla1[[#This Row],[concatenar]],IG!$M$3:$W$1908,11,FALSE)</f>
        <v>32756654.556000002</v>
      </c>
      <c r="U113" s="145" t="s">
        <v>51</v>
      </c>
      <c r="V113" s="149">
        <v>0.05</v>
      </c>
      <c r="W113" s="150">
        <v>0</v>
      </c>
      <c r="X113" s="151">
        <v>1</v>
      </c>
      <c r="Y113" s="152">
        <f>ROUND(Tabla1[[#This Row],[VALOR UNITARIO SEGUIMIENTO FINANCIERO
2024]]*Tabla1[[#This Row],[MET AFECTADA PORLA GLOSA
RECURSOS 2024]]*Tabla1[[#This Row],[Porcentaje de Glosa]],0)</f>
        <v>0</v>
      </c>
      <c r="Z113" s="67">
        <f>ROUND(Tabla1[[#This Row],[VALOR UNITARIO SEGUIMIENTO FINANCIERO
2025]]*Tabla1[[#This Row],[META AFECTADA PORLA GLOSA
RECURSOS 2025]]*Tabla1[[#This Row],[Porcentaje de Glosa]],0)</f>
        <v>1637833</v>
      </c>
      <c r="AA113" s="67">
        <f>ROUND(Tabla1[[#This Row],[VALOR DE LA GLOSA 2024]]+Tabla1[[#This Row],[VALOR DE LA GLOSA 2025]],0)</f>
        <v>1637833</v>
      </c>
      <c r="AB113" s="268" t="s">
        <v>617</v>
      </c>
      <c r="AC113" s="145"/>
      <c r="AD113" s="145"/>
      <c r="AE113" s="153"/>
      <c r="AF113" s="154">
        <f>ROUND(Tabla1[[#This Row],[VALOR DE LA GLOSA 2024]]-Tabla1[[#This Row],[Valor soportado por la Subred]],0)</f>
        <v>0</v>
      </c>
      <c r="AG113" s="145"/>
      <c r="AH113" s="145"/>
      <c r="AI113" s="154">
        <f>ROUND(Tabla1[[#This Row],[VALOR GLOSA DEFINITIVA]]-Tabla1[[#This Row],[VALOR LEVANTADO EN LIQUIDACION]],0)</f>
        <v>0</v>
      </c>
    </row>
    <row r="114" spans="2:35" ht="128.25" hidden="1" customHeight="1" x14ac:dyDescent="0.35">
      <c r="B114" s="141" t="s">
        <v>26</v>
      </c>
      <c r="C114" s="142">
        <v>26</v>
      </c>
      <c r="D114" s="141" t="s">
        <v>73</v>
      </c>
      <c r="E114" s="143" t="str">
        <f>+Tabla1[[#This Row],[CODIGO ACTIVIDAD EN PPP Y LINEAMIENTO]]&amp;Tabla1[[#This Row],[ENTORNO/COMPONENTE]]</f>
        <v>26Entorno cuidador Laboral “Bienestar en nuestro entorno laboral”</v>
      </c>
      <c r="F114" s="144" t="str">
        <f>+VLOOKUP(Tabla1[[#This Row],[Columna1]],IG!$D$3:$L$1908,3,FALSE)</f>
        <v>ENTORNOS CUIDADORES</v>
      </c>
      <c r="G114" s="144" t="str">
        <f>+VLOOKUP(Tabla1[[#This Row],[Columna1]],IG!$D$3:$W$1908,4,FALSE)</f>
        <v>INTER ACCIÓN INTEGRADA PRÁCTICAS DE PROMOCIÓN DEL CUIDADO DE LA SALUD DE LOS TRABAJADORES INFORMALES Y GESTIÓN DEL RIESGO EN LAS UNIDADES DE TRABAJO INFORMAL</v>
      </c>
      <c r="H114" s="144" t="str">
        <f>+VLOOKUP(Tabla1[[#This Row],[Columna1]],IG!$D$3:$W$1908,5,FALSE)</f>
        <v xml:space="preserve">Asesorías de promoción del cuidado de la salud, gestión del riesgo la UTI y monitoreo del proceso con trabajadores de la economía informal en uti de mediano impacto </v>
      </c>
      <c r="I114" s="144" t="str">
        <f>+VLOOKUP(Tabla1[[#This Row],[Columna1]],IG!$D$3:$W$1908,6,FALSE)</f>
        <v xml:space="preserve">Asesoría de promoción del cuidado de la salud, gestión del riesgo y monitoreo del proceso en UTI de mediano impacto </v>
      </c>
      <c r="J114" s="144" t="str">
        <f>+VLOOKUP(Tabla1[[#This Row],[Columna1]],IG!$D$3:$W$1908,7,FALSE)</f>
        <v>Subred</v>
      </c>
      <c r="K114" s="145" t="s">
        <v>30</v>
      </c>
      <c r="L114" s="141" t="s">
        <v>521</v>
      </c>
      <c r="M114" s="143" t="str">
        <f>+Tabla1[[#This Row],[Columna1]]&amp;Tabla1[[#This Row],[LOCALIDAD]]&amp;Tabla1[[#This Row],[MES]]</f>
        <v>26Entorno cuidador Laboral “Bienestar en nuestro entorno laboral”SUBREDI. AGOSTO 2025</v>
      </c>
      <c r="N114" s="30" t="s">
        <v>612</v>
      </c>
      <c r="O114" s="146">
        <f>+VLOOKUP(Tabla1[[#This Row],[concatenar]],IG!$M$3:$W$1908,2,FALSE)</f>
        <v>39359</v>
      </c>
      <c r="P114" s="66">
        <f>+VLOOKUP(Tabla1[[#This Row],[concatenar]],IG!$M$3:$W$1908,3,FALSE)</f>
        <v>40630.295700000002</v>
      </c>
      <c r="Q114" s="118">
        <f>+VLOOKUP(Tabla1[[#This Row],[concatenar]],IG!$M$3:$W$1908,8,FALSE)</f>
        <v>0</v>
      </c>
      <c r="R114" s="111">
        <f>+VLOOKUP(Tabla1[[#This Row],[concatenar]],IG!$M$3:$W$1908,9,FALSE)</f>
        <v>535</v>
      </c>
      <c r="S114" s="147">
        <f>+VLOOKUP(Tabla1[[#This Row],[concatenar]],IG!$M$3:$W$1908,10,FALSE)</f>
        <v>0</v>
      </c>
      <c r="T114" s="148">
        <f>+VLOOKUP(Tabla1[[#This Row],[concatenar]],IG!$M$3:$W$1908,11,FALSE)</f>
        <v>21737208.199500002</v>
      </c>
      <c r="U114" s="145" t="s">
        <v>35</v>
      </c>
      <c r="V114" s="149">
        <v>1</v>
      </c>
      <c r="W114" s="150">
        <v>0</v>
      </c>
      <c r="X114" s="151">
        <v>8</v>
      </c>
      <c r="Y114" s="152">
        <f>ROUND(Tabla1[[#This Row],[VALOR UNITARIO SEGUIMIENTO FINANCIERO
2024]]*Tabla1[[#This Row],[MET AFECTADA PORLA GLOSA
RECURSOS 2024]]*Tabla1[[#This Row],[Porcentaje de Glosa]],0)</f>
        <v>0</v>
      </c>
      <c r="Z114" s="67">
        <f>ROUND(Tabla1[[#This Row],[VALOR UNITARIO SEGUIMIENTO FINANCIERO
2025]]*Tabla1[[#This Row],[META AFECTADA PORLA GLOSA
RECURSOS 2025]]*Tabla1[[#This Row],[Porcentaje de Glosa]],0)</f>
        <v>325042</v>
      </c>
      <c r="AA114" s="67">
        <f>ROUND(Tabla1[[#This Row],[VALOR DE LA GLOSA 2024]]+Tabla1[[#This Row],[VALOR DE LA GLOSA 2025]],0)</f>
        <v>325042</v>
      </c>
      <c r="AB114" s="268" t="s">
        <v>618</v>
      </c>
      <c r="AC114" s="145"/>
      <c r="AD114" s="145"/>
      <c r="AE114" s="153"/>
      <c r="AF114" s="154">
        <f>ROUND(Tabla1[[#This Row],[VALOR DE LA GLOSA 2024]]-Tabla1[[#This Row],[Valor soportado por la Subred]],0)</f>
        <v>0</v>
      </c>
      <c r="AG114" s="145"/>
      <c r="AH114" s="145"/>
      <c r="AI114" s="154">
        <f>ROUND(Tabla1[[#This Row],[VALOR GLOSA DEFINITIVA]]-Tabla1[[#This Row],[VALOR LEVANTADO EN LIQUIDACION]],0)</f>
        <v>0</v>
      </c>
    </row>
    <row r="115" spans="2:35" ht="153.75" hidden="1" customHeight="1" x14ac:dyDescent="0.35">
      <c r="B115" s="141" t="s">
        <v>26</v>
      </c>
      <c r="C115" s="142">
        <v>26</v>
      </c>
      <c r="D115" s="141" t="s">
        <v>73</v>
      </c>
      <c r="E115" s="143" t="str">
        <f>+Tabla1[[#This Row],[CODIGO ACTIVIDAD EN PPP Y LINEAMIENTO]]&amp;Tabla1[[#This Row],[ENTORNO/COMPONENTE]]</f>
        <v>26Entorno cuidador Laboral “Bienestar en nuestro entorno laboral”</v>
      </c>
      <c r="F115" s="144" t="str">
        <f>+VLOOKUP(Tabla1[[#This Row],[Columna1]],IG!$D$3:$L$1908,3,FALSE)</f>
        <v>ENTORNOS CUIDADORES</v>
      </c>
      <c r="G115" s="144" t="str">
        <f>+VLOOKUP(Tabla1[[#This Row],[Columna1]],IG!$D$3:$W$1908,4,FALSE)</f>
        <v>INTER ACCIÓN INTEGRADA PRÁCTICAS DE PROMOCIÓN DEL CUIDADO DE LA SALUD DE LOS TRABAJADORES INFORMALES Y GESTIÓN DEL RIESGO EN LAS UNIDADES DE TRABAJO INFORMAL</v>
      </c>
      <c r="H115" s="144" t="str">
        <f>+VLOOKUP(Tabla1[[#This Row],[Columna1]],IG!$D$3:$W$1908,5,FALSE)</f>
        <v xml:space="preserve">Asesorías de promoción del cuidado de la salud, gestión del riesgo la UTI y monitoreo del proceso con trabajadores de la economía informal en uti de mediano impacto </v>
      </c>
      <c r="I115" s="144" t="str">
        <f>+VLOOKUP(Tabla1[[#This Row],[Columna1]],IG!$D$3:$W$1908,6,FALSE)</f>
        <v xml:space="preserve">Asesoría de promoción del cuidado de la salud, gestión del riesgo y monitoreo del proceso en UTI de mediano impacto </v>
      </c>
      <c r="J115" s="144" t="str">
        <f>+VLOOKUP(Tabla1[[#This Row],[Columna1]],IG!$D$3:$W$1908,7,FALSE)</f>
        <v>Subred</v>
      </c>
      <c r="K115" s="145" t="s">
        <v>30</v>
      </c>
      <c r="L115" s="141" t="s">
        <v>522</v>
      </c>
      <c r="M115" s="143" t="str">
        <f>+Tabla1[[#This Row],[Columna1]]&amp;Tabla1[[#This Row],[LOCALIDAD]]&amp;Tabla1[[#This Row],[MES]]</f>
        <v>26Entorno cuidador Laboral “Bienestar en nuestro entorno laboral”SUBREDJ. SEPTIEMBRE 2025</v>
      </c>
      <c r="N115" s="30" t="s">
        <v>612</v>
      </c>
      <c r="O115" s="146">
        <f>+VLOOKUP(Tabla1[[#This Row],[concatenar]],IG!$M$3:$W$1908,2,FALSE)</f>
        <v>39359</v>
      </c>
      <c r="P115" s="66">
        <f>+VLOOKUP(Tabla1[[#This Row],[concatenar]],IG!$M$3:$W$1908,3,FALSE)</f>
        <v>40630.295700000002</v>
      </c>
      <c r="Q115" s="118">
        <f>+VLOOKUP(Tabla1[[#This Row],[concatenar]],IG!$M$3:$W$1908,8,FALSE)</f>
        <v>0</v>
      </c>
      <c r="R115" s="111">
        <f>+VLOOKUP(Tabla1[[#This Row],[concatenar]],IG!$M$3:$W$1908,9,FALSE)</f>
        <v>789.99995077564745</v>
      </c>
      <c r="S115" s="147">
        <f>+VLOOKUP(Tabla1[[#This Row],[concatenar]],IG!$M$3:$W$1908,10,FALSE)</f>
        <v>0</v>
      </c>
      <c r="T115" s="148">
        <f>+VLOOKUP(Tabla1[[#This Row],[concatenar]],IG!$M$3:$W$1908,11,FALSE)</f>
        <v>32097931.603000004</v>
      </c>
      <c r="U115" s="145" t="s">
        <v>35</v>
      </c>
      <c r="V115" s="149">
        <v>1</v>
      </c>
      <c r="W115" s="150">
        <v>0</v>
      </c>
      <c r="X115" s="151">
        <v>2</v>
      </c>
      <c r="Y115" s="152">
        <f>ROUND(Tabla1[[#This Row],[VALOR UNITARIO SEGUIMIENTO FINANCIERO
2024]]*Tabla1[[#This Row],[MET AFECTADA PORLA GLOSA
RECURSOS 2024]]*Tabla1[[#This Row],[Porcentaje de Glosa]],0)</f>
        <v>0</v>
      </c>
      <c r="Z115" s="67">
        <f>ROUND(Tabla1[[#This Row],[VALOR UNITARIO SEGUIMIENTO FINANCIERO
2025]]*Tabla1[[#This Row],[META AFECTADA PORLA GLOSA
RECURSOS 2025]]*Tabla1[[#This Row],[Porcentaje de Glosa]],0)</f>
        <v>81261</v>
      </c>
      <c r="AA115" s="67">
        <f>ROUND(Tabla1[[#This Row],[VALOR DE LA GLOSA 2024]]+Tabla1[[#This Row],[VALOR DE LA GLOSA 2025]],0)</f>
        <v>81261</v>
      </c>
      <c r="AB115" s="268" t="s">
        <v>619</v>
      </c>
      <c r="AC115" s="145"/>
      <c r="AD115" s="145"/>
      <c r="AE115" s="153"/>
      <c r="AF115" s="154">
        <f>ROUND(Tabla1[[#This Row],[VALOR DE LA GLOSA 2024]]-Tabla1[[#This Row],[Valor soportado por la Subred]],0)</f>
        <v>0</v>
      </c>
      <c r="AG115" s="145"/>
      <c r="AH115" s="145"/>
      <c r="AI115" s="154">
        <f>ROUND(Tabla1[[#This Row],[VALOR GLOSA DEFINITIVA]]-Tabla1[[#This Row],[VALOR LEVANTADO EN LIQUIDACION]],0)</f>
        <v>0</v>
      </c>
    </row>
    <row r="116" spans="2:35" ht="153.75" hidden="1" customHeight="1" x14ac:dyDescent="0.35">
      <c r="B116" s="141" t="s">
        <v>26</v>
      </c>
      <c r="C116" s="142">
        <v>27</v>
      </c>
      <c r="D116" s="141" t="s">
        <v>73</v>
      </c>
      <c r="E116" s="143" t="str">
        <f>+Tabla1[[#This Row],[CODIGO ACTIVIDAD EN PPP Y LINEAMIENTO]]&amp;Tabla1[[#This Row],[ENTORNO/COMPONENTE]]</f>
        <v>27Entorno cuidador Laboral “Bienestar en nuestro entorno laboral”</v>
      </c>
      <c r="F116" s="144" t="str">
        <f>+VLOOKUP(Tabla1[[#This Row],[Columna1]],IG!$D$3:$L$1908,3,FALSE)</f>
        <v>ENTORNOS CUIDADORES</v>
      </c>
      <c r="G116" s="144" t="str">
        <f>+VLOOKUP(Tabla1[[#This Row],[Columna1]],IG!$D$3:$W$1908,4,FALSE)</f>
        <v>INTER ACCIÓN INTEGRADA PRÁCTICAS DE PROMOCIÓN DEL CUIDADO DE LA SALUD DE LOS TRABAJADORES INFORMALES Y GESTIÓN DEL RIESGO EN LAS UNIDADES DE TRABAJO INFORMAL</v>
      </c>
      <c r="H116" s="144" t="str">
        <f>+VLOOKUP(Tabla1[[#This Row],[Columna1]],IG!$D$3:$W$1908,5,FALSE)</f>
        <v>Asesorías de promoción del cuidado de la salud con trabajadores de la economía informal en UTI</v>
      </c>
      <c r="I116" s="144" t="str">
        <f>+VLOOKUP(Tabla1[[#This Row],[Columna1]],IG!$D$3:$W$1908,6,FALSE)</f>
        <v>Asesoría de promoción del cuidado de la salud con trabajadores de la economía informal en UTI.</v>
      </c>
      <c r="J116" s="144" t="str">
        <f>+VLOOKUP(Tabla1[[#This Row],[Columna1]],IG!$D$3:$W$1908,7,FALSE)</f>
        <v>Subred</v>
      </c>
      <c r="K116" s="145" t="s">
        <v>30</v>
      </c>
      <c r="L116" s="141" t="s">
        <v>522</v>
      </c>
      <c r="M116" s="143" t="str">
        <f>+Tabla1[[#This Row],[Columna1]]&amp;Tabla1[[#This Row],[LOCALIDAD]]&amp;Tabla1[[#This Row],[MES]]</f>
        <v>27Entorno cuidador Laboral “Bienestar en nuestro entorno laboral”SUBREDJ. SEPTIEMBRE 2025</v>
      </c>
      <c r="N116" s="30" t="s">
        <v>612</v>
      </c>
      <c r="O116" s="146">
        <f>+VLOOKUP(Tabla1[[#This Row],[concatenar]],IG!$M$3:$W$1908,2,FALSE)</f>
        <v>60195</v>
      </c>
      <c r="P116" s="66">
        <f>+VLOOKUP(Tabla1[[#This Row],[concatenar]],IG!$M$3:$W$1908,3,FALSE)</f>
        <v>62139.298499999997</v>
      </c>
      <c r="Q116" s="118">
        <f>+VLOOKUP(Tabla1[[#This Row],[concatenar]],IG!$M$3:$W$1908,8,FALSE)</f>
        <v>0</v>
      </c>
      <c r="R116" s="111">
        <f>+VLOOKUP(Tabla1[[#This Row],[concatenar]],IG!$M$3:$W$1908,9,FALSE)</f>
        <v>208.99999378010361</v>
      </c>
      <c r="S116" s="147">
        <f>+VLOOKUP(Tabla1[[#This Row],[concatenar]],IG!$M$3:$W$1908,10,FALSE)</f>
        <v>0</v>
      </c>
      <c r="T116" s="148">
        <f>+VLOOKUP(Tabla1[[#This Row],[concatenar]],IG!$M$3:$W$1908,11,FALSE)</f>
        <v>12987113</v>
      </c>
      <c r="U116" s="145" t="s">
        <v>35</v>
      </c>
      <c r="V116" s="149">
        <v>1</v>
      </c>
      <c r="W116" s="150">
        <v>0</v>
      </c>
      <c r="X116" s="151">
        <v>1</v>
      </c>
      <c r="Y116" s="152">
        <f>ROUND(Tabla1[[#This Row],[VALOR UNITARIO SEGUIMIENTO FINANCIERO
2024]]*Tabla1[[#This Row],[MET AFECTADA PORLA GLOSA
RECURSOS 2024]]*Tabla1[[#This Row],[Porcentaje de Glosa]],0)</f>
        <v>0</v>
      </c>
      <c r="Z116" s="67">
        <f>ROUND(Tabla1[[#This Row],[VALOR UNITARIO SEGUIMIENTO FINANCIERO
2025]]*Tabla1[[#This Row],[META AFECTADA PORLA GLOSA
RECURSOS 2025]]*Tabla1[[#This Row],[Porcentaje de Glosa]],0)</f>
        <v>62139</v>
      </c>
      <c r="AA116" s="67">
        <f>ROUND(Tabla1[[#This Row],[VALOR DE LA GLOSA 2024]]+Tabla1[[#This Row],[VALOR DE LA GLOSA 2025]],0)</f>
        <v>62139</v>
      </c>
      <c r="AB116" s="268" t="s">
        <v>620</v>
      </c>
      <c r="AC116" s="145"/>
      <c r="AD116" s="145"/>
      <c r="AE116" s="153"/>
      <c r="AF116" s="154">
        <f>ROUND(Tabla1[[#This Row],[VALOR DE LA GLOSA 2024]]-Tabla1[[#This Row],[Valor soportado por la Subred]],0)</f>
        <v>0</v>
      </c>
      <c r="AG116" s="145"/>
      <c r="AH116" s="145"/>
      <c r="AI116" s="154">
        <f>ROUND(Tabla1[[#This Row],[VALOR GLOSA DEFINITIVA]]-Tabla1[[#This Row],[VALOR LEVANTADO EN LIQUIDACION]],0)</f>
        <v>0</v>
      </c>
    </row>
    <row r="117" spans="2:35" ht="153.75" hidden="1" customHeight="1" x14ac:dyDescent="0.35">
      <c r="B117" s="141" t="s">
        <v>26</v>
      </c>
      <c r="C117" s="142">
        <v>28</v>
      </c>
      <c r="D117" s="141" t="s">
        <v>73</v>
      </c>
      <c r="E117" s="143" t="str">
        <f>+Tabla1[[#This Row],[CODIGO ACTIVIDAD EN PPP Y LINEAMIENTO]]&amp;Tabla1[[#This Row],[ENTORNO/COMPONENTE]]</f>
        <v>28Entorno cuidador Laboral “Bienestar en nuestro entorno laboral”</v>
      </c>
      <c r="F117" s="144" t="str">
        <f>+VLOOKUP(Tabla1[[#This Row],[Columna1]],IG!$D$3:$L$1908,3,FALSE)</f>
        <v>ENTORNOS CUIDADORES</v>
      </c>
      <c r="G117" s="144" t="str">
        <f>+VLOOKUP(Tabla1[[#This Row],[Columna1]],IG!$D$3:$W$1908,4,FALSE)</f>
        <v>INTER ACCIÓN INTEGRADA PRÁCTICAS DE PROMOCIÓN DEL CUIDADO DE LA SALUD DE LOS TRABAJADORES INFORMALES Y GESTIÓN DEL RIESGO EN LAS UNIDADES DE TRABAJO INFORMAL</v>
      </c>
      <c r="H117" s="144" t="str">
        <f>+VLOOKUP(Tabla1[[#This Row],[Columna1]],IG!$D$3:$W$1908,5,FALSE)</f>
        <v xml:space="preserve">Asesorías de promoción del cuidado de la salud, gestión del riesgo de la UTI y monitoreo del proceso con trabajadores de la economía informal en UTI de alto impacto </v>
      </c>
      <c r="I117" s="144" t="str">
        <f>+VLOOKUP(Tabla1[[#This Row],[Columna1]],IG!$D$3:$W$1908,6,FALSE)</f>
        <v>Asesoría de promoción del cuidado de la salud, gestión del riesgo y monitoreo del proceso en UTI de alto impacto</v>
      </c>
      <c r="J117" s="144" t="str">
        <f>+VLOOKUP(Tabla1[[#This Row],[Columna1]],IG!$D$3:$W$1908,7,FALSE)</f>
        <v>Subred</v>
      </c>
      <c r="K117" s="145" t="s">
        <v>30</v>
      </c>
      <c r="L117" s="141" t="s">
        <v>521</v>
      </c>
      <c r="M117" s="143" t="str">
        <f>+Tabla1[[#This Row],[Columna1]]&amp;Tabla1[[#This Row],[LOCALIDAD]]&amp;Tabla1[[#This Row],[MES]]</f>
        <v>28Entorno cuidador Laboral “Bienestar en nuestro entorno laboral”SUBREDI. AGOSTO 2025</v>
      </c>
      <c r="N117" s="30" t="s">
        <v>612</v>
      </c>
      <c r="O117" s="146">
        <f>+VLOOKUP(Tabla1[[#This Row],[concatenar]],IG!$M$3:$W$1908,2,FALSE)</f>
        <v>78715</v>
      </c>
      <c r="P117" s="66">
        <f>+VLOOKUP(Tabla1[[#This Row],[concatenar]],IG!$M$3:$W$1908,3,FALSE)</f>
        <v>81257.494500000001</v>
      </c>
      <c r="Q117" s="118">
        <f>+VLOOKUP(Tabla1[[#This Row],[concatenar]],IG!$M$3:$W$1908,8,FALSE)</f>
        <v>0</v>
      </c>
      <c r="R117" s="111">
        <f>+VLOOKUP(Tabla1[[#This Row],[concatenar]],IG!$M$3:$W$1908,9,FALSE)</f>
        <v>182</v>
      </c>
      <c r="S117" s="147">
        <f>+VLOOKUP(Tabla1[[#This Row],[concatenar]],IG!$M$3:$W$1908,10,FALSE)</f>
        <v>0</v>
      </c>
      <c r="T117" s="148">
        <f>+VLOOKUP(Tabla1[[#This Row],[concatenar]],IG!$M$3:$W$1908,11,FALSE)</f>
        <v>14788863.999</v>
      </c>
      <c r="U117" s="145" t="s">
        <v>35</v>
      </c>
      <c r="V117" s="149">
        <v>1</v>
      </c>
      <c r="W117" s="150">
        <v>0</v>
      </c>
      <c r="X117" s="151">
        <v>2</v>
      </c>
      <c r="Y117" s="152">
        <f>ROUND(Tabla1[[#This Row],[VALOR UNITARIO SEGUIMIENTO FINANCIERO
2024]]*Tabla1[[#This Row],[MET AFECTADA PORLA GLOSA
RECURSOS 2024]]*Tabla1[[#This Row],[Porcentaje de Glosa]],0)</f>
        <v>0</v>
      </c>
      <c r="Z117" s="67">
        <f>ROUND(Tabla1[[#This Row],[VALOR UNITARIO SEGUIMIENTO FINANCIERO
2025]]*Tabla1[[#This Row],[META AFECTADA PORLA GLOSA
RECURSOS 2025]]*Tabla1[[#This Row],[Porcentaje de Glosa]],0)</f>
        <v>162515</v>
      </c>
      <c r="AA117" s="67">
        <f>ROUND(Tabla1[[#This Row],[VALOR DE LA GLOSA 2024]]+Tabla1[[#This Row],[VALOR DE LA GLOSA 2025]],0)</f>
        <v>162515</v>
      </c>
      <c r="AB117" s="268" t="s">
        <v>621</v>
      </c>
      <c r="AC117" s="145"/>
      <c r="AD117" s="145"/>
      <c r="AE117" s="153"/>
      <c r="AF117" s="154">
        <f>ROUND(Tabla1[[#This Row],[VALOR DE LA GLOSA 2024]]-Tabla1[[#This Row],[Valor soportado por la Subred]],0)</f>
        <v>0</v>
      </c>
      <c r="AG117" s="145"/>
      <c r="AH117" s="145"/>
      <c r="AI117" s="154">
        <f>ROUND(Tabla1[[#This Row],[VALOR GLOSA DEFINITIVA]]-Tabla1[[#This Row],[VALOR LEVANTADO EN LIQUIDACION]],0)</f>
        <v>0</v>
      </c>
    </row>
    <row r="118" spans="2:35" ht="153.75" hidden="1" customHeight="1" x14ac:dyDescent="0.35">
      <c r="B118" s="141" t="s">
        <v>26</v>
      </c>
      <c r="C118" s="142">
        <v>28</v>
      </c>
      <c r="D118" s="141" t="s">
        <v>73</v>
      </c>
      <c r="E118" s="143" t="str">
        <f>+Tabla1[[#This Row],[CODIGO ACTIVIDAD EN PPP Y LINEAMIENTO]]&amp;Tabla1[[#This Row],[ENTORNO/COMPONENTE]]</f>
        <v>28Entorno cuidador Laboral “Bienestar en nuestro entorno laboral”</v>
      </c>
      <c r="F118" s="144" t="str">
        <f>+VLOOKUP(Tabla1[[#This Row],[Columna1]],IG!$D$3:$L$1908,3,FALSE)</f>
        <v>ENTORNOS CUIDADORES</v>
      </c>
      <c r="G118" s="144" t="str">
        <f>+VLOOKUP(Tabla1[[#This Row],[Columna1]],IG!$D$3:$W$1908,4,FALSE)</f>
        <v>INTER ACCIÓN INTEGRADA PRÁCTICAS DE PROMOCIÓN DEL CUIDADO DE LA SALUD DE LOS TRABAJADORES INFORMALES Y GESTIÓN DEL RIESGO EN LAS UNIDADES DE TRABAJO INFORMAL</v>
      </c>
      <c r="H118" s="144" t="str">
        <f>+VLOOKUP(Tabla1[[#This Row],[Columna1]],IG!$D$3:$W$1908,5,FALSE)</f>
        <v xml:space="preserve">Asesorías de promoción del cuidado de la salud, gestión del riesgo de la UTI y monitoreo del proceso con trabajadores de la economía informal en UTI de alto impacto </v>
      </c>
      <c r="I118" s="144" t="str">
        <f>+VLOOKUP(Tabla1[[#This Row],[Columna1]],IG!$D$3:$W$1908,6,FALSE)</f>
        <v>Asesoría de promoción del cuidado de la salud, gestión del riesgo y monitoreo del proceso en UTI de alto impacto</v>
      </c>
      <c r="J118" s="144" t="str">
        <f>+VLOOKUP(Tabla1[[#This Row],[Columna1]],IG!$D$3:$W$1908,7,FALSE)</f>
        <v>Subred</v>
      </c>
      <c r="K118" s="145" t="s">
        <v>30</v>
      </c>
      <c r="L118" s="141" t="s">
        <v>522</v>
      </c>
      <c r="M118" s="143" t="str">
        <f>+Tabla1[[#This Row],[Columna1]]&amp;Tabla1[[#This Row],[LOCALIDAD]]&amp;Tabla1[[#This Row],[MES]]</f>
        <v>28Entorno cuidador Laboral “Bienestar en nuestro entorno laboral”SUBREDJ. SEPTIEMBRE 2025</v>
      </c>
      <c r="N118" s="30" t="s">
        <v>612</v>
      </c>
      <c r="O118" s="146">
        <f>+VLOOKUP(Tabla1[[#This Row],[concatenar]],IG!$M$3:$W$1908,2,FALSE)</f>
        <v>78715</v>
      </c>
      <c r="P118" s="66">
        <f>+VLOOKUP(Tabla1[[#This Row],[concatenar]],IG!$M$3:$W$1908,3,FALSE)</f>
        <v>81257.494500000001</v>
      </c>
      <c r="Q118" s="118">
        <f>+VLOOKUP(Tabla1[[#This Row],[concatenar]],IG!$M$3:$W$1908,8,FALSE)</f>
        <v>0</v>
      </c>
      <c r="R118" s="111">
        <f>+VLOOKUP(Tabla1[[#This Row],[concatenar]],IG!$M$3:$W$1908,9,FALSE)</f>
        <v>161</v>
      </c>
      <c r="S118" s="147">
        <f>+VLOOKUP(Tabla1[[#This Row],[concatenar]],IG!$M$3:$W$1908,10,FALSE)</f>
        <v>0</v>
      </c>
      <c r="T118" s="148">
        <f>+VLOOKUP(Tabla1[[#This Row],[concatenar]],IG!$M$3:$W$1908,11,FALSE)</f>
        <v>13082456.614499999</v>
      </c>
      <c r="U118" s="145" t="s">
        <v>35</v>
      </c>
      <c r="V118" s="149">
        <v>1</v>
      </c>
      <c r="W118" s="150">
        <v>0</v>
      </c>
      <c r="X118" s="151">
        <v>1</v>
      </c>
      <c r="Y118" s="152">
        <f>ROUND(Tabla1[[#This Row],[VALOR UNITARIO SEGUIMIENTO FINANCIERO
2024]]*Tabla1[[#This Row],[MET AFECTADA PORLA GLOSA
RECURSOS 2024]]*Tabla1[[#This Row],[Porcentaje de Glosa]],0)</f>
        <v>0</v>
      </c>
      <c r="Z118" s="67">
        <f>ROUND(Tabla1[[#This Row],[VALOR UNITARIO SEGUIMIENTO FINANCIERO
2025]]*Tabla1[[#This Row],[META AFECTADA PORLA GLOSA
RECURSOS 2025]]*Tabla1[[#This Row],[Porcentaje de Glosa]],0)</f>
        <v>81257</v>
      </c>
      <c r="AA118" s="67">
        <f>ROUND(Tabla1[[#This Row],[VALOR DE LA GLOSA 2024]]+Tabla1[[#This Row],[VALOR DE LA GLOSA 2025]],0)</f>
        <v>81257</v>
      </c>
      <c r="AB118" s="268" t="s">
        <v>622</v>
      </c>
      <c r="AC118" s="145"/>
      <c r="AD118" s="145"/>
      <c r="AE118" s="153"/>
      <c r="AF118" s="154">
        <f>ROUND(Tabla1[[#This Row],[VALOR DE LA GLOSA 2024]]-Tabla1[[#This Row],[Valor soportado por la Subred]],0)</f>
        <v>0</v>
      </c>
      <c r="AG118" s="145"/>
      <c r="AH118" s="145"/>
      <c r="AI118" s="154">
        <f>ROUND(Tabla1[[#This Row],[VALOR GLOSA DEFINITIVA]]-Tabla1[[#This Row],[VALOR LEVANTADO EN LIQUIDACION]],0)</f>
        <v>0</v>
      </c>
    </row>
    <row r="119" spans="2:35" ht="150" hidden="1" customHeight="1" x14ac:dyDescent="0.35">
      <c r="B119" s="141" t="s">
        <v>26</v>
      </c>
      <c r="C119" s="142">
        <v>29</v>
      </c>
      <c r="D119" s="141" t="s">
        <v>73</v>
      </c>
      <c r="E119" s="143" t="str">
        <f>+Tabla1[[#This Row],[CODIGO ACTIVIDAD EN PPP Y LINEAMIENTO]]&amp;Tabla1[[#This Row],[ENTORNO/COMPONENTE]]</f>
        <v>29Entorno cuidador Laboral “Bienestar en nuestro entorno laboral”</v>
      </c>
      <c r="F119" s="144" t="str">
        <f>+VLOOKUP(Tabla1[[#This Row],[Columna1]],IG!$D$3:$L$1908,3,FALSE)</f>
        <v>ENTORNOS CUIDADORES</v>
      </c>
      <c r="G119" s="144" t="str">
        <f>+VLOOKUP(Tabla1[[#This Row],[Columna1]],IG!$D$3:$W$1908,4,FALSE)</f>
        <v>INTER ACCIÓN INTEGRADA PRÁCTICAS DE PROMOCIÓN DEL CUIDADO DE LA SALUD DE LOS TRABAJADORES INFORMALES Y GESTIÓN DEL RIESGO EN LAS UNIDADES DE TRABAJO INFORMAL</v>
      </c>
      <c r="H119" s="144" t="str">
        <f>+VLOOKUP(Tabla1[[#This Row],[Columna1]],IG!$D$3:$W$1908,5,FALSE)</f>
        <v xml:space="preserve">Asesorías de seguimiento a la continuidad de cambios en la UTI y monitoreo del cuidado de la salud de los trabajadores de la economía informal </v>
      </c>
      <c r="I119" s="144" t="str">
        <f>+VLOOKUP(Tabla1[[#This Row],[Columna1]],IG!$D$3:$W$1908,6,FALSE)</f>
        <v>Asesorías de seguimiento a la continuidad de cambios en la UTI y monitoreo del cuidado de la salud de los trabajadores de la economía informal.</v>
      </c>
      <c r="J119" s="144" t="str">
        <f>+VLOOKUP(Tabla1[[#This Row],[Columna1]],IG!$D$3:$W$1908,7,FALSE)</f>
        <v>Subred</v>
      </c>
      <c r="K119" s="145" t="s">
        <v>30</v>
      </c>
      <c r="L119" s="141" t="s">
        <v>521</v>
      </c>
      <c r="M119" s="143" t="str">
        <f>+Tabla1[[#This Row],[Columna1]]&amp;Tabla1[[#This Row],[LOCALIDAD]]&amp;Tabla1[[#This Row],[MES]]</f>
        <v>29Entorno cuidador Laboral “Bienestar en nuestro entorno laboral”SUBREDI. AGOSTO 2025</v>
      </c>
      <c r="N119" s="30" t="s">
        <v>612</v>
      </c>
      <c r="O119" s="146">
        <f>+VLOOKUP(Tabla1[[#This Row],[concatenar]],IG!$M$3:$W$1908,2,FALSE)</f>
        <v>39359</v>
      </c>
      <c r="P119" s="66">
        <f>+VLOOKUP(Tabla1[[#This Row],[concatenar]],IG!$M$3:$W$1908,3,FALSE)</f>
        <v>40630.295700000002</v>
      </c>
      <c r="Q119" s="118">
        <f>+VLOOKUP(Tabla1[[#This Row],[concatenar]],IG!$M$3:$W$1908,8,FALSE)</f>
        <v>0</v>
      </c>
      <c r="R119" s="111">
        <f>+VLOOKUP(Tabla1[[#This Row],[concatenar]],IG!$M$3:$W$1908,9,FALSE)</f>
        <v>48</v>
      </c>
      <c r="S119" s="147">
        <f>+VLOOKUP(Tabla1[[#This Row],[concatenar]],IG!$M$3:$W$1908,10,FALSE)</f>
        <v>0</v>
      </c>
      <c r="T119" s="148">
        <f>+VLOOKUP(Tabla1[[#This Row],[concatenar]],IG!$M$3:$W$1908,11,FALSE)</f>
        <v>1950254.1936000001</v>
      </c>
      <c r="U119" s="145" t="s">
        <v>35</v>
      </c>
      <c r="V119" s="149">
        <v>1</v>
      </c>
      <c r="W119" s="150">
        <v>0</v>
      </c>
      <c r="X119" s="151">
        <v>6</v>
      </c>
      <c r="Y119" s="152">
        <f>ROUND(Tabla1[[#This Row],[VALOR UNITARIO SEGUIMIENTO FINANCIERO
2024]]*Tabla1[[#This Row],[MET AFECTADA PORLA GLOSA
RECURSOS 2024]]*Tabla1[[#This Row],[Porcentaje de Glosa]],0)</f>
        <v>0</v>
      </c>
      <c r="Z119" s="67">
        <f>ROUND(Tabla1[[#This Row],[VALOR UNITARIO SEGUIMIENTO FINANCIERO
2025]]*Tabla1[[#This Row],[META AFECTADA PORLA GLOSA
RECURSOS 2025]]*Tabla1[[#This Row],[Porcentaje de Glosa]],0)</f>
        <v>243782</v>
      </c>
      <c r="AA119" s="67">
        <f>ROUND(Tabla1[[#This Row],[VALOR DE LA GLOSA 2024]]+Tabla1[[#This Row],[VALOR DE LA GLOSA 2025]],0)</f>
        <v>243782</v>
      </c>
      <c r="AB119" s="268" t="s">
        <v>623</v>
      </c>
      <c r="AC119" s="145"/>
      <c r="AD119" s="145"/>
      <c r="AE119" s="153"/>
      <c r="AF119" s="154">
        <f>ROUND(Tabla1[[#This Row],[VALOR DE LA GLOSA 2024]]-Tabla1[[#This Row],[Valor soportado por la Subred]],0)</f>
        <v>0</v>
      </c>
      <c r="AG119" s="145"/>
      <c r="AH119" s="145"/>
      <c r="AI119" s="154">
        <f>ROUND(Tabla1[[#This Row],[VALOR GLOSA DEFINITIVA]]-Tabla1[[#This Row],[VALOR LEVANTADO EN LIQUIDACION]],0)</f>
        <v>0</v>
      </c>
    </row>
    <row r="120" spans="2:35" ht="150" hidden="1" customHeight="1" x14ac:dyDescent="0.35">
      <c r="B120" s="141" t="s">
        <v>26</v>
      </c>
      <c r="C120" s="142">
        <v>29</v>
      </c>
      <c r="D120" s="141" t="s">
        <v>73</v>
      </c>
      <c r="E120" s="143" t="str">
        <f>+Tabla1[[#This Row],[CODIGO ACTIVIDAD EN PPP Y LINEAMIENTO]]&amp;Tabla1[[#This Row],[ENTORNO/COMPONENTE]]</f>
        <v>29Entorno cuidador Laboral “Bienestar en nuestro entorno laboral”</v>
      </c>
      <c r="F120" s="144" t="str">
        <f>+VLOOKUP(Tabla1[[#This Row],[Columna1]],IG!$D$3:$L$1908,3,FALSE)</f>
        <v>ENTORNOS CUIDADORES</v>
      </c>
      <c r="G120" s="144" t="str">
        <f>+VLOOKUP(Tabla1[[#This Row],[Columna1]],IG!$D$3:$W$1908,4,FALSE)</f>
        <v>INTER ACCIÓN INTEGRADA PRÁCTICAS DE PROMOCIÓN DEL CUIDADO DE LA SALUD DE LOS TRABAJADORES INFORMALES Y GESTIÓN DEL RIESGO EN LAS UNIDADES DE TRABAJO INFORMAL</v>
      </c>
      <c r="H120" s="144" t="str">
        <f>+VLOOKUP(Tabla1[[#This Row],[Columna1]],IG!$D$3:$W$1908,5,FALSE)</f>
        <v xml:space="preserve">Asesorías de seguimiento a la continuidad de cambios en la UTI y monitoreo del cuidado de la salud de los trabajadores de la economía informal </v>
      </c>
      <c r="I120" s="144" t="str">
        <f>+VLOOKUP(Tabla1[[#This Row],[Columna1]],IG!$D$3:$W$1908,6,FALSE)</f>
        <v>Asesorías de seguimiento a la continuidad de cambios en la UTI y monitoreo del cuidado de la salud de los trabajadores de la economía informal.</v>
      </c>
      <c r="J120" s="144" t="str">
        <f>+VLOOKUP(Tabla1[[#This Row],[Columna1]],IG!$D$3:$W$1908,7,FALSE)</f>
        <v>Subred</v>
      </c>
      <c r="K120" s="145" t="s">
        <v>30</v>
      </c>
      <c r="L120" s="141" t="s">
        <v>522</v>
      </c>
      <c r="M120" s="143" t="str">
        <f>+Tabla1[[#This Row],[Columna1]]&amp;Tabla1[[#This Row],[LOCALIDAD]]&amp;Tabla1[[#This Row],[MES]]</f>
        <v>29Entorno cuidador Laboral “Bienestar en nuestro entorno laboral”SUBREDJ. SEPTIEMBRE 2025</v>
      </c>
      <c r="N120" s="30" t="s">
        <v>612</v>
      </c>
      <c r="O120" s="146">
        <f>+VLOOKUP(Tabla1[[#This Row],[concatenar]],IG!$M$3:$W$1908,2,FALSE)</f>
        <v>39359</v>
      </c>
      <c r="P120" s="66">
        <f>+VLOOKUP(Tabla1[[#This Row],[concatenar]],IG!$M$3:$W$1908,3,FALSE)</f>
        <v>40630.295700000002</v>
      </c>
      <c r="Q120" s="118">
        <f>+VLOOKUP(Tabla1[[#This Row],[concatenar]],IG!$M$3:$W$1908,8,FALSE)</f>
        <v>0</v>
      </c>
      <c r="R120" s="111">
        <f>+VLOOKUP(Tabla1[[#This Row],[concatenar]],IG!$M$3:$W$1908,9,FALSE)</f>
        <v>50.999998013797374</v>
      </c>
      <c r="S120" s="147">
        <f>+VLOOKUP(Tabla1[[#This Row],[concatenar]],IG!$M$3:$W$1908,10,FALSE)</f>
        <v>0</v>
      </c>
      <c r="T120" s="148">
        <f>+VLOOKUP(Tabla1[[#This Row],[concatenar]],IG!$M$3:$W$1908,11,FALSE)</f>
        <v>2072145</v>
      </c>
      <c r="U120" s="145" t="s">
        <v>35</v>
      </c>
      <c r="V120" s="149">
        <v>1</v>
      </c>
      <c r="W120" s="150">
        <v>0</v>
      </c>
      <c r="X120" s="151">
        <v>17</v>
      </c>
      <c r="Y120" s="152">
        <f>ROUND(Tabla1[[#This Row],[VALOR UNITARIO SEGUIMIENTO FINANCIERO
2024]]*Tabla1[[#This Row],[MET AFECTADA PORLA GLOSA
RECURSOS 2024]]*Tabla1[[#This Row],[Porcentaje de Glosa]],0)</f>
        <v>0</v>
      </c>
      <c r="Z120" s="67">
        <f>ROUND(Tabla1[[#This Row],[VALOR UNITARIO SEGUIMIENTO FINANCIERO
2025]]*Tabla1[[#This Row],[META AFECTADA PORLA GLOSA
RECURSOS 2025]]*Tabla1[[#This Row],[Porcentaje de Glosa]],0)</f>
        <v>690715</v>
      </c>
      <c r="AA120" s="67">
        <f>ROUND(Tabla1[[#This Row],[VALOR DE LA GLOSA 2024]]+Tabla1[[#This Row],[VALOR DE LA GLOSA 2025]],0)</f>
        <v>690715</v>
      </c>
      <c r="AB120" s="268" t="s">
        <v>624</v>
      </c>
      <c r="AC120" s="145"/>
      <c r="AD120" s="145"/>
      <c r="AE120" s="153"/>
      <c r="AF120" s="154">
        <f>ROUND(Tabla1[[#This Row],[VALOR DE LA GLOSA 2024]]-Tabla1[[#This Row],[Valor soportado por la Subred]],0)</f>
        <v>0</v>
      </c>
      <c r="AG120" s="145"/>
      <c r="AH120" s="145"/>
      <c r="AI120" s="154">
        <f>ROUND(Tabla1[[#This Row],[VALOR GLOSA DEFINITIVA]]-Tabla1[[#This Row],[VALOR LEVANTADO EN LIQUIDACION]],0)</f>
        <v>0</v>
      </c>
    </row>
    <row r="121" spans="2:35" ht="150" hidden="1" customHeight="1" x14ac:dyDescent="0.35">
      <c r="B121" s="141"/>
      <c r="C121" s="142"/>
      <c r="D121" s="141"/>
      <c r="E121" s="143" t="str">
        <f>+Tabla1[[#This Row],[CODIGO ACTIVIDAD EN PPP Y LINEAMIENTO]]&amp;Tabla1[[#This Row],[ENTORNO/COMPONENTE]]</f>
        <v/>
      </c>
      <c r="F121" s="144">
        <f>+VLOOKUP(Tabla1[[#This Row],[Columna1]],IG!$D$3:$L$1908,3,FALSE)</f>
        <v>0</v>
      </c>
      <c r="G121" s="144">
        <f>+VLOOKUP(Tabla1[[#This Row],[Columna1]],IG!$D$3:$W$1908,4,FALSE)</f>
        <v>0</v>
      </c>
      <c r="H121" s="144">
        <f>+VLOOKUP(Tabla1[[#This Row],[Columna1]],IG!$D$3:$W$1908,5,FALSE)</f>
        <v>0</v>
      </c>
      <c r="I121" s="144">
        <f>+VLOOKUP(Tabla1[[#This Row],[Columna1]],IG!$D$3:$W$1908,6,FALSE)</f>
        <v>0</v>
      </c>
      <c r="J121" s="144">
        <f>+VLOOKUP(Tabla1[[#This Row],[Columna1]],IG!$D$3:$W$1908,7,FALSE)</f>
        <v>0</v>
      </c>
      <c r="K121" s="145"/>
      <c r="L121" s="141"/>
      <c r="M121" s="143" t="str">
        <f>+Tabla1[[#This Row],[Columna1]]&amp;Tabla1[[#This Row],[LOCALIDAD]]&amp;Tabla1[[#This Row],[MES]]</f>
        <v/>
      </c>
      <c r="N121" s="30"/>
      <c r="O121" s="146">
        <f>+VLOOKUP(Tabla1[[#This Row],[concatenar]],IG!$M$3:$W$1908,2,FALSE)</f>
        <v>0</v>
      </c>
      <c r="P121" s="66">
        <f>+VLOOKUP(Tabla1[[#This Row],[concatenar]],IG!$M$3:$W$1908,3,FALSE)</f>
        <v>0</v>
      </c>
      <c r="Q121" s="118">
        <f>+VLOOKUP(Tabla1[[#This Row],[concatenar]],IG!$M$3:$W$1908,8,FALSE)</f>
        <v>0</v>
      </c>
      <c r="R121" s="111">
        <f>+VLOOKUP(Tabla1[[#This Row],[concatenar]],IG!$M$3:$W$1908,9,FALSE)</f>
        <v>0</v>
      </c>
      <c r="S121" s="147">
        <f>+VLOOKUP(Tabla1[[#This Row],[concatenar]],IG!$M$3:$W$1908,10,FALSE)</f>
        <v>0</v>
      </c>
      <c r="T121" s="148">
        <f>+VLOOKUP(Tabla1[[#This Row],[concatenar]],IG!$M$3:$W$1908,11,FALSE)</f>
        <v>0</v>
      </c>
      <c r="U121" s="145"/>
      <c r="V121" s="149"/>
      <c r="W121" s="150"/>
      <c r="X121" s="151"/>
      <c r="Y121" s="152">
        <f>ROUND(Tabla1[[#This Row],[VALOR UNITARIO SEGUIMIENTO FINANCIERO
2024]]*Tabla1[[#This Row],[MET AFECTADA PORLA GLOSA
RECURSOS 2024]]*Tabla1[[#This Row],[Porcentaje de Glosa]],0)</f>
        <v>0</v>
      </c>
      <c r="Z121" s="67">
        <f>ROUND(Tabla1[[#This Row],[VALOR UNITARIO SEGUIMIENTO FINANCIERO
2025]]*Tabla1[[#This Row],[META AFECTADA PORLA GLOSA
RECURSOS 2025]]*Tabla1[[#This Row],[Porcentaje de Glosa]],0)</f>
        <v>0</v>
      </c>
      <c r="AA121" s="67">
        <f>ROUND(Tabla1[[#This Row],[VALOR DE LA GLOSA 2024]]+Tabla1[[#This Row],[VALOR DE LA GLOSA 2025]],0)</f>
        <v>0</v>
      </c>
      <c r="AB121" s="72"/>
      <c r="AC121" s="145"/>
      <c r="AD121" s="145"/>
      <c r="AE121" s="153"/>
      <c r="AF121" s="154">
        <f>ROUND(Tabla1[[#This Row],[VALOR DE LA GLOSA 2024]]-Tabla1[[#This Row],[Valor soportado por la Subred]],0)</f>
        <v>0</v>
      </c>
      <c r="AG121" s="145"/>
      <c r="AH121" s="145"/>
      <c r="AI121" s="154">
        <f>ROUND(Tabla1[[#This Row],[VALOR GLOSA DEFINITIVA]]-Tabla1[[#This Row],[VALOR LEVANTADO EN LIQUIDACION]],0)</f>
        <v>0</v>
      </c>
    </row>
    <row r="122" spans="2:35" ht="150" hidden="1" customHeight="1" x14ac:dyDescent="0.35">
      <c r="B122" s="141"/>
      <c r="C122" s="142"/>
      <c r="D122" s="141"/>
      <c r="E122" s="143" t="str">
        <f>+Tabla1[[#This Row],[CODIGO ACTIVIDAD EN PPP Y LINEAMIENTO]]&amp;Tabla1[[#This Row],[ENTORNO/COMPONENTE]]</f>
        <v/>
      </c>
      <c r="F122" s="144">
        <f>+VLOOKUP(Tabla1[[#This Row],[Columna1]],IG!$D$3:$L$1908,3,FALSE)</f>
        <v>0</v>
      </c>
      <c r="G122" s="144">
        <f>+VLOOKUP(Tabla1[[#This Row],[Columna1]],IG!$D$3:$W$1908,4,FALSE)</f>
        <v>0</v>
      </c>
      <c r="H122" s="144">
        <f>+VLOOKUP(Tabla1[[#This Row],[Columna1]],IG!$D$3:$W$1908,5,FALSE)</f>
        <v>0</v>
      </c>
      <c r="I122" s="144">
        <f>+VLOOKUP(Tabla1[[#This Row],[Columna1]],IG!$D$3:$W$1908,6,FALSE)</f>
        <v>0</v>
      </c>
      <c r="J122" s="144">
        <f>+VLOOKUP(Tabla1[[#This Row],[Columna1]],IG!$D$3:$W$1908,7,FALSE)</f>
        <v>0</v>
      </c>
      <c r="K122" s="145"/>
      <c r="L122" s="141"/>
      <c r="M122" s="143" t="str">
        <f>+Tabla1[[#This Row],[Columna1]]&amp;Tabla1[[#This Row],[LOCALIDAD]]&amp;Tabla1[[#This Row],[MES]]</f>
        <v/>
      </c>
      <c r="N122" s="30"/>
      <c r="O122" s="146">
        <f>+VLOOKUP(Tabla1[[#This Row],[concatenar]],IG!$M$3:$W$1908,2,FALSE)</f>
        <v>0</v>
      </c>
      <c r="P122" s="66">
        <f>+VLOOKUP(Tabla1[[#This Row],[concatenar]],IG!$M$3:$W$1908,3,FALSE)</f>
        <v>0</v>
      </c>
      <c r="Q122" s="118">
        <f>+VLOOKUP(Tabla1[[#This Row],[concatenar]],IG!$M$3:$W$1908,8,FALSE)</f>
        <v>0</v>
      </c>
      <c r="R122" s="111">
        <f>+VLOOKUP(Tabla1[[#This Row],[concatenar]],IG!$M$3:$W$1908,9,FALSE)</f>
        <v>0</v>
      </c>
      <c r="S122" s="147">
        <f>+VLOOKUP(Tabla1[[#This Row],[concatenar]],IG!$M$3:$W$1908,10,FALSE)</f>
        <v>0</v>
      </c>
      <c r="T122" s="148">
        <f>+VLOOKUP(Tabla1[[#This Row],[concatenar]],IG!$M$3:$W$1908,11,FALSE)</f>
        <v>0</v>
      </c>
      <c r="U122" s="145"/>
      <c r="V122" s="149"/>
      <c r="W122" s="150"/>
      <c r="X122" s="151"/>
      <c r="Y122" s="152">
        <f>ROUND(Tabla1[[#This Row],[VALOR UNITARIO SEGUIMIENTO FINANCIERO
2024]]*Tabla1[[#This Row],[MET AFECTADA PORLA GLOSA
RECURSOS 2024]]*Tabla1[[#This Row],[Porcentaje de Glosa]],0)</f>
        <v>0</v>
      </c>
      <c r="Z122" s="67">
        <f>ROUND(Tabla1[[#This Row],[VALOR UNITARIO SEGUIMIENTO FINANCIERO
2025]]*Tabla1[[#This Row],[META AFECTADA PORLA GLOSA
RECURSOS 2025]]*Tabla1[[#This Row],[Porcentaje de Glosa]],0)</f>
        <v>0</v>
      </c>
      <c r="AA122" s="67">
        <f>ROUND(Tabla1[[#This Row],[VALOR DE LA GLOSA 2024]]+Tabla1[[#This Row],[VALOR DE LA GLOSA 2025]],0)</f>
        <v>0</v>
      </c>
      <c r="AB122" s="72"/>
      <c r="AC122" s="145"/>
      <c r="AD122" s="145"/>
      <c r="AE122" s="153"/>
      <c r="AF122" s="154">
        <f>ROUND(Tabla1[[#This Row],[VALOR DE LA GLOSA 2024]]-Tabla1[[#This Row],[Valor soportado por la Subred]],0)</f>
        <v>0</v>
      </c>
      <c r="AG122" s="145"/>
      <c r="AH122" s="145"/>
      <c r="AI122" s="154">
        <f>ROUND(Tabla1[[#This Row],[VALOR GLOSA DEFINITIVA]]-Tabla1[[#This Row],[VALOR LEVANTADO EN LIQUIDACION]],0)</f>
        <v>0</v>
      </c>
    </row>
    <row r="123" spans="2:35" ht="150" hidden="1" customHeight="1" x14ac:dyDescent="0.35">
      <c r="B123" s="141"/>
      <c r="C123" s="142"/>
      <c r="D123" s="141"/>
      <c r="E123" s="143" t="str">
        <f>+Tabla1[[#This Row],[CODIGO ACTIVIDAD EN PPP Y LINEAMIENTO]]&amp;Tabla1[[#This Row],[ENTORNO/COMPONENTE]]</f>
        <v/>
      </c>
      <c r="F123" s="144">
        <f>+VLOOKUP(Tabla1[[#This Row],[Columna1]],IG!$D$3:$L$1908,3,FALSE)</f>
        <v>0</v>
      </c>
      <c r="G123" s="144">
        <f>+VLOOKUP(Tabla1[[#This Row],[Columna1]],IG!$D$3:$W$1908,4,FALSE)</f>
        <v>0</v>
      </c>
      <c r="H123" s="144">
        <f>+VLOOKUP(Tabla1[[#This Row],[Columna1]],IG!$D$3:$W$1908,5,FALSE)</f>
        <v>0</v>
      </c>
      <c r="I123" s="144">
        <f>+VLOOKUP(Tabla1[[#This Row],[Columna1]],IG!$D$3:$W$1908,6,FALSE)</f>
        <v>0</v>
      </c>
      <c r="J123" s="144">
        <f>+VLOOKUP(Tabla1[[#This Row],[Columna1]],IG!$D$3:$W$1908,7,FALSE)</f>
        <v>0</v>
      </c>
      <c r="K123" s="145"/>
      <c r="L123" s="141"/>
      <c r="M123" s="143" t="str">
        <f>+Tabla1[[#This Row],[Columna1]]&amp;Tabla1[[#This Row],[LOCALIDAD]]&amp;Tabla1[[#This Row],[MES]]</f>
        <v/>
      </c>
      <c r="N123" s="30"/>
      <c r="O123" s="146">
        <f>+VLOOKUP(Tabla1[[#This Row],[concatenar]],IG!$M$3:$W$1908,2,FALSE)</f>
        <v>0</v>
      </c>
      <c r="P123" s="66">
        <f>+VLOOKUP(Tabla1[[#This Row],[concatenar]],IG!$M$3:$W$1908,3,FALSE)</f>
        <v>0</v>
      </c>
      <c r="Q123" s="118">
        <f>+VLOOKUP(Tabla1[[#This Row],[concatenar]],IG!$M$3:$W$1908,8,FALSE)</f>
        <v>0</v>
      </c>
      <c r="R123" s="111">
        <f>+VLOOKUP(Tabla1[[#This Row],[concatenar]],IG!$M$3:$W$1908,9,FALSE)</f>
        <v>0</v>
      </c>
      <c r="S123" s="147">
        <f>+VLOOKUP(Tabla1[[#This Row],[concatenar]],IG!$M$3:$W$1908,10,FALSE)</f>
        <v>0</v>
      </c>
      <c r="T123" s="148">
        <f>+VLOOKUP(Tabla1[[#This Row],[concatenar]],IG!$M$3:$W$1908,11,FALSE)</f>
        <v>0</v>
      </c>
      <c r="U123" s="145"/>
      <c r="V123" s="149"/>
      <c r="W123" s="150"/>
      <c r="X123" s="151"/>
      <c r="Y123" s="152">
        <f>ROUND(Tabla1[[#This Row],[VALOR UNITARIO SEGUIMIENTO FINANCIERO
2024]]*Tabla1[[#This Row],[MET AFECTADA PORLA GLOSA
RECURSOS 2024]]*Tabla1[[#This Row],[Porcentaje de Glosa]],0)</f>
        <v>0</v>
      </c>
      <c r="Z123" s="67">
        <f>ROUND(Tabla1[[#This Row],[VALOR UNITARIO SEGUIMIENTO FINANCIERO
2025]]*Tabla1[[#This Row],[META AFECTADA PORLA GLOSA
RECURSOS 2025]]*Tabla1[[#This Row],[Porcentaje de Glosa]],0)</f>
        <v>0</v>
      </c>
      <c r="AA123" s="67">
        <f>ROUND(Tabla1[[#This Row],[VALOR DE LA GLOSA 2024]]+Tabla1[[#This Row],[VALOR DE LA GLOSA 2025]],0)</f>
        <v>0</v>
      </c>
      <c r="AB123" s="72"/>
      <c r="AC123" s="145"/>
      <c r="AD123" s="145"/>
      <c r="AE123" s="153"/>
      <c r="AF123" s="154">
        <f>ROUND(Tabla1[[#This Row],[VALOR DE LA GLOSA 2024]]-Tabla1[[#This Row],[Valor soportado por la Subred]],0)</f>
        <v>0</v>
      </c>
      <c r="AG123" s="145"/>
      <c r="AH123" s="145"/>
      <c r="AI123" s="154">
        <f>ROUND(Tabla1[[#This Row],[VALOR GLOSA DEFINITIVA]]-Tabla1[[#This Row],[VALOR LEVANTADO EN LIQUIDACION]],0)</f>
        <v>0</v>
      </c>
    </row>
    <row r="124" spans="2:35" ht="150" hidden="1" customHeight="1" x14ac:dyDescent="0.35">
      <c r="B124" s="141"/>
      <c r="C124" s="142"/>
      <c r="D124" s="141"/>
      <c r="E124" s="143" t="str">
        <f>+Tabla1[[#This Row],[CODIGO ACTIVIDAD EN PPP Y LINEAMIENTO]]&amp;Tabla1[[#This Row],[ENTORNO/COMPONENTE]]</f>
        <v/>
      </c>
      <c r="F124" s="144">
        <f>+VLOOKUP(Tabla1[[#This Row],[Columna1]],IG!$D$3:$L$1908,3,FALSE)</f>
        <v>0</v>
      </c>
      <c r="G124" s="144">
        <f>+VLOOKUP(Tabla1[[#This Row],[Columna1]],IG!$D$3:$W$1908,4,FALSE)</f>
        <v>0</v>
      </c>
      <c r="H124" s="144">
        <f>+VLOOKUP(Tabla1[[#This Row],[Columna1]],IG!$D$3:$W$1908,5,FALSE)</f>
        <v>0</v>
      </c>
      <c r="I124" s="144">
        <f>+VLOOKUP(Tabla1[[#This Row],[Columna1]],IG!$D$3:$W$1908,6,FALSE)</f>
        <v>0</v>
      </c>
      <c r="J124" s="144">
        <f>+VLOOKUP(Tabla1[[#This Row],[Columna1]],IG!$D$3:$W$1908,7,FALSE)</f>
        <v>0</v>
      </c>
      <c r="K124" s="145"/>
      <c r="L124" s="141"/>
      <c r="M124" s="143" t="str">
        <f>+Tabla1[[#This Row],[Columna1]]&amp;Tabla1[[#This Row],[LOCALIDAD]]&amp;Tabla1[[#This Row],[MES]]</f>
        <v/>
      </c>
      <c r="N124" s="30"/>
      <c r="O124" s="146">
        <f>+VLOOKUP(Tabla1[[#This Row],[concatenar]],IG!$M$3:$W$1908,2,FALSE)</f>
        <v>0</v>
      </c>
      <c r="P124" s="66">
        <f>+VLOOKUP(Tabla1[[#This Row],[concatenar]],IG!$M$3:$W$1908,3,FALSE)</f>
        <v>0</v>
      </c>
      <c r="Q124" s="118">
        <f>+VLOOKUP(Tabla1[[#This Row],[concatenar]],IG!$M$3:$W$1908,8,FALSE)</f>
        <v>0</v>
      </c>
      <c r="R124" s="111">
        <f>+VLOOKUP(Tabla1[[#This Row],[concatenar]],IG!$M$3:$W$1908,9,FALSE)</f>
        <v>0</v>
      </c>
      <c r="S124" s="147">
        <f>+VLOOKUP(Tabla1[[#This Row],[concatenar]],IG!$M$3:$W$1908,10,FALSE)</f>
        <v>0</v>
      </c>
      <c r="T124" s="148">
        <f>+VLOOKUP(Tabla1[[#This Row],[concatenar]],IG!$M$3:$W$1908,11,FALSE)</f>
        <v>0</v>
      </c>
      <c r="U124" s="145"/>
      <c r="V124" s="149"/>
      <c r="W124" s="150"/>
      <c r="X124" s="151"/>
      <c r="Y124" s="152">
        <f>ROUND(Tabla1[[#This Row],[VALOR UNITARIO SEGUIMIENTO FINANCIERO
2024]]*Tabla1[[#This Row],[MET AFECTADA PORLA GLOSA
RECURSOS 2024]]*Tabla1[[#This Row],[Porcentaje de Glosa]],0)</f>
        <v>0</v>
      </c>
      <c r="Z124" s="67">
        <f>ROUND(Tabla1[[#This Row],[VALOR UNITARIO SEGUIMIENTO FINANCIERO
2025]]*Tabla1[[#This Row],[META AFECTADA PORLA GLOSA
RECURSOS 2025]]*Tabla1[[#This Row],[Porcentaje de Glosa]],0)</f>
        <v>0</v>
      </c>
      <c r="AA124" s="67">
        <f>ROUND(Tabla1[[#This Row],[VALOR DE LA GLOSA 2024]]+Tabla1[[#This Row],[VALOR DE LA GLOSA 2025]],0)</f>
        <v>0</v>
      </c>
      <c r="AB124" s="72"/>
      <c r="AC124" s="145"/>
      <c r="AD124" s="145"/>
      <c r="AE124" s="153"/>
      <c r="AF124" s="154">
        <f>ROUND(Tabla1[[#This Row],[VALOR DE LA GLOSA 2024]]-Tabla1[[#This Row],[Valor soportado por la Subred]],0)</f>
        <v>0</v>
      </c>
      <c r="AG124" s="145"/>
      <c r="AH124" s="145"/>
      <c r="AI124" s="154">
        <f>ROUND(Tabla1[[#This Row],[VALOR GLOSA DEFINITIVA]]-Tabla1[[#This Row],[VALOR LEVANTADO EN LIQUIDACION]],0)</f>
        <v>0</v>
      </c>
    </row>
    <row r="125" spans="2:35" ht="150" hidden="1" customHeight="1" x14ac:dyDescent="0.35">
      <c r="B125" s="141"/>
      <c r="C125" s="142"/>
      <c r="D125" s="141"/>
      <c r="E125" s="143" t="str">
        <f>+Tabla1[[#This Row],[CODIGO ACTIVIDAD EN PPP Y LINEAMIENTO]]&amp;Tabla1[[#This Row],[ENTORNO/COMPONENTE]]</f>
        <v/>
      </c>
      <c r="F125" s="144">
        <f>+VLOOKUP(Tabla1[[#This Row],[Columna1]],IG!$D$3:$L$1908,3,FALSE)</f>
        <v>0</v>
      </c>
      <c r="G125" s="144">
        <f>+VLOOKUP(Tabla1[[#This Row],[Columna1]],IG!$D$3:$W$1908,4,FALSE)</f>
        <v>0</v>
      </c>
      <c r="H125" s="144">
        <f>+VLOOKUP(Tabla1[[#This Row],[Columna1]],IG!$D$3:$W$1908,5,FALSE)</f>
        <v>0</v>
      </c>
      <c r="I125" s="144">
        <f>+VLOOKUP(Tabla1[[#This Row],[Columna1]],IG!$D$3:$W$1908,6,FALSE)</f>
        <v>0</v>
      </c>
      <c r="J125" s="144">
        <f>+VLOOKUP(Tabla1[[#This Row],[Columna1]],IG!$D$3:$W$1908,7,FALSE)</f>
        <v>0</v>
      </c>
      <c r="K125" s="145"/>
      <c r="L125" s="141"/>
      <c r="M125" s="143" t="str">
        <f>+Tabla1[[#This Row],[Columna1]]&amp;Tabla1[[#This Row],[LOCALIDAD]]&amp;Tabla1[[#This Row],[MES]]</f>
        <v/>
      </c>
      <c r="N125" s="30"/>
      <c r="O125" s="146">
        <f>+VLOOKUP(Tabla1[[#This Row],[concatenar]],IG!$M$3:$W$1908,2,FALSE)</f>
        <v>0</v>
      </c>
      <c r="P125" s="66">
        <f>+VLOOKUP(Tabla1[[#This Row],[concatenar]],IG!$M$3:$W$1908,3,FALSE)</f>
        <v>0</v>
      </c>
      <c r="Q125" s="118">
        <f>+VLOOKUP(Tabla1[[#This Row],[concatenar]],IG!$M$3:$W$1908,8,FALSE)</f>
        <v>0</v>
      </c>
      <c r="R125" s="111">
        <f>+VLOOKUP(Tabla1[[#This Row],[concatenar]],IG!$M$3:$W$1908,9,FALSE)</f>
        <v>0</v>
      </c>
      <c r="S125" s="147">
        <f>+VLOOKUP(Tabla1[[#This Row],[concatenar]],IG!$M$3:$W$1908,10,FALSE)</f>
        <v>0</v>
      </c>
      <c r="T125" s="148">
        <f>+VLOOKUP(Tabla1[[#This Row],[concatenar]],IG!$M$3:$W$1908,11,FALSE)</f>
        <v>0</v>
      </c>
      <c r="U125" s="145"/>
      <c r="V125" s="149"/>
      <c r="W125" s="150"/>
      <c r="X125" s="151"/>
      <c r="Y125" s="152">
        <f>ROUND(Tabla1[[#This Row],[VALOR UNITARIO SEGUIMIENTO FINANCIERO
2024]]*Tabla1[[#This Row],[MET AFECTADA PORLA GLOSA
RECURSOS 2024]]*Tabla1[[#This Row],[Porcentaje de Glosa]],0)</f>
        <v>0</v>
      </c>
      <c r="Z125" s="67">
        <f>ROUND(Tabla1[[#This Row],[VALOR UNITARIO SEGUIMIENTO FINANCIERO
2025]]*Tabla1[[#This Row],[META AFECTADA PORLA GLOSA
RECURSOS 2025]]*Tabla1[[#This Row],[Porcentaje de Glosa]],0)</f>
        <v>0</v>
      </c>
      <c r="AA125" s="67">
        <f>ROUND(Tabla1[[#This Row],[VALOR DE LA GLOSA 2024]]+Tabla1[[#This Row],[VALOR DE LA GLOSA 2025]],0)</f>
        <v>0</v>
      </c>
      <c r="AB125" s="72"/>
      <c r="AC125" s="145"/>
      <c r="AD125" s="145"/>
      <c r="AE125" s="153"/>
      <c r="AF125" s="154">
        <f>ROUND(Tabla1[[#This Row],[VALOR DE LA GLOSA 2024]]-Tabla1[[#This Row],[Valor soportado por la Subred]],0)</f>
        <v>0</v>
      </c>
      <c r="AG125" s="145"/>
      <c r="AH125" s="145"/>
      <c r="AI125" s="154">
        <f>ROUND(Tabla1[[#This Row],[VALOR GLOSA DEFINITIVA]]-Tabla1[[#This Row],[VALOR LEVANTADO EN LIQUIDACION]],0)</f>
        <v>0</v>
      </c>
    </row>
    <row r="126" spans="2:35" ht="150" hidden="1" customHeight="1" x14ac:dyDescent="0.35">
      <c r="B126" s="141"/>
      <c r="C126" s="142"/>
      <c r="D126" s="141"/>
      <c r="E126" s="143" t="str">
        <f>+Tabla1[[#This Row],[CODIGO ACTIVIDAD EN PPP Y LINEAMIENTO]]&amp;Tabla1[[#This Row],[ENTORNO/COMPONENTE]]</f>
        <v/>
      </c>
      <c r="F126" s="144">
        <f>+VLOOKUP(Tabla1[[#This Row],[Columna1]],IG!$D$3:$L$1908,3,FALSE)</f>
        <v>0</v>
      </c>
      <c r="G126" s="144">
        <f>+VLOOKUP(Tabla1[[#This Row],[Columna1]],IG!$D$3:$W$1908,4,FALSE)</f>
        <v>0</v>
      </c>
      <c r="H126" s="144">
        <f>+VLOOKUP(Tabla1[[#This Row],[Columna1]],IG!$D$3:$W$1908,5,FALSE)</f>
        <v>0</v>
      </c>
      <c r="I126" s="144">
        <f>+VLOOKUP(Tabla1[[#This Row],[Columna1]],IG!$D$3:$W$1908,6,FALSE)</f>
        <v>0</v>
      </c>
      <c r="J126" s="144">
        <f>+VLOOKUP(Tabla1[[#This Row],[Columna1]],IG!$D$3:$W$1908,7,FALSE)</f>
        <v>0</v>
      </c>
      <c r="K126" s="145"/>
      <c r="L126" s="141"/>
      <c r="M126" s="143" t="str">
        <f>+Tabla1[[#This Row],[Columna1]]&amp;Tabla1[[#This Row],[LOCALIDAD]]&amp;Tabla1[[#This Row],[MES]]</f>
        <v/>
      </c>
      <c r="N126" s="30"/>
      <c r="O126" s="146">
        <f>+VLOOKUP(Tabla1[[#This Row],[concatenar]],IG!$M$3:$W$1908,2,FALSE)</f>
        <v>0</v>
      </c>
      <c r="P126" s="66">
        <f>+VLOOKUP(Tabla1[[#This Row],[concatenar]],IG!$M$3:$W$1908,3,FALSE)</f>
        <v>0</v>
      </c>
      <c r="Q126" s="118">
        <f>+VLOOKUP(Tabla1[[#This Row],[concatenar]],IG!$M$3:$W$1908,8,FALSE)</f>
        <v>0</v>
      </c>
      <c r="R126" s="111">
        <f>+VLOOKUP(Tabla1[[#This Row],[concatenar]],IG!$M$3:$W$1908,9,FALSE)</f>
        <v>0</v>
      </c>
      <c r="S126" s="147">
        <f>+VLOOKUP(Tabla1[[#This Row],[concatenar]],IG!$M$3:$W$1908,10,FALSE)</f>
        <v>0</v>
      </c>
      <c r="T126" s="148">
        <f>+VLOOKUP(Tabla1[[#This Row],[concatenar]],IG!$M$3:$W$1908,11,FALSE)</f>
        <v>0</v>
      </c>
      <c r="U126" s="145"/>
      <c r="V126" s="149"/>
      <c r="W126" s="150"/>
      <c r="X126" s="151"/>
      <c r="Y126" s="152">
        <f>ROUND(Tabla1[[#This Row],[VALOR UNITARIO SEGUIMIENTO FINANCIERO
2024]]*Tabla1[[#This Row],[MET AFECTADA PORLA GLOSA
RECURSOS 2024]]*Tabla1[[#This Row],[Porcentaje de Glosa]],0)</f>
        <v>0</v>
      </c>
      <c r="Z126" s="67">
        <f>ROUND(Tabla1[[#This Row],[VALOR UNITARIO SEGUIMIENTO FINANCIERO
2025]]*Tabla1[[#This Row],[META AFECTADA PORLA GLOSA
RECURSOS 2025]]*Tabla1[[#This Row],[Porcentaje de Glosa]],0)</f>
        <v>0</v>
      </c>
      <c r="AA126" s="67">
        <f>ROUND(Tabla1[[#This Row],[VALOR DE LA GLOSA 2024]]+Tabla1[[#This Row],[VALOR DE LA GLOSA 2025]],0)</f>
        <v>0</v>
      </c>
      <c r="AB126" s="72"/>
      <c r="AC126" s="145"/>
      <c r="AD126" s="145"/>
      <c r="AE126" s="153"/>
      <c r="AF126" s="154">
        <f>ROUND(Tabla1[[#This Row],[VALOR DE LA GLOSA 2024]]-Tabla1[[#This Row],[Valor soportado por la Subred]],0)</f>
        <v>0</v>
      </c>
      <c r="AG126" s="145"/>
      <c r="AH126" s="145"/>
      <c r="AI126" s="154">
        <f>ROUND(Tabla1[[#This Row],[VALOR GLOSA DEFINITIVA]]-Tabla1[[#This Row],[VALOR LEVANTADO EN LIQUIDACION]],0)</f>
        <v>0</v>
      </c>
    </row>
    <row r="127" spans="2:35" ht="150" hidden="1" customHeight="1" x14ac:dyDescent="0.35">
      <c r="B127" s="141"/>
      <c r="C127" s="142"/>
      <c r="D127" s="141"/>
      <c r="E127" s="143" t="str">
        <f>+Tabla1[[#This Row],[CODIGO ACTIVIDAD EN PPP Y LINEAMIENTO]]&amp;Tabla1[[#This Row],[ENTORNO/COMPONENTE]]</f>
        <v/>
      </c>
      <c r="F127" s="144">
        <f>+VLOOKUP(Tabla1[[#This Row],[Columna1]],IG!$D$3:$L$1908,3,FALSE)</f>
        <v>0</v>
      </c>
      <c r="G127" s="144">
        <f>+VLOOKUP(Tabla1[[#This Row],[Columna1]],IG!$D$3:$W$1908,4,FALSE)</f>
        <v>0</v>
      </c>
      <c r="H127" s="144">
        <f>+VLOOKUP(Tabla1[[#This Row],[Columna1]],IG!$D$3:$W$1908,5,FALSE)</f>
        <v>0</v>
      </c>
      <c r="I127" s="144">
        <f>+VLOOKUP(Tabla1[[#This Row],[Columna1]],IG!$D$3:$W$1908,6,FALSE)</f>
        <v>0</v>
      </c>
      <c r="J127" s="144">
        <f>+VLOOKUP(Tabla1[[#This Row],[Columna1]],IG!$D$3:$W$1908,7,FALSE)</f>
        <v>0</v>
      </c>
      <c r="K127" s="145"/>
      <c r="L127" s="141"/>
      <c r="M127" s="143" t="str">
        <f>+Tabla1[[#This Row],[Columna1]]&amp;Tabla1[[#This Row],[LOCALIDAD]]&amp;Tabla1[[#This Row],[MES]]</f>
        <v/>
      </c>
      <c r="N127" s="30"/>
      <c r="O127" s="146">
        <f>+VLOOKUP(Tabla1[[#This Row],[concatenar]],IG!$M$3:$W$1908,2,FALSE)</f>
        <v>0</v>
      </c>
      <c r="P127" s="66">
        <f>+VLOOKUP(Tabla1[[#This Row],[concatenar]],IG!$M$3:$W$1908,3,FALSE)</f>
        <v>0</v>
      </c>
      <c r="Q127" s="118">
        <f>+VLOOKUP(Tabla1[[#This Row],[concatenar]],IG!$M$3:$W$1908,8,FALSE)</f>
        <v>0</v>
      </c>
      <c r="R127" s="111">
        <f>+VLOOKUP(Tabla1[[#This Row],[concatenar]],IG!$M$3:$W$1908,9,FALSE)</f>
        <v>0</v>
      </c>
      <c r="S127" s="147">
        <f>+VLOOKUP(Tabla1[[#This Row],[concatenar]],IG!$M$3:$W$1908,10,FALSE)</f>
        <v>0</v>
      </c>
      <c r="T127" s="148">
        <f>+VLOOKUP(Tabla1[[#This Row],[concatenar]],IG!$M$3:$W$1908,11,FALSE)</f>
        <v>0</v>
      </c>
      <c r="U127" s="145"/>
      <c r="V127" s="149"/>
      <c r="W127" s="150"/>
      <c r="X127" s="151"/>
      <c r="Y127" s="152">
        <f>ROUND(Tabla1[[#This Row],[VALOR UNITARIO SEGUIMIENTO FINANCIERO
2024]]*Tabla1[[#This Row],[MET AFECTADA PORLA GLOSA
RECURSOS 2024]]*Tabla1[[#This Row],[Porcentaje de Glosa]],0)</f>
        <v>0</v>
      </c>
      <c r="Z127" s="67">
        <f>ROUND(Tabla1[[#This Row],[VALOR UNITARIO SEGUIMIENTO FINANCIERO
2025]]*Tabla1[[#This Row],[META AFECTADA PORLA GLOSA
RECURSOS 2025]]*Tabla1[[#This Row],[Porcentaje de Glosa]],0)</f>
        <v>0</v>
      </c>
      <c r="AA127" s="67">
        <f>ROUND(Tabla1[[#This Row],[VALOR DE LA GLOSA 2024]]+Tabla1[[#This Row],[VALOR DE LA GLOSA 2025]],0)</f>
        <v>0</v>
      </c>
      <c r="AB127" s="72"/>
      <c r="AC127" s="145"/>
      <c r="AD127" s="145"/>
      <c r="AE127" s="153"/>
      <c r="AF127" s="154">
        <f>ROUND(Tabla1[[#This Row],[VALOR DE LA GLOSA 2024]]-Tabla1[[#This Row],[Valor soportado por la Subred]],0)</f>
        <v>0</v>
      </c>
      <c r="AG127" s="145"/>
      <c r="AH127" s="145"/>
      <c r="AI127" s="154">
        <f>ROUND(Tabla1[[#This Row],[VALOR GLOSA DEFINITIVA]]-Tabla1[[#This Row],[VALOR LEVANTADO EN LIQUIDACION]],0)</f>
        <v>0</v>
      </c>
    </row>
    <row r="128" spans="2:35" ht="150" hidden="1" customHeight="1" x14ac:dyDescent="0.35">
      <c r="B128" s="141"/>
      <c r="C128" s="142"/>
      <c r="D128" s="141"/>
      <c r="E128" s="143" t="str">
        <f>+Tabla1[[#This Row],[CODIGO ACTIVIDAD EN PPP Y LINEAMIENTO]]&amp;Tabla1[[#This Row],[ENTORNO/COMPONENTE]]</f>
        <v/>
      </c>
      <c r="F128" s="144">
        <f>+VLOOKUP(Tabla1[[#This Row],[Columna1]],IG!$D$3:$L$1908,3,FALSE)</f>
        <v>0</v>
      </c>
      <c r="G128" s="144">
        <f>+VLOOKUP(Tabla1[[#This Row],[Columna1]],IG!$D$3:$W$1908,4,FALSE)</f>
        <v>0</v>
      </c>
      <c r="H128" s="144">
        <f>+VLOOKUP(Tabla1[[#This Row],[Columna1]],IG!$D$3:$W$1908,5,FALSE)</f>
        <v>0</v>
      </c>
      <c r="I128" s="144">
        <f>+VLOOKUP(Tabla1[[#This Row],[Columna1]],IG!$D$3:$W$1908,6,FALSE)</f>
        <v>0</v>
      </c>
      <c r="J128" s="144">
        <f>+VLOOKUP(Tabla1[[#This Row],[Columna1]],IG!$D$3:$W$1908,7,FALSE)</f>
        <v>0</v>
      </c>
      <c r="K128" s="145"/>
      <c r="L128" s="141"/>
      <c r="M128" s="143" t="str">
        <f>+Tabla1[[#This Row],[Columna1]]&amp;Tabla1[[#This Row],[LOCALIDAD]]&amp;Tabla1[[#This Row],[MES]]</f>
        <v/>
      </c>
      <c r="N128" s="30"/>
      <c r="O128" s="146">
        <f>+VLOOKUP(Tabla1[[#This Row],[concatenar]],IG!$M$3:$W$1908,2,FALSE)</f>
        <v>0</v>
      </c>
      <c r="P128" s="66">
        <f>+VLOOKUP(Tabla1[[#This Row],[concatenar]],IG!$M$3:$W$1908,3,FALSE)</f>
        <v>0</v>
      </c>
      <c r="Q128" s="118">
        <f>+VLOOKUP(Tabla1[[#This Row],[concatenar]],IG!$M$3:$W$1908,8,FALSE)</f>
        <v>0</v>
      </c>
      <c r="R128" s="111">
        <f>+VLOOKUP(Tabla1[[#This Row],[concatenar]],IG!$M$3:$W$1908,9,FALSE)</f>
        <v>0</v>
      </c>
      <c r="S128" s="147">
        <f>+VLOOKUP(Tabla1[[#This Row],[concatenar]],IG!$M$3:$W$1908,10,FALSE)</f>
        <v>0</v>
      </c>
      <c r="T128" s="148">
        <f>+VLOOKUP(Tabla1[[#This Row],[concatenar]],IG!$M$3:$W$1908,11,FALSE)</f>
        <v>0</v>
      </c>
      <c r="U128" s="145"/>
      <c r="V128" s="149"/>
      <c r="W128" s="150"/>
      <c r="X128" s="151"/>
      <c r="Y128" s="152">
        <f>ROUND(Tabla1[[#This Row],[VALOR UNITARIO SEGUIMIENTO FINANCIERO
2024]]*Tabla1[[#This Row],[MET AFECTADA PORLA GLOSA
RECURSOS 2024]]*Tabla1[[#This Row],[Porcentaje de Glosa]],0)</f>
        <v>0</v>
      </c>
      <c r="Z128" s="67">
        <f>ROUND(Tabla1[[#This Row],[VALOR UNITARIO SEGUIMIENTO FINANCIERO
2025]]*Tabla1[[#This Row],[META AFECTADA PORLA GLOSA
RECURSOS 2025]]*Tabla1[[#This Row],[Porcentaje de Glosa]],0)</f>
        <v>0</v>
      </c>
      <c r="AA128" s="67">
        <f>ROUND(Tabla1[[#This Row],[VALOR DE LA GLOSA 2024]]+Tabla1[[#This Row],[VALOR DE LA GLOSA 2025]],0)</f>
        <v>0</v>
      </c>
      <c r="AB128" s="72"/>
      <c r="AC128" s="145"/>
      <c r="AD128" s="145"/>
      <c r="AE128" s="153"/>
      <c r="AF128" s="154">
        <f>ROUND(Tabla1[[#This Row],[VALOR DE LA GLOSA 2024]]-Tabla1[[#This Row],[Valor soportado por la Subred]],0)</f>
        <v>0</v>
      </c>
      <c r="AG128" s="145"/>
      <c r="AH128" s="145"/>
      <c r="AI128" s="154">
        <f>ROUND(Tabla1[[#This Row],[VALOR GLOSA DEFINITIVA]]-Tabla1[[#This Row],[VALOR LEVANTADO EN LIQUIDACION]],0)</f>
        <v>0</v>
      </c>
    </row>
    <row r="129" spans="2:35" ht="150" hidden="1" customHeight="1" x14ac:dyDescent="0.35">
      <c r="B129" s="141"/>
      <c r="C129" s="142"/>
      <c r="D129" s="141"/>
      <c r="E129" s="143" t="str">
        <f>+Tabla1[[#This Row],[CODIGO ACTIVIDAD EN PPP Y LINEAMIENTO]]&amp;Tabla1[[#This Row],[ENTORNO/COMPONENTE]]</f>
        <v/>
      </c>
      <c r="F129" s="144">
        <f>+VLOOKUP(Tabla1[[#This Row],[Columna1]],IG!$D$3:$L$1908,3,FALSE)</f>
        <v>0</v>
      </c>
      <c r="G129" s="144">
        <f>+VLOOKUP(Tabla1[[#This Row],[Columna1]],IG!$D$3:$W$1908,4,FALSE)</f>
        <v>0</v>
      </c>
      <c r="H129" s="144">
        <f>+VLOOKUP(Tabla1[[#This Row],[Columna1]],IG!$D$3:$W$1908,5,FALSE)</f>
        <v>0</v>
      </c>
      <c r="I129" s="144">
        <f>+VLOOKUP(Tabla1[[#This Row],[Columna1]],IG!$D$3:$W$1908,6,FALSE)</f>
        <v>0</v>
      </c>
      <c r="J129" s="144">
        <f>+VLOOKUP(Tabla1[[#This Row],[Columna1]],IG!$D$3:$W$1908,7,FALSE)</f>
        <v>0</v>
      </c>
      <c r="K129" s="145"/>
      <c r="L129" s="141"/>
      <c r="M129" s="143" t="str">
        <f>+Tabla1[[#This Row],[Columna1]]&amp;Tabla1[[#This Row],[LOCALIDAD]]&amp;Tabla1[[#This Row],[MES]]</f>
        <v/>
      </c>
      <c r="N129" s="30"/>
      <c r="O129" s="146">
        <f>+VLOOKUP(Tabla1[[#This Row],[concatenar]],IG!$M$3:$W$1908,2,FALSE)</f>
        <v>0</v>
      </c>
      <c r="P129" s="66">
        <f>+VLOOKUP(Tabla1[[#This Row],[concatenar]],IG!$M$3:$W$1908,3,FALSE)</f>
        <v>0</v>
      </c>
      <c r="Q129" s="118">
        <f>+VLOOKUP(Tabla1[[#This Row],[concatenar]],IG!$M$3:$W$1908,8,FALSE)</f>
        <v>0</v>
      </c>
      <c r="R129" s="111">
        <f>+VLOOKUP(Tabla1[[#This Row],[concatenar]],IG!$M$3:$W$1908,9,FALSE)</f>
        <v>0</v>
      </c>
      <c r="S129" s="147">
        <f>+VLOOKUP(Tabla1[[#This Row],[concatenar]],IG!$M$3:$W$1908,10,FALSE)</f>
        <v>0</v>
      </c>
      <c r="T129" s="148">
        <f>+VLOOKUP(Tabla1[[#This Row],[concatenar]],IG!$M$3:$W$1908,11,FALSE)</f>
        <v>0</v>
      </c>
      <c r="U129" s="145"/>
      <c r="V129" s="149"/>
      <c r="W129" s="150"/>
      <c r="X129" s="151"/>
      <c r="Y129" s="152">
        <f>ROUND(Tabla1[[#This Row],[VALOR UNITARIO SEGUIMIENTO FINANCIERO
2024]]*Tabla1[[#This Row],[MET AFECTADA PORLA GLOSA
RECURSOS 2024]]*Tabla1[[#This Row],[Porcentaje de Glosa]],0)</f>
        <v>0</v>
      </c>
      <c r="Z129" s="67">
        <f>ROUND(Tabla1[[#This Row],[VALOR UNITARIO SEGUIMIENTO FINANCIERO
2025]]*Tabla1[[#This Row],[META AFECTADA PORLA GLOSA
RECURSOS 2025]]*Tabla1[[#This Row],[Porcentaje de Glosa]],0)</f>
        <v>0</v>
      </c>
      <c r="AA129" s="67">
        <f>ROUND(Tabla1[[#This Row],[VALOR DE LA GLOSA 2024]]+Tabla1[[#This Row],[VALOR DE LA GLOSA 2025]],0)</f>
        <v>0</v>
      </c>
      <c r="AB129" s="72"/>
      <c r="AC129" s="145"/>
      <c r="AD129" s="145"/>
      <c r="AE129" s="153"/>
      <c r="AF129" s="154">
        <f>ROUND(Tabla1[[#This Row],[VALOR DE LA GLOSA 2024]]-Tabla1[[#This Row],[Valor soportado por la Subred]],0)</f>
        <v>0</v>
      </c>
      <c r="AG129" s="145"/>
      <c r="AH129" s="145"/>
      <c r="AI129" s="154">
        <f>ROUND(Tabla1[[#This Row],[VALOR GLOSA DEFINITIVA]]-Tabla1[[#This Row],[VALOR LEVANTADO EN LIQUIDACION]],0)</f>
        <v>0</v>
      </c>
    </row>
    <row r="130" spans="2:35" ht="150" hidden="1" customHeight="1" x14ac:dyDescent="0.35">
      <c r="B130" s="141"/>
      <c r="C130" s="142"/>
      <c r="D130" s="141"/>
      <c r="E130" s="143" t="str">
        <f>+Tabla1[[#This Row],[CODIGO ACTIVIDAD EN PPP Y LINEAMIENTO]]&amp;Tabla1[[#This Row],[ENTORNO/COMPONENTE]]</f>
        <v/>
      </c>
      <c r="F130" s="144">
        <f>+VLOOKUP(Tabla1[[#This Row],[Columna1]],IG!$D$3:$L$1908,3,FALSE)</f>
        <v>0</v>
      </c>
      <c r="G130" s="144">
        <f>+VLOOKUP(Tabla1[[#This Row],[Columna1]],IG!$D$3:$W$1908,4,FALSE)</f>
        <v>0</v>
      </c>
      <c r="H130" s="144">
        <f>+VLOOKUP(Tabla1[[#This Row],[Columna1]],IG!$D$3:$W$1908,5,FALSE)</f>
        <v>0</v>
      </c>
      <c r="I130" s="144">
        <f>+VLOOKUP(Tabla1[[#This Row],[Columna1]],IG!$D$3:$W$1908,6,FALSE)</f>
        <v>0</v>
      </c>
      <c r="J130" s="144">
        <f>+VLOOKUP(Tabla1[[#This Row],[Columna1]],IG!$D$3:$W$1908,7,FALSE)</f>
        <v>0</v>
      </c>
      <c r="K130" s="145"/>
      <c r="L130" s="141"/>
      <c r="M130" s="143" t="str">
        <f>+Tabla1[[#This Row],[Columna1]]&amp;Tabla1[[#This Row],[LOCALIDAD]]&amp;Tabla1[[#This Row],[MES]]</f>
        <v/>
      </c>
      <c r="N130" s="30"/>
      <c r="O130" s="146">
        <f>+VLOOKUP(Tabla1[[#This Row],[concatenar]],IG!$M$3:$W$1908,2,FALSE)</f>
        <v>0</v>
      </c>
      <c r="P130" s="66">
        <f>+VLOOKUP(Tabla1[[#This Row],[concatenar]],IG!$M$3:$W$1908,3,FALSE)</f>
        <v>0</v>
      </c>
      <c r="Q130" s="118">
        <f>+VLOOKUP(Tabla1[[#This Row],[concatenar]],IG!$M$3:$W$1908,8,FALSE)</f>
        <v>0</v>
      </c>
      <c r="R130" s="111">
        <f>+VLOOKUP(Tabla1[[#This Row],[concatenar]],IG!$M$3:$W$1908,9,FALSE)</f>
        <v>0</v>
      </c>
      <c r="S130" s="147">
        <f>+VLOOKUP(Tabla1[[#This Row],[concatenar]],IG!$M$3:$W$1908,10,FALSE)</f>
        <v>0</v>
      </c>
      <c r="T130" s="148">
        <f>+VLOOKUP(Tabla1[[#This Row],[concatenar]],IG!$M$3:$W$1908,11,FALSE)</f>
        <v>0</v>
      </c>
      <c r="U130" s="145"/>
      <c r="V130" s="149"/>
      <c r="W130" s="150"/>
      <c r="X130" s="151"/>
      <c r="Y130" s="152">
        <f>ROUND(Tabla1[[#This Row],[VALOR UNITARIO SEGUIMIENTO FINANCIERO
2024]]*Tabla1[[#This Row],[MET AFECTADA PORLA GLOSA
RECURSOS 2024]]*Tabla1[[#This Row],[Porcentaje de Glosa]],0)</f>
        <v>0</v>
      </c>
      <c r="Z130" s="67">
        <f>ROUND(Tabla1[[#This Row],[VALOR UNITARIO SEGUIMIENTO FINANCIERO
2025]]*Tabla1[[#This Row],[META AFECTADA PORLA GLOSA
RECURSOS 2025]]*Tabla1[[#This Row],[Porcentaje de Glosa]],0)</f>
        <v>0</v>
      </c>
      <c r="AA130" s="67">
        <f>ROUND(Tabla1[[#This Row],[VALOR DE LA GLOSA 2024]]+Tabla1[[#This Row],[VALOR DE LA GLOSA 2025]],0)</f>
        <v>0</v>
      </c>
      <c r="AB130" s="72"/>
      <c r="AC130" s="145"/>
      <c r="AD130" s="145"/>
      <c r="AE130" s="153"/>
      <c r="AF130" s="154">
        <f>ROUND(Tabla1[[#This Row],[VALOR DE LA GLOSA 2024]]-Tabla1[[#This Row],[Valor soportado por la Subred]],0)</f>
        <v>0</v>
      </c>
      <c r="AG130" s="145"/>
      <c r="AH130" s="145"/>
      <c r="AI130" s="154">
        <f>ROUND(Tabla1[[#This Row],[VALOR GLOSA DEFINITIVA]]-Tabla1[[#This Row],[VALOR LEVANTADO EN LIQUIDACION]],0)</f>
        <v>0</v>
      </c>
    </row>
    <row r="131" spans="2:35" ht="150" hidden="1" customHeight="1" x14ac:dyDescent="0.35">
      <c r="B131" s="141"/>
      <c r="C131" s="142"/>
      <c r="D131" s="141"/>
      <c r="E131" s="143" t="str">
        <f>+Tabla1[[#This Row],[CODIGO ACTIVIDAD EN PPP Y LINEAMIENTO]]&amp;Tabla1[[#This Row],[ENTORNO/COMPONENTE]]</f>
        <v/>
      </c>
      <c r="F131" s="144">
        <f>+VLOOKUP(Tabla1[[#This Row],[Columna1]],IG!$D$3:$L$1908,3,FALSE)</f>
        <v>0</v>
      </c>
      <c r="G131" s="144">
        <f>+VLOOKUP(Tabla1[[#This Row],[Columna1]],IG!$D$3:$W$1908,4,FALSE)</f>
        <v>0</v>
      </c>
      <c r="H131" s="144">
        <f>+VLOOKUP(Tabla1[[#This Row],[Columna1]],IG!$D$3:$W$1908,5,FALSE)</f>
        <v>0</v>
      </c>
      <c r="I131" s="144">
        <f>+VLOOKUP(Tabla1[[#This Row],[Columna1]],IG!$D$3:$W$1908,6,FALSE)</f>
        <v>0</v>
      </c>
      <c r="J131" s="144">
        <f>+VLOOKUP(Tabla1[[#This Row],[Columna1]],IG!$D$3:$W$1908,7,FALSE)</f>
        <v>0</v>
      </c>
      <c r="K131" s="145"/>
      <c r="L131" s="141"/>
      <c r="M131" s="143" t="str">
        <f>+Tabla1[[#This Row],[Columna1]]&amp;Tabla1[[#This Row],[LOCALIDAD]]&amp;Tabla1[[#This Row],[MES]]</f>
        <v/>
      </c>
      <c r="N131" s="30"/>
      <c r="O131" s="146">
        <f>+VLOOKUP(Tabla1[[#This Row],[concatenar]],IG!$M$3:$W$1908,2,FALSE)</f>
        <v>0</v>
      </c>
      <c r="P131" s="66">
        <f>+VLOOKUP(Tabla1[[#This Row],[concatenar]],IG!$M$3:$W$1908,3,FALSE)</f>
        <v>0</v>
      </c>
      <c r="Q131" s="118">
        <f>+VLOOKUP(Tabla1[[#This Row],[concatenar]],IG!$M$3:$W$1908,8,FALSE)</f>
        <v>0</v>
      </c>
      <c r="R131" s="111">
        <f>+VLOOKUP(Tabla1[[#This Row],[concatenar]],IG!$M$3:$W$1908,9,FALSE)</f>
        <v>0</v>
      </c>
      <c r="S131" s="147">
        <f>+VLOOKUP(Tabla1[[#This Row],[concatenar]],IG!$M$3:$W$1908,10,FALSE)</f>
        <v>0</v>
      </c>
      <c r="T131" s="148">
        <f>+VLOOKUP(Tabla1[[#This Row],[concatenar]],IG!$M$3:$W$1908,11,FALSE)</f>
        <v>0</v>
      </c>
      <c r="U131" s="145"/>
      <c r="V131" s="149"/>
      <c r="W131" s="150"/>
      <c r="X131" s="151"/>
      <c r="Y131" s="152">
        <f>ROUND(Tabla1[[#This Row],[VALOR UNITARIO SEGUIMIENTO FINANCIERO
2024]]*Tabla1[[#This Row],[MET AFECTADA PORLA GLOSA
RECURSOS 2024]]*Tabla1[[#This Row],[Porcentaje de Glosa]],0)</f>
        <v>0</v>
      </c>
      <c r="Z131" s="67">
        <f>ROUND(Tabla1[[#This Row],[VALOR UNITARIO SEGUIMIENTO FINANCIERO
2025]]*Tabla1[[#This Row],[META AFECTADA PORLA GLOSA
RECURSOS 2025]]*Tabla1[[#This Row],[Porcentaje de Glosa]],0)</f>
        <v>0</v>
      </c>
      <c r="AA131" s="67">
        <f>ROUND(Tabla1[[#This Row],[VALOR DE LA GLOSA 2024]]+Tabla1[[#This Row],[VALOR DE LA GLOSA 2025]],0)</f>
        <v>0</v>
      </c>
      <c r="AB131" s="72"/>
      <c r="AC131" s="145"/>
      <c r="AD131" s="145"/>
      <c r="AE131" s="153"/>
      <c r="AF131" s="154">
        <f>ROUND(Tabla1[[#This Row],[VALOR DE LA GLOSA 2024]]-Tabla1[[#This Row],[Valor soportado por la Subred]],0)</f>
        <v>0</v>
      </c>
      <c r="AG131" s="145"/>
      <c r="AH131" s="145"/>
      <c r="AI131" s="154">
        <f>ROUND(Tabla1[[#This Row],[VALOR GLOSA DEFINITIVA]]-Tabla1[[#This Row],[VALOR LEVANTADO EN LIQUIDACION]],0)</f>
        <v>0</v>
      </c>
    </row>
    <row r="132" spans="2:35" ht="150" hidden="1" customHeight="1" x14ac:dyDescent="0.35">
      <c r="B132" s="141"/>
      <c r="C132" s="142"/>
      <c r="D132" s="141"/>
      <c r="E132" s="143" t="str">
        <f>+Tabla1[[#This Row],[CODIGO ACTIVIDAD EN PPP Y LINEAMIENTO]]&amp;Tabla1[[#This Row],[ENTORNO/COMPONENTE]]</f>
        <v/>
      </c>
      <c r="F132" s="144">
        <f>+VLOOKUP(Tabla1[[#This Row],[Columna1]],IG!$D$3:$L$1908,3,FALSE)</f>
        <v>0</v>
      </c>
      <c r="G132" s="144">
        <f>+VLOOKUP(Tabla1[[#This Row],[Columna1]],IG!$D$3:$W$1908,4,FALSE)</f>
        <v>0</v>
      </c>
      <c r="H132" s="144">
        <f>+VLOOKUP(Tabla1[[#This Row],[Columna1]],IG!$D$3:$W$1908,5,FALSE)</f>
        <v>0</v>
      </c>
      <c r="I132" s="144">
        <f>+VLOOKUP(Tabla1[[#This Row],[Columna1]],IG!$D$3:$W$1908,6,FALSE)</f>
        <v>0</v>
      </c>
      <c r="J132" s="144">
        <f>+VLOOKUP(Tabla1[[#This Row],[Columna1]],IG!$D$3:$W$1908,7,FALSE)</f>
        <v>0</v>
      </c>
      <c r="K132" s="145"/>
      <c r="L132" s="141"/>
      <c r="M132" s="143" t="str">
        <f>+Tabla1[[#This Row],[Columna1]]&amp;Tabla1[[#This Row],[LOCALIDAD]]&amp;Tabla1[[#This Row],[MES]]</f>
        <v/>
      </c>
      <c r="N132" s="30"/>
      <c r="O132" s="146">
        <f>+VLOOKUP(Tabla1[[#This Row],[concatenar]],IG!$M$3:$W$1908,2,FALSE)</f>
        <v>0</v>
      </c>
      <c r="P132" s="66">
        <f>+VLOOKUP(Tabla1[[#This Row],[concatenar]],IG!$M$3:$W$1908,3,FALSE)</f>
        <v>0</v>
      </c>
      <c r="Q132" s="118">
        <f>+VLOOKUP(Tabla1[[#This Row],[concatenar]],IG!$M$3:$W$1908,8,FALSE)</f>
        <v>0</v>
      </c>
      <c r="R132" s="111">
        <f>+VLOOKUP(Tabla1[[#This Row],[concatenar]],IG!$M$3:$W$1908,9,FALSE)</f>
        <v>0</v>
      </c>
      <c r="S132" s="147">
        <f>+VLOOKUP(Tabla1[[#This Row],[concatenar]],IG!$M$3:$W$1908,10,FALSE)</f>
        <v>0</v>
      </c>
      <c r="T132" s="148">
        <f>+VLOOKUP(Tabla1[[#This Row],[concatenar]],IG!$M$3:$W$1908,11,FALSE)</f>
        <v>0</v>
      </c>
      <c r="U132" s="145"/>
      <c r="V132" s="149"/>
      <c r="W132" s="150"/>
      <c r="X132" s="151"/>
      <c r="Y132" s="152">
        <f>ROUND(Tabla1[[#This Row],[VALOR UNITARIO SEGUIMIENTO FINANCIERO
2024]]*Tabla1[[#This Row],[MET AFECTADA PORLA GLOSA
RECURSOS 2024]]*Tabla1[[#This Row],[Porcentaje de Glosa]],0)</f>
        <v>0</v>
      </c>
      <c r="Z132" s="67">
        <f>ROUND(Tabla1[[#This Row],[VALOR UNITARIO SEGUIMIENTO FINANCIERO
2025]]*Tabla1[[#This Row],[META AFECTADA PORLA GLOSA
RECURSOS 2025]]*Tabla1[[#This Row],[Porcentaje de Glosa]],0)</f>
        <v>0</v>
      </c>
      <c r="AA132" s="67">
        <f>ROUND(Tabla1[[#This Row],[VALOR DE LA GLOSA 2024]]+Tabla1[[#This Row],[VALOR DE LA GLOSA 2025]],0)</f>
        <v>0</v>
      </c>
      <c r="AB132" s="72"/>
      <c r="AC132" s="145"/>
      <c r="AD132" s="145"/>
      <c r="AE132" s="153"/>
      <c r="AF132" s="154">
        <f>ROUND(Tabla1[[#This Row],[VALOR DE LA GLOSA 2024]]-Tabla1[[#This Row],[Valor soportado por la Subred]],0)</f>
        <v>0</v>
      </c>
      <c r="AG132" s="145"/>
      <c r="AH132" s="145"/>
      <c r="AI132" s="154">
        <f>ROUND(Tabla1[[#This Row],[VALOR GLOSA DEFINITIVA]]-Tabla1[[#This Row],[VALOR LEVANTADO EN LIQUIDACION]],0)</f>
        <v>0</v>
      </c>
    </row>
    <row r="133" spans="2:35" ht="150" hidden="1" customHeight="1" x14ac:dyDescent="0.35">
      <c r="B133" s="141"/>
      <c r="C133" s="142"/>
      <c r="D133" s="141"/>
      <c r="E133" s="143" t="str">
        <f>+Tabla1[[#This Row],[CODIGO ACTIVIDAD EN PPP Y LINEAMIENTO]]&amp;Tabla1[[#This Row],[ENTORNO/COMPONENTE]]</f>
        <v/>
      </c>
      <c r="F133" s="144">
        <f>+VLOOKUP(Tabla1[[#This Row],[Columna1]],IG!$D$3:$L$1908,3,FALSE)</f>
        <v>0</v>
      </c>
      <c r="G133" s="144">
        <f>+VLOOKUP(Tabla1[[#This Row],[Columna1]],IG!$D$3:$W$1908,4,FALSE)</f>
        <v>0</v>
      </c>
      <c r="H133" s="144">
        <f>+VLOOKUP(Tabla1[[#This Row],[Columna1]],IG!$D$3:$W$1908,5,FALSE)</f>
        <v>0</v>
      </c>
      <c r="I133" s="144">
        <f>+VLOOKUP(Tabla1[[#This Row],[Columna1]],IG!$D$3:$W$1908,6,FALSE)</f>
        <v>0</v>
      </c>
      <c r="J133" s="144">
        <f>+VLOOKUP(Tabla1[[#This Row],[Columna1]],IG!$D$3:$W$1908,7,FALSE)</f>
        <v>0</v>
      </c>
      <c r="K133" s="145"/>
      <c r="L133" s="141"/>
      <c r="M133" s="143" t="str">
        <f>+Tabla1[[#This Row],[Columna1]]&amp;Tabla1[[#This Row],[LOCALIDAD]]&amp;Tabla1[[#This Row],[MES]]</f>
        <v/>
      </c>
      <c r="N133" s="30"/>
      <c r="O133" s="146">
        <f>+VLOOKUP(Tabla1[[#This Row],[concatenar]],IG!$M$3:$W$1908,2,FALSE)</f>
        <v>0</v>
      </c>
      <c r="P133" s="66">
        <f>+VLOOKUP(Tabla1[[#This Row],[concatenar]],IG!$M$3:$W$1908,3,FALSE)</f>
        <v>0</v>
      </c>
      <c r="Q133" s="118">
        <f>+VLOOKUP(Tabla1[[#This Row],[concatenar]],IG!$M$3:$W$1908,8,FALSE)</f>
        <v>0</v>
      </c>
      <c r="R133" s="111">
        <f>+VLOOKUP(Tabla1[[#This Row],[concatenar]],IG!$M$3:$W$1908,9,FALSE)</f>
        <v>0</v>
      </c>
      <c r="S133" s="147">
        <f>+VLOOKUP(Tabla1[[#This Row],[concatenar]],IG!$M$3:$W$1908,10,FALSE)</f>
        <v>0</v>
      </c>
      <c r="T133" s="148">
        <f>+VLOOKUP(Tabla1[[#This Row],[concatenar]],IG!$M$3:$W$1908,11,FALSE)</f>
        <v>0</v>
      </c>
      <c r="U133" s="145"/>
      <c r="V133" s="149"/>
      <c r="W133" s="150"/>
      <c r="X133" s="151"/>
      <c r="Y133" s="152">
        <f>ROUND(Tabla1[[#This Row],[VALOR UNITARIO SEGUIMIENTO FINANCIERO
2024]]*Tabla1[[#This Row],[MET AFECTADA PORLA GLOSA
RECURSOS 2024]]*Tabla1[[#This Row],[Porcentaje de Glosa]],0)</f>
        <v>0</v>
      </c>
      <c r="Z133" s="67">
        <f>ROUND(Tabla1[[#This Row],[VALOR UNITARIO SEGUIMIENTO FINANCIERO
2025]]*Tabla1[[#This Row],[META AFECTADA PORLA GLOSA
RECURSOS 2025]]*Tabla1[[#This Row],[Porcentaje de Glosa]],0)</f>
        <v>0</v>
      </c>
      <c r="AA133" s="67">
        <f>ROUND(Tabla1[[#This Row],[VALOR DE LA GLOSA 2024]]+Tabla1[[#This Row],[VALOR DE LA GLOSA 2025]],0)</f>
        <v>0</v>
      </c>
      <c r="AB133" s="72"/>
      <c r="AC133" s="145"/>
      <c r="AD133" s="145"/>
      <c r="AE133" s="153"/>
      <c r="AF133" s="154">
        <f>ROUND(Tabla1[[#This Row],[VALOR DE LA GLOSA 2024]]-Tabla1[[#This Row],[Valor soportado por la Subred]],0)</f>
        <v>0</v>
      </c>
      <c r="AG133" s="145"/>
      <c r="AH133" s="145"/>
      <c r="AI133" s="154">
        <f>ROUND(Tabla1[[#This Row],[VALOR GLOSA DEFINITIVA]]-Tabla1[[#This Row],[VALOR LEVANTADO EN LIQUIDACION]],0)</f>
        <v>0</v>
      </c>
    </row>
    <row r="134" spans="2:35" ht="150" hidden="1" customHeight="1" x14ac:dyDescent="0.35">
      <c r="B134" s="141"/>
      <c r="C134" s="142"/>
      <c r="D134" s="141"/>
      <c r="E134" s="143" t="str">
        <f>+Tabla1[[#This Row],[CODIGO ACTIVIDAD EN PPP Y LINEAMIENTO]]&amp;Tabla1[[#This Row],[ENTORNO/COMPONENTE]]</f>
        <v/>
      </c>
      <c r="F134" s="144">
        <f>+VLOOKUP(Tabla1[[#This Row],[Columna1]],IG!$D$3:$L$1908,3,FALSE)</f>
        <v>0</v>
      </c>
      <c r="G134" s="144">
        <f>+VLOOKUP(Tabla1[[#This Row],[Columna1]],IG!$D$3:$W$1908,4,FALSE)</f>
        <v>0</v>
      </c>
      <c r="H134" s="144">
        <f>+VLOOKUP(Tabla1[[#This Row],[Columna1]],IG!$D$3:$W$1908,5,FALSE)</f>
        <v>0</v>
      </c>
      <c r="I134" s="144">
        <f>+VLOOKUP(Tabla1[[#This Row],[Columna1]],IG!$D$3:$W$1908,6,FALSE)</f>
        <v>0</v>
      </c>
      <c r="J134" s="144">
        <f>+VLOOKUP(Tabla1[[#This Row],[Columna1]],IG!$D$3:$W$1908,7,FALSE)</f>
        <v>0</v>
      </c>
      <c r="K134" s="145"/>
      <c r="L134" s="141"/>
      <c r="M134" s="143" t="str">
        <f>+Tabla1[[#This Row],[Columna1]]&amp;Tabla1[[#This Row],[LOCALIDAD]]&amp;Tabla1[[#This Row],[MES]]</f>
        <v/>
      </c>
      <c r="N134" s="30"/>
      <c r="O134" s="146">
        <f>+VLOOKUP(Tabla1[[#This Row],[concatenar]],IG!$M$3:$W$1908,2,FALSE)</f>
        <v>0</v>
      </c>
      <c r="P134" s="66">
        <f>+VLOOKUP(Tabla1[[#This Row],[concatenar]],IG!$M$3:$W$1908,3,FALSE)</f>
        <v>0</v>
      </c>
      <c r="Q134" s="118">
        <f>+VLOOKUP(Tabla1[[#This Row],[concatenar]],IG!$M$3:$W$1908,8,FALSE)</f>
        <v>0</v>
      </c>
      <c r="R134" s="111">
        <f>+VLOOKUP(Tabla1[[#This Row],[concatenar]],IG!$M$3:$W$1908,9,FALSE)</f>
        <v>0</v>
      </c>
      <c r="S134" s="147">
        <f>+VLOOKUP(Tabla1[[#This Row],[concatenar]],IG!$M$3:$W$1908,10,FALSE)</f>
        <v>0</v>
      </c>
      <c r="T134" s="148">
        <f>+VLOOKUP(Tabla1[[#This Row],[concatenar]],IG!$M$3:$W$1908,11,FALSE)</f>
        <v>0</v>
      </c>
      <c r="U134" s="145"/>
      <c r="V134" s="149"/>
      <c r="W134" s="150"/>
      <c r="X134" s="151"/>
      <c r="Y134" s="152">
        <f>ROUND(Tabla1[[#This Row],[VALOR UNITARIO SEGUIMIENTO FINANCIERO
2024]]*Tabla1[[#This Row],[MET AFECTADA PORLA GLOSA
RECURSOS 2024]]*Tabla1[[#This Row],[Porcentaje de Glosa]],0)</f>
        <v>0</v>
      </c>
      <c r="Z134" s="67">
        <f>ROUND(Tabla1[[#This Row],[VALOR UNITARIO SEGUIMIENTO FINANCIERO
2025]]*Tabla1[[#This Row],[META AFECTADA PORLA GLOSA
RECURSOS 2025]]*Tabla1[[#This Row],[Porcentaje de Glosa]],0)</f>
        <v>0</v>
      </c>
      <c r="AA134" s="67">
        <f>ROUND(Tabla1[[#This Row],[VALOR DE LA GLOSA 2024]]+Tabla1[[#This Row],[VALOR DE LA GLOSA 2025]],0)</f>
        <v>0</v>
      </c>
      <c r="AB134" s="72"/>
      <c r="AC134" s="145"/>
      <c r="AD134" s="145"/>
      <c r="AE134" s="153"/>
      <c r="AF134" s="154">
        <f>ROUND(Tabla1[[#This Row],[VALOR DE LA GLOSA 2024]]-Tabla1[[#This Row],[Valor soportado por la Subred]],0)</f>
        <v>0</v>
      </c>
      <c r="AG134" s="145"/>
      <c r="AH134" s="145"/>
      <c r="AI134" s="154">
        <f>ROUND(Tabla1[[#This Row],[VALOR GLOSA DEFINITIVA]]-Tabla1[[#This Row],[VALOR LEVANTADO EN LIQUIDACION]],0)</f>
        <v>0</v>
      </c>
    </row>
    <row r="135" spans="2:35" ht="150" hidden="1" customHeight="1" x14ac:dyDescent="0.35">
      <c r="B135" s="141"/>
      <c r="C135" s="142"/>
      <c r="D135" s="141"/>
      <c r="E135" s="143" t="str">
        <f>+Tabla1[[#This Row],[CODIGO ACTIVIDAD EN PPP Y LINEAMIENTO]]&amp;Tabla1[[#This Row],[ENTORNO/COMPONENTE]]</f>
        <v/>
      </c>
      <c r="F135" s="144">
        <f>+VLOOKUP(Tabla1[[#This Row],[Columna1]],IG!$D$3:$L$1908,3,FALSE)</f>
        <v>0</v>
      </c>
      <c r="G135" s="144">
        <f>+VLOOKUP(Tabla1[[#This Row],[Columna1]],IG!$D$3:$W$1908,4,FALSE)</f>
        <v>0</v>
      </c>
      <c r="H135" s="144">
        <f>+VLOOKUP(Tabla1[[#This Row],[Columna1]],IG!$D$3:$W$1908,5,FALSE)</f>
        <v>0</v>
      </c>
      <c r="I135" s="144">
        <f>+VLOOKUP(Tabla1[[#This Row],[Columna1]],IG!$D$3:$W$1908,6,FALSE)</f>
        <v>0</v>
      </c>
      <c r="J135" s="144">
        <f>+VLOOKUP(Tabla1[[#This Row],[Columna1]],IG!$D$3:$W$1908,7,FALSE)</f>
        <v>0</v>
      </c>
      <c r="K135" s="145"/>
      <c r="L135" s="141"/>
      <c r="M135" s="143" t="str">
        <f>+Tabla1[[#This Row],[Columna1]]&amp;Tabla1[[#This Row],[LOCALIDAD]]&amp;Tabla1[[#This Row],[MES]]</f>
        <v/>
      </c>
      <c r="N135" s="30"/>
      <c r="O135" s="146">
        <f>+VLOOKUP(Tabla1[[#This Row],[concatenar]],IG!$M$3:$W$1908,2,FALSE)</f>
        <v>0</v>
      </c>
      <c r="P135" s="66">
        <f>+VLOOKUP(Tabla1[[#This Row],[concatenar]],IG!$M$3:$W$1908,3,FALSE)</f>
        <v>0</v>
      </c>
      <c r="Q135" s="118">
        <f>+VLOOKUP(Tabla1[[#This Row],[concatenar]],IG!$M$3:$W$1908,8,FALSE)</f>
        <v>0</v>
      </c>
      <c r="R135" s="111">
        <f>+VLOOKUP(Tabla1[[#This Row],[concatenar]],IG!$M$3:$W$1908,9,FALSE)</f>
        <v>0</v>
      </c>
      <c r="S135" s="147">
        <f>+VLOOKUP(Tabla1[[#This Row],[concatenar]],IG!$M$3:$W$1908,10,FALSE)</f>
        <v>0</v>
      </c>
      <c r="T135" s="148">
        <f>+VLOOKUP(Tabla1[[#This Row],[concatenar]],IG!$M$3:$W$1908,11,FALSE)</f>
        <v>0</v>
      </c>
      <c r="U135" s="145"/>
      <c r="V135" s="149"/>
      <c r="W135" s="150"/>
      <c r="X135" s="151"/>
      <c r="Y135" s="152">
        <f>ROUND(Tabla1[[#This Row],[VALOR UNITARIO SEGUIMIENTO FINANCIERO
2024]]*Tabla1[[#This Row],[MET AFECTADA PORLA GLOSA
RECURSOS 2024]]*Tabla1[[#This Row],[Porcentaje de Glosa]],0)</f>
        <v>0</v>
      </c>
      <c r="Z135" s="67">
        <f>ROUND(Tabla1[[#This Row],[VALOR UNITARIO SEGUIMIENTO FINANCIERO
2025]]*Tabla1[[#This Row],[META AFECTADA PORLA GLOSA
RECURSOS 2025]]*Tabla1[[#This Row],[Porcentaje de Glosa]],0)</f>
        <v>0</v>
      </c>
      <c r="AA135" s="67">
        <f>ROUND(Tabla1[[#This Row],[VALOR DE LA GLOSA 2024]]+Tabla1[[#This Row],[VALOR DE LA GLOSA 2025]],0)</f>
        <v>0</v>
      </c>
      <c r="AB135" s="72"/>
      <c r="AC135" s="145"/>
      <c r="AD135" s="145"/>
      <c r="AE135" s="153"/>
      <c r="AF135" s="154">
        <f>ROUND(Tabla1[[#This Row],[VALOR DE LA GLOSA 2024]]-Tabla1[[#This Row],[Valor soportado por la Subred]],0)</f>
        <v>0</v>
      </c>
      <c r="AG135" s="145"/>
      <c r="AH135" s="145"/>
      <c r="AI135" s="154">
        <f>ROUND(Tabla1[[#This Row],[VALOR GLOSA DEFINITIVA]]-Tabla1[[#This Row],[VALOR LEVANTADO EN LIQUIDACION]],0)</f>
        <v>0</v>
      </c>
    </row>
    <row r="136" spans="2:35" ht="150" hidden="1" customHeight="1" x14ac:dyDescent="0.35">
      <c r="B136" s="141"/>
      <c r="C136" s="142"/>
      <c r="D136" s="141"/>
      <c r="E136" s="143" t="str">
        <f>+Tabla1[[#This Row],[CODIGO ACTIVIDAD EN PPP Y LINEAMIENTO]]&amp;Tabla1[[#This Row],[ENTORNO/COMPONENTE]]</f>
        <v/>
      </c>
      <c r="F136" s="144">
        <f>+VLOOKUP(Tabla1[[#This Row],[Columna1]],IG!$D$3:$L$1908,3,FALSE)</f>
        <v>0</v>
      </c>
      <c r="G136" s="144">
        <f>+VLOOKUP(Tabla1[[#This Row],[Columna1]],IG!$D$3:$W$1908,4,FALSE)</f>
        <v>0</v>
      </c>
      <c r="H136" s="144">
        <f>+VLOOKUP(Tabla1[[#This Row],[Columna1]],IG!$D$3:$W$1908,5,FALSE)</f>
        <v>0</v>
      </c>
      <c r="I136" s="144">
        <f>+VLOOKUP(Tabla1[[#This Row],[Columna1]],IG!$D$3:$W$1908,6,FALSE)</f>
        <v>0</v>
      </c>
      <c r="J136" s="144">
        <f>+VLOOKUP(Tabla1[[#This Row],[Columna1]],IG!$D$3:$W$1908,7,FALSE)</f>
        <v>0</v>
      </c>
      <c r="K136" s="145"/>
      <c r="L136" s="141"/>
      <c r="M136" s="143" t="str">
        <f>+Tabla1[[#This Row],[Columna1]]&amp;Tabla1[[#This Row],[LOCALIDAD]]&amp;Tabla1[[#This Row],[MES]]</f>
        <v/>
      </c>
      <c r="N136" s="30"/>
      <c r="O136" s="146">
        <f>+VLOOKUP(Tabla1[[#This Row],[concatenar]],IG!$M$3:$W$1908,2,FALSE)</f>
        <v>0</v>
      </c>
      <c r="P136" s="66">
        <f>+VLOOKUP(Tabla1[[#This Row],[concatenar]],IG!$M$3:$W$1908,3,FALSE)</f>
        <v>0</v>
      </c>
      <c r="Q136" s="118">
        <f>+VLOOKUP(Tabla1[[#This Row],[concatenar]],IG!$M$3:$W$1908,8,FALSE)</f>
        <v>0</v>
      </c>
      <c r="R136" s="111">
        <f>+VLOOKUP(Tabla1[[#This Row],[concatenar]],IG!$M$3:$W$1908,9,FALSE)</f>
        <v>0</v>
      </c>
      <c r="S136" s="147">
        <f>+VLOOKUP(Tabla1[[#This Row],[concatenar]],IG!$M$3:$W$1908,10,FALSE)</f>
        <v>0</v>
      </c>
      <c r="T136" s="148">
        <f>+VLOOKUP(Tabla1[[#This Row],[concatenar]],IG!$M$3:$W$1908,11,FALSE)</f>
        <v>0</v>
      </c>
      <c r="U136" s="145"/>
      <c r="V136" s="149"/>
      <c r="W136" s="150"/>
      <c r="X136" s="151"/>
      <c r="Y136" s="152">
        <f>ROUND(Tabla1[[#This Row],[VALOR UNITARIO SEGUIMIENTO FINANCIERO
2024]]*Tabla1[[#This Row],[MET AFECTADA PORLA GLOSA
RECURSOS 2024]]*Tabla1[[#This Row],[Porcentaje de Glosa]],0)</f>
        <v>0</v>
      </c>
      <c r="Z136" s="67">
        <f>ROUND(Tabla1[[#This Row],[VALOR UNITARIO SEGUIMIENTO FINANCIERO
2025]]*Tabla1[[#This Row],[META AFECTADA PORLA GLOSA
RECURSOS 2025]]*Tabla1[[#This Row],[Porcentaje de Glosa]],0)</f>
        <v>0</v>
      </c>
      <c r="AA136" s="67">
        <f>ROUND(Tabla1[[#This Row],[VALOR DE LA GLOSA 2024]]+Tabla1[[#This Row],[VALOR DE LA GLOSA 2025]],0)</f>
        <v>0</v>
      </c>
      <c r="AB136" s="72"/>
      <c r="AC136" s="145"/>
      <c r="AD136" s="145"/>
      <c r="AE136" s="153"/>
      <c r="AF136" s="154">
        <f>ROUND(Tabla1[[#This Row],[VALOR DE LA GLOSA 2024]]-Tabla1[[#This Row],[Valor soportado por la Subred]],0)</f>
        <v>0</v>
      </c>
      <c r="AG136" s="145"/>
      <c r="AH136" s="145"/>
      <c r="AI136" s="154">
        <f>ROUND(Tabla1[[#This Row],[VALOR GLOSA DEFINITIVA]]-Tabla1[[#This Row],[VALOR LEVANTADO EN LIQUIDACION]],0)</f>
        <v>0</v>
      </c>
    </row>
    <row r="137" spans="2:35" ht="150" hidden="1" customHeight="1" x14ac:dyDescent="0.35">
      <c r="B137" s="141"/>
      <c r="C137" s="142"/>
      <c r="D137" s="141"/>
      <c r="E137" s="143" t="str">
        <f>+Tabla1[[#This Row],[CODIGO ACTIVIDAD EN PPP Y LINEAMIENTO]]&amp;Tabla1[[#This Row],[ENTORNO/COMPONENTE]]</f>
        <v/>
      </c>
      <c r="F137" s="144">
        <f>+VLOOKUP(Tabla1[[#This Row],[Columna1]],IG!$D$3:$L$1908,3,FALSE)</f>
        <v>0</v>
      </c>
      <c r="G137" s="144">
        <f>+VLOOKUP(Tabla1[[#This Row],[Columna1]],IG!$D$3:$W$1908,4,FALSE)</f>
        <v>0</v>
      </c>
      <c r="H137" s="144">
        <f>+VLOOKUP(Tabla1[[#This Row],[Columna1]],IG!$D$3:$W$1908,5,FALSE)</f>
        <v>0</v>
      </c>
      <c r="I137" s="144">
        <f>+VLOOKUP(Tabla1[[#This Row],[Columna1]],IG!$D$3:$W$1908,6,FALSE)</f>
        <v>0</v>
      </c>
      <c r="J137" s="144">
        <f>+VLOOKUP(Tabla1[[#This Row],[Columna1]],IG!$D$3:$W$1908,7,FALSE)</f>
        <v>0</v>
      </c>
      <c r="K137" s="145"/>
      <c r="L137" s="141"/>
      <c r="M137" s="143" t="str">
        <f>+Tabla1[[#This Row],[Columna1]]&amp;Tabla1[[#This Row],[LOCALIDAD]]&amp;Tabla1[[#This Row],[MES]]</f>
        <v/>
      </c>
      <c r="N137" s="30"/>
      <c r="O137" s="146">
        <f>+VLOOKUP(Tabla1[[#This Row],[concatenar]],IG!$M$3:$W$1908,2,FALSE)</f>
        <v>0</v>
      </c>
      <c r="P137" s="66">
        <f>+VLOOKUP(Tabla1[[#This Row],[concatenar]],IG!$M$3:$W$1908,3,FALSE)</f>
        <v>0</v>
      </c>
      <c r="Q137" s="118">
        <f>+VLOOKUP(Tabla1[[#This Row],[concatenar]],IG!$M$3:$W$1908,8,FALSE)</f>
        <v>0</v>
      </c>
      <c r="R137" s="111">
        <f>+VLOOKUP(Tabla1[[#This Row],[concatenar]],IG!$M$3:$W$1908,9,FALSE)</f>
        <v>0</v>
      </c>
      <c r="S137" s="147">
        <f>+VLOOKUP(Tabla1[[#This Row],[concatenar]],IG!$M$3:$W$1908,10,FALSE)</f>
        <v>0</v>
      </c>
      <c r="T137" s="148">
        <f>+VLOOKUP(Tabla1[[#This Row],[concatenar]],IG!$M$3:$W$1908,11,FALSE)</f>
        <v>0</v>
      </c>
      <c r="U137" s="145"/>
      <c r="V137" s="149"/>
      <c r="W137" s="145"/>
      <c r="X137" s="30"/>
      <c r="Y137" s="152"/>
      <c r="Z137" s="67">
        <f>ROUND(Tabla1[[#This Row],[VALOR UNITARIO SEGUIMIENTO FINANCIERO
2025]]*Tabla1[[#This Row],[META AFECTADA PORLA GLOSA
RECURSOS 2025]]*Tabla1[[#This Row],[Porcentaje de Glosa]],0)</f>
        <v>0</v>
      </c>
      <c r="AA137" s="67">
        <f>ROUND(Tabla1[[#This Row],[VALOR DE LA GLOSA 2024]]+Tabla1[[#This Row],[VALOR DE LA GLOSA 2025]],0)</f>
        <v>0</v>
      </c>
      <c r="AB137" s="72"/>
      <c r="AC137" s="145"/>
      <c r="AD137" s="145"/>
      <c r="AE137" s="153"/>
      <c r="AF137" s="154">
        <f>ROUND(Tabla1[[#This Row],[VALOR DE LA GLOSA 2024]]-Tabla1[[#This Row],[Valor soportado por la Subred]],0)</f>
        <v>0</v>
      </c>
      <c r="AG137" s="145"/>
      <c r="AH137" s="145"/>
      <c r="AI137" s="154">
        <f>ROUND(Tabla1[[#This Row],[VALOR GLOSA DEFINITIVA]]-Tabla1[[#This Row],[VALOR LEVANTADO EN LIQUIDACION]],0)</f>
        <v>0</v>
      </c>
    </row>
    <row r="138" spans="2:35" ht="150" hidden="1" customHeight="1" x14ac:dyDescent="0.35">
      <c r="B138" s="155"/>
      <c r="C138" s="156"/>
      <c r="D138" s="155"/>
      <c r="E138" s="143" t="str">
        <f>+Tabla1[[#This Row],[CODIGO ACTIVIDAD EN PPP Y LINEAMIENTO]]&amp;Tabla1[[#This Row],[ENTORNO/COMPONENTE]]</f>
        <v/>
      </c>
      <c r="F138" s="144">
        <f>+VLOOKUP(Tabla1[[#This Row],[Columna1]],IG!$D$3:$L$1908,3,FALSE)</f>
        <v>0</v>
      </c>
      <c r="G138" s="144">
        <f>+VLOOKUP(Tabla1[[#This Row],[Columna1]],IG!$D$3:$W$1908,4,FALSE)</f>
        <v>0</v>
      </c>
      <c r="H138" s="144">
        <f>+VLOOKUP(Tabla1[[#This Row],[Columna1]],IG!$D$3:$W$1908,5,FALSE)</f>
        <v>0</v>
      </c>
      <c r="I138" s="144">
        <f>+VLOOKUP(Tabla1[[#This Row],[Columna1]],IG!$D$3:$W$1908,6,FALSE)</f>
        <v>0</v>
      </c>
      <c r="J138" s="144">
        <f>+VLOOKUP(Tabla1[[#This Row],[Columna1]],IG!$D$3:$W$1908,7,FALSE)</f>
        <v>0</v>
      </c>
      <c r="K138" s="157"/>
      <c r="L138" s="155"/>
      <c r="M138" s="143" t="str">
        <f>+Tabla1[[#This Row],[Columna1]]&amp;Tabla1[[#This Row],[LOCALIDAD]]&amp;Tabla1[[#This Row],[MES]]</f>
        <v/>
      </c>
      <c r="N138" s="158"/>
      <c r="O138" s="146">
        <f>+VLOOKUP(Tabla1[[#This Row],[concatenar]],IG!$M$3:$W$1908,2,FALSE)</f>
        <v>0</v>
      </c>
      <c r="P138" s="66">
        <f>+VLOOKUP(Tabla1[[#This Row],[concatenar]],IG!$M$3:$W$1908,3,FALSE)</f>
        <v>0</v>
      </c>
      <c r="Q138" s="118">
        <f>+VLOOKUP(Tabla1[[#This Row],[concatenar]],IG!$M$3:$W$1908,8,FALSE)</f>
        <v>0</v>
      </c>
      <c r="R138" s="111">
        <f>+VLOOKUP(Tabla1[[#This Row],[concatenar]],IG!$M$3:$W$1908,9,FALSE)</f>
        <v>0</v>
      </c>
      <c r="S138" s="147">
        <f>+VLOOKUP(Tabla1[[#This Row],[concatenar]],IG!$M$3:$W$1908,10,FALSE)</f>
        <v>0</v>
      </c>
      <c r="T138" s="148">
        <f>+VLOOKUP(Tabla1[[#This Row],[concatenar]],IG!$M$3:$W$1908,11,FALSE)</f>
        <v>0</v>
      </c>
      <c r="U138" s="157"/>
      <c r="V138" s="159"/>
      <c r="W138" s="157"/>
      <c r="X138" s="158"/>
      <c r="Y138" s="160"/>
      <c r="Z138" s="67">
        <f>ROUND(Tabla1[[#This Row],[VALOR UNITARIO SEGUIMIENTO FINANCIERO
2025]]*Tabla1[[#This Row],[META AFECTADA PORLA GLOSA
RECURSOS 2025]]*Tabla1[[#This Row],[Porcentaje de Glosa]],0)</f>
        <v>0</v>
      </c>
      <c r="AA138" s="67">
        <f>ROUND(Tabla1[[#This Row],[VALOR DE LA GLOSA 2024]]+Tabla1[[#This Row],[VALOR DE LA GLOSA 2025]],0)</f>
        <v>0</v>
      </c>
      <c r="AB138" s="161"/>
      <c r="AC138" s="145"/>
      <c r="AD138" s="145"/>
      <c r="AE138" s="153"/>
      <c r="AF138" s="154">
        <f>ROUND(Tabla1[[#This Row],[VALOR DE LA GLOSA 2024]]-Tabla1[[#This Row],[Valor soportado por la Subred]],0)</f>
        <v>0</v>
      </c>
      <c r="AG138" s="145"/>
      <c r="AH138" s="145"/>
      <c r="AI138" s="154">
        <f>ROUND(Tabla1[[#This Row],[VALOR GLOSA DEFINITIVA]]-Tabla1[[#This Row],[VALOR LEVANTADO EN LIQUIDACION]],0)</f>
        <v>0</v>
      </c>
    </row>
    <row r="139" spans="2:35" ht="150" customHeight="1" x14ac:dyDescent="0.35">
      <c r="AB139" s="46"/>
    </row>
    <row r="140" spans="2:35" ht="150" customHeight="1" x14ac:dyDescent="0.35"/>
    <row r="141" spans="2:35" ht="150" customHeight="1" x14ac:dyDescent="0.35"/>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'lISTA DESPLEGABLES'!$G$5:$G$14</xm:f>
          </x14:formula1>
          <xm:sqref>D14:D136</xm:sqref>
        </x14:dataValidation>
        <x14:dataValidation type="list" allowBlank="1" showInputMessage="1" showErrorMessage="1" xr:uid="{26E7300E-195D-4461-8305-F2E58D135D56}">
          <x14:formula1>
            <xm:f>'lISTA DESPLEGABLES'!$B$5:$B$7</xm:f>
          </x14:formula1>
          <xm:sqref>B14:B136</xm:sqref>
        </x14:dataValidation>
        <x14:dataValidation type="list" allowBlank="1" showInputMessage="1" showErrorMessage="1" xr:uid="{00000000-0002-0000-0000-000001000000}">
          <x14:formula1>
            <xm:f>'lISTA DESPLEGABLES'!$L$5:$L$7</xm:f>
          </x14:formula1>
          <xm:sqref>L14:L136</xm:sqref>
        </x14:dataValidation>
        <x14:dataValidation type="list" allowBlank="1" showInputMessage="1" showErrorMessage="1" xr:uid="{00000000-0002-0000-0000-000004000000}">
          <x14:formula1>
            <xm:f>'lISTA DESPLEGABLES'!$J$5:$J$12</xm:f>
          </x14:formula1>
          <xm:sqref>K14:K136</xm:sqref>
        </x14:dataValidation>
        <x14:dataValidation type="list" allowBlank="1" showInputMessage="1" showErrorMessage="1" xr:uid="{00000000-0002-0000-0000-000000000000}">
          <x14:formula1>
            <xm:f>'lISTA DESPLEGABLES'!$D$5:$D$39</xm:f>
          </x14:formula1>
          <xm:sqref>U14:U136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108"/>
  <sheetViews>
    <sheetView zoomScale="86" zoomScaleNormal="86" workbookViewId="0">
      <selection activeCell="I11" sqref="I11:K11"/>
    </sheetView>
  </sheetViews>
  <sheetFormatPr baseColWidth="10" defaultColWidth="11.453125" defaultRowHeight="15.5" x14ac:dyDescent="0.35"/>
  <cols>
    <col min="1" max="1" width="3.54296875" style="36" customWidth="1"/>
    <col min="2" max="3" width="19.81640625" style="35" customWidth="1"/>
    <col min="4" max="4" width="19.81640625" style="36" customWidth="1"/>
    <col min="5" max="5" width="19.453125" style="37" hidden="1" customWidth="1"/>
    <col min="6" max="7" width="19.81640625" style="38" customWidth="1"/>
    <col min="8" max="8" width="19.81640625" style="39" customWidth="1"/>
    <col min="9" max="9" width="19.81640625" style="38" customWidth="1"/>
    <col min="10" max="10" width="19.81640625" style="40" customWidth="1"/>
    <col min="11" max="11" width="19.81640625" style="36" customWidth="1"/>
    <col min="12" max="12" width="19.81640625" style="38" customWidth="1"/>
    <col min="13" max="13" width="18.54296875" style="41" hidden="1" customWidth="1"/>
    <col min="14" max="14" width="19.81640625" style="42" customWidth="1"/>
    <col min="15" max="18" width="23.26953125" style="40" customWidth="1"/>
    <col min="19" max="19" width="23.26953125" style="117" customWidth="1"/>
    <col min="20" max="20" width="23.26953125" style="38" customWidth="1"/>
    <col min="21" max="21" width="19.81640625" style="35" customWidth="1"/>
    <col min="22" max="22" width="19.81640625" style="43" customWidth="1"/>
    <col min="23" max="24" width="23.1796875" style="44" customWidth="1"/>
    <col min="25" max="25" width="24.81640625" style="45" customWidth="1"/>
    <col min="26" max="27" width="29.26953125" style="45" customWidth="1"/>
    <col min="28" max="28" width="57.81640625" style="48" customWidth="1"/>
    <col min="29" max="29" width="19.81640625" style="47" hidden="1" customWidth="1"/>
    <col min="30" max="30" width="19.81640625" style="36" hidden="1" customWidth="1"/>
    <col min="31" max="31" width="19.81640625" style="45" hidden="1" customWidth="1"/>
    <col min="32" max="35" width="19.81640625" style="36" hidden="1" customWidth="1"/>
    <col min="36" max="36" width="27.453125" style="36" customWidth="1"/>
    <col min="37" max="16384" width="11.453125" style="36"/>
  </cols>
  <sheetData>
    <row r="1" spans="2:36" s="1" customFormat="1" ht="15" customHeight="1" thickBot="1" x14ac:dyDescent="0.5">
      <c r="B1" s="271" t="s">
        <v>506</v>
      </c>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2"/>
    </row>
    <row r="2" spans="2:36" s="1" customFormat="1" ht="15" customHeight="1" thickTop="1" thickBot="1" x14ac:dyDescent="0.5">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4"/>
    </row>
    <row r="3" spans="2:36" s="1" customFormat="1" ht="15" customHeight="1" thickTop="1" thickBot="1" x14ac:dyDescent="0.5">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4"/>
    </row>
    <row r="4" spans="2:36" s="2" customFormat="1" ht="15" customHeight="1" thickTop="1" thickBot="1" x14ac:dyDescent="0.5">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4"/>
    </row>
    <row r="5" spans="2:36" s="2" customFormat="1" ht="15" customHeight="1" thickTop="1" thickBot="1" x14ac:dyDescent="0.5">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4"/>
    </row>
    <row r="6" spans="2:36" s="2" customFormat="1" ht="15" customHeight="1" thickTop="1" thickBot="1" x14ac:dyDescent="0.5">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4"/>
    </row>
    <row r="7" spans="2:36" s="2" customFormat="1" ht="15" customHeight="1" thickTop="1" thickBot="1" x14ac:dyDescent="0.5">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4"/>
    </row>
    <row r="8" spans="2:36" s="2" customFormat="1" ht="15" customHeight="1" thickTop="1" thickBot="1" x14ac:dyDescent="0.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6"/>
    </row>
    <row r="9" spans="2:36" s="22" customFormat="1" ht="27.75" customHeight="1" thickTop="1" thickBot="1" x14ac:dyDescent="0.5">
      <c r="B9" s="277" t="s">
        <v>0</v>
      </c>
      <c r="C9" s="278"/>
      <c r="D9" s="278"/>
      <c r="E9" s="278"/>
      <c r="F9" s="278"/>
      <c r="G9" s="278"/>
      <c r="H9" s="279"/>
      <c r="I9" s="285" t="s">
        <v>502</v>
      </c>
      <c r="J9" s="285"/>
      <c r="K9" s="285"/>
      <c r="L9" s="280" t="s">
        <v>1</v>
      </c>
      <c r="M9" s="288" t="s">
        <v>503</v>
      </c>
      <c r="N9" s="288"/>
      <c r="O9" s="288"/>
      <c r="P9" s="288"/>
      <c r="Q9" s="288"/>
      <c r="R9" s="288"/>
      <c r="S9" s="288"/>
      <c r="T9" s="288"/>
      <c r="U9" s="288"/>
      <c r="V9" s="288"/>
      <c r="W9" s="289" t="s">
        <v>2</v>
      </c>
      <c r="X9" s="290"/>
      <c r="Y9" s="21">
        <f>AA12</f>
        <v>0</v>
      </c>
      <c r="Z9" s="23"/>
      <c r="AA9" s="23"/>
      <c r="AB9" s="284"/>
      <c r="AC9" s="284"/>
      <c r="AD9" s="284"/>
      <c r="AE9" s="284"/>
      <c r="AF9" s="284"/>
      <c r="AG9" s="284"/>
      <c r="AH9" s="284"/>
      <c r="AI9" s="284"/>
    </row>
    <row r="10" spans="2:36" s="22" customFormat="1" ht="27.75" customHeight="1" thickTop="1" thickBot="1" x14ac:dyDescent="0.5">
      <c r="B10" s="281" t="s">
        <v>3</v>
      </c>
      <c r="C10" s="282"/>
      <c r="D10" s="282"/>
      <c r="E10" s="282"/>
      <c r="F10" s="282"/>
      <c r="G10" s="282"/>
      <c r="H10" s="283"/>
      <c r="I10" s="286" t="s">
        <v>505</v>
      </c>
      <c r="J10" s="286"/>
      <c r="K10" s="286"/>
      <c r="L10" s="280"/>
      <c r="M10" s="288"/>
      <c r="N10" s="288"/>
      <c r="O10" s="288"/>
      <c r="P10" s="288"/>
      <c r="Q10" s="288"/>
      <c r="R10" s="288"/>
      <c r="S10" s="288"/>
      <c r="T10" s="288"/>
      <c r="U10" s="288"/>
      <c r="V10" s="288"/>
      <c r="W10" s="289" t="s">
        <v>4</v>
      </c>
      <c r="X10" s="290"/>
      <c r="Y10" s="23">
        <f>AI12</f>
        <v>0</v>
      </c>
      <c r="Z10" s="23"/>
      <c r="AA10" s="23"/>
      <c r="AB10" s="284"/>
      <c r="AC10" s="284"/>
      <c r="AD10" s="284"/>
      <c r="AE10" s="284"/>
      <c r="AF10" s="284"/>
      <c r="AG10" s="284"/>
      <c r="AH10" s="284"/>
      <c r="AI10" s="284"/>
    </row>
    <row r="11" spans="2:36" s="22" customFormat="1" ht="37.5" customHeight="1" thickTop="1" thickBot="1" x14ac:dyDescent="0.4">
      <c r="B11" s="281" t="s">
        <v>5</v>
      </c>
      <c r="C11" s="282"/>
      <c r="D11" s="282"/>
      <c r="E11" s="282"/>
      <c r="F11" s="282"/>
      <c r="G11" s="282"/>
      <c r="H11" s="283"/>
      <c r="I11" s="286" t="s">
        <v>511</v>
      </c>
      <c r="J11" s="286"/>
      <c r="K11" s="286"/>
      <c r="L11" s="287"/>
      <c r="M11" s="287"/>
      <c r="N11" s="287"/>
      <c r="O11" s="24"/>
      <c r="P11" s="24"/>
      <c r="Q11" s="24"/>
      <c r="R11" s="24"/>
      <c r="S11" s="112"/>
      <c r="T11" s="25"/>
      <c r="U11" s="26"/>
      <c r="V11" s="27"/>
      <c r="W11" s="284"/>
      <c r="X11" s="284"/>
      <c r="Y11" s="284"/>
      <c r="Z11" s="284"/>
      <c r="AA11" s="284"/>
      <c r="AB11" s="284"/>
      <c r="AC11" s="284"/>
      <c r="AD11" s="284"/>
      <c r="AE11" s="284"/>
      <c r="AF11" s="28"/>
      <c r="AG11" s="29"/>
      <c r="AH11" s="29"/>
      <c r="AI11" s="29"/>
    </row>
    <row r="12" spans="2:36" s="62" customFormat="1" ht="23.25" customHeight="1" thickTop="1" thickBot="1" x14ac:dyDescent="0.4">
      <c r="B12" s="49"/>
      <c r="C12" s="49"/>
      <c r="D12" s="50"/>
      <c r="E12" s="51"/>
      <c r="F12" s="52"/>
      <c r="G12" s="52"/>
      <c r="H12" s="52"/>
      <c r="I12" s="53"/>
      <c r="J12" s="53"/>
      <c r="K12" s="54"/>
      <c r="L12" s="287"/>
      <c r="M12" s="287"/>
      <c r="N12" s="287"/>
      <c r="O12" s="55">
        <f>+SUBTOTAL(9,O14:O104)</f>
        <v>0</v>
      </c>
      <c r="P12" s="86"/>
      <c r="Q12" s="24"/>
      <c r="R12" s="24"/>
      <c r="S12" s="113">
        <f>+SUBTOTAL(9,S14:S104)</f>
        <v>0</v>
      </c>
      <c r="T12" s="113">
        <f>+SUBTOTAL(9,T14:T104)</f>
        <v>0</v>
      </c>
      <c r="U12" s="24"/>
      <c r="V12" s="57"/>
      <c r="W12" s="24"/>
      <c r="X12" s="24"/>
      <c r="Y12" s="113">
        <f>+SUBTOTAL(9,Y14:Y104)</f>
        <v>0</v>
      </c>
      <c r="Z12" s="113">
        <f>+SUBTOTAL(9,Z14:Z104)</f>
        <v>0</v>
      </c>
      <c r="AA12" s="113">
        <f>+SUBTOTAL(9,AA14:AA104)</f>
        <v>0</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x14ac:dyDescent="0.4">
      <c r="B13" s="18" t="s">
        <v>25</v>
      </c>
      <c r="C13" s="18" t="s">
        <v>27</v>
      </c>
      <c r="D13" s="18" t="s">
        <v>6</v>
      </c>
      <c r="E13" s="18" t="s">
        <v>7</v>
      </c>
      <c r="F13" s="18" t="s">
        <v>65</v>
      </c>
      <c r="G13" s="18" t="s">
        <v>8</v>
      </c>
      <c r="H13" s="18" t="s">
        <v>9</v>
      </c>
      <c r="I13" s="18" t="s">
        <v>10</v>
      </c>
      <c r="J13" s="18" t="s">
        <v>11</v>
      </c>
      <c r="K13" s="18" t="s">
        <v>12</v>
      </c>
      <c r="L13" s="18" t="s">
        <v>13</v>
      </c>
      <c r="M13" s="65" t="s">
        <v>14</v>
      </c>
      <c r="N13" s="18" t="s">
        <v>15</v>
      </c>
      <c r="O13" s="87" t="s">
        <v>91</v>
      </c>
      <c r="P13" s="93" t="s">
        <v>92</v>
      </c>
      <c r="Q13" s="87" t="s">
        <v>84</v>
      </c>
      <c r="R13" s="93" t="s">
        <v>85</v>
      </c>
      <c r="S13" s="114" t="s">
        <v>86</v>
      </c>
      <c r="T13" s="93" t="s">
        <v>87</v>
      </c>
      <c r="U13" s="18" t="s">
        <v>16</v>
      </c>
      <c r="V13" s="19" t="s">
        <v>17</v>
      </c>
      <c r="W13" s="87" t="s">
        <v>93</v>
      </c>
      <c r="X13" s="93" t="s">
        <v>94</v>
      </c>
      <c r="Y13" s="87" t="s">
        <v>89</v>
      </c>
      <c r="Z13" s="93" t="s">
        <v>90</v>
      </c>
      <c r="AA13" s="19" t="s">
        <v>95</v>
      </c>
      <c r="AB13" s="18" t="s">
        <v>18</v>
      </c>
      <c r="AC13" s="18" t="s">
        <v>19</v>
      </c>
      <c r="AD13" s="18" t="s">
        <v>20</v>
      </c>
      <c r="AE13" s="18" t="s">
        <v>66</v>
      </c>
      <c r="AF13" s="18" t="s">
        <v>21</v>
      </c>
      <c r="AG13" s="18" t="s">
        <v>22</v>
      </c>
      <c r="AH13" s="18" t="s">
        <v>23</v>
      </c>
      <c r="AI13" s="18" t="s">
        <v>24</v>
      </c>
    </row>
    <row r="14" spans="2:36" s="34" customFormat="1" ht="87.65" customHeight="1" thickTop="1" x14ac:dyDescent="0.35">
      <c r="B14" s="30"/>
      <c r="C14" s="73"/>
      <c r="D14" s="30"/>
      <c r="E14" s="64"/>
      <c r="F14" s="63"/>
      <c r="G14" s="63"/>
      <c r="H14" s="63"/>
      <c r="I14" s="63"/>
      <c r="J14" s="63"/>
      <c r="K14" s="30"/>
      <c r="L14" s="31"/>
      <c r="M14" s="64"/>
      <c r="N14" s="30"/>
      <c r="O14" s="66"/>
      <c r="P14" s="66"/>
      <c r="Q14" s="118"/>
      <c r="R14" s="111"/>
      <c r="S14" s="115"/>
      <c r="T14" s="115"/>
      <c r="U14" s="30"/>
      <c r="V14" s="32"/>
      <c r="W14" s="30"/>
      <c r="X14" s="30"/>
      <c r="Y14" s="67"/>
      <c r="Z14" s="67"/>
      <c r="AA14" s="67"/>
      <c r="AB14" s="72"/>
      <c r="AC14" s="30"/>
      <c r="AD14" s="129"/>
      <c r="AE14" s="30"/>
      <c r="AF14" s="129"/>
      <c r="AG14" s="30"/>
      <c r="AH14" s="30"/>
      <c r="AI14" s="129"/>
      <c r="AJ14" s="33"/>
    </row>
    <row r="15" spans="2:36" s="34" customFormat="1" ht="87.65" customHeight="1" x14ac:dyDescent="0.35">
      <c r="B15" s="30"/>
      <c r="C15" s="73"/>
      <c r="D15" s="30"/>
      <c r="E15" s="64"/>
      <c r="F15" s="63"/>
      <c r="G15" s="63"/>
      <c r="H15" s="63"/>
      <c r="I15" s="63"/>
      <c r="J15" s="63"/>
      <c r="K15" s="30"/>
      <c r="L15" s="31"/>
      <c r="M15" s="64"/>
      <c r="N15" s="30"/>
      <c r="O15" s="66"/>
      <c r="P15" s="66"/>
      <c r="Q15" s="118"/>
      <c r="R15" s="111"/>
      <c r="S15" s="116"/>
      <c r="T15" s="66"/>
      <c r="U15" s="30"/>
      <c r="V15" s="32"/>
      <c r="W15" s="30"/>
      <c r="X15" s="30"/>
      <c r="Y15" s="67"/>
      <c r="Z15" s="67"/>
      <c r="AA15" s="67"/>
      <c r="AB15" s="72"/>
      <c r="AC15" s="30"/>
      <c r="AD15" s="129"/>
      <c r="AE15" s="30"/>
      <c r="AF15" s="129"/>
      <c r="AG15" s="30"/>
      <c r="AH15" s="30"/>
      <c r="AI15" s="129"/>
      <c r="AJ15" s="33"/>
    </row>
    <row r="16" spans="2:36" s="34" customFormat="1" ht="87.65" customHeight="1" x14ac:dyDescent="0.35">
      <c r="B16" s="30"/>
      <c r="C16" s="73"/>
      <c r="D16" s="30"/>
      <c r="E16" s="64"/>
      <c r="F16" s="63"/>
      <c r="G16" s="63"/>
      <c r="H16" s="63"/>
      <c r="I16" s="63"/>
      <c r="J16" s="63"/>
      <c r="K16" s="30"/>
      <c r="L16" s="31"/>
      <c r="M16" s="64"/>
      <c r="N16" s="30"/>
      <c r="O16" s="66"/>
      <c r="P16" s="66"/>
      <c r="Q16" s="118"/>
      <c r="R16" s="111"/>
      <c r="S16" s="116"/>
      <c r="T16" s="66"/>
      <c r="U16" s="30"/>
      <c r="V16" s="32"/>
      <c r="W16" s="30"/>
      <c r="X16" s="30"/>
      <c r="Y16" s="67"/>
      <c r="Z16" s="67"/>
      <c r="AA16" s="67"/>
      <c r="AB16" s="72"/>
      <c r="AC16" s="30"/>
      <c r="AD16" s="129"/>
      <c r="AE16" s="30"/>
      <c r="AF16" s="129"/>
      <c r="AG16" s="30"/>
      <c r="AH16" s="30"/>
      <c r="AI16" s="129"/>
      <c r="AJ16" s="33"/>
    </row>
    <row r="17" spans="2:36" s="34" customFormat="1" ht="87.65" customHeight="1" x14ac:dyDescent="0.35">
      <c r="B17" s="30"/>
      <c r="C17" s="73"/>
      <c r="D17" s="30"/>
      <c r="E17" s="64"/>
      <c r="F17" s="63"/>
      <c r="G17" s="63"/>
      <c r="H17" s="63"/>
      <c r="I17" s="63"/>
      <c r="J17" s="63"/>
      <c r="K17" s="30"/>
      <c r="L17" s="31"/>
      <c r="M17" s="64"/>
      <c r="N17" s="30"/>
      <c r="O17" s="66"/>
      <c r="P17" s="66"/>
      <c r="Q17" s="118"/>
      <c r="R17" s="111"/>
      <c r="S17" s="116"/>
      <c r="T17" s="66"/>
      <c r="U17" s="30"/>
      <c r="V17" s="32"/>
      <c r="W17" s="30"/>
      <c r="X17" s="30"/>
      <c r="Y17" s="67"/>
      <c r="Z17" s="67"/>
      <c r="AA17" s="67"/>
      <c r="AB17" s="72"/>
      <c r="AC17" s="30"/>
      <c r="AD17" s="129"/>
      <c r="AE17" s="30"/>
      <c r="AF17" s="129"/>
      <c r="AG17" s="30"/>
      <c r="AH17" s="30"/>
      <c r="AI17" s="129"/>
      <c r="AJ17" s="33"/>
    </row>
    <row r="18" spans="2:36" s="34" customFormat="1" ht="87.65" customHeight="1" x14ac:dyDescent="0.35">
      <c r="B18" s="30"/>
      <c r="C18" s="73"/>
      <c r="D18" s="30"/>
      <c r="E18" s="64"/>
      <c r="F18" s="63"/>
      <c r="G18" s="63"/>
      <c r="H18" s="63"/>
      <c r="I18" s="63"/>
      <c r="J18" s="63"/>
      <c r="K18" s="30"/>
      <c r="L18" s="31"/>
      <c r="M18" s="64"/>
      <c r="N18" s="30"/>
      <c r="O18" s="66"/>
      <c r="P18" s="66"/>
      <c r="Q18" s="118"/>
      <c r="R18" s="111"/>
      <c r="S18" s="116"/>
      <c r="T18" s="66"/>
      <c r="U18" s="30"/>
      <c r="V18" s="32"/>
      <c r="W18" s="30"/>
      <c r="X18" s="30"/>
      <c r="Y18" s="67"/>
      <c r="Z18" s="67"/>
      <c r="AA18" s="67"/>
      <c r="AB18" s="72"/>
      <c r="AC18" s="30"/>
      <c r="AD18" s="129"/>
      <c r="AE18" s="30"/>
      <c r="AF18" s="129"/>
      <c r="AG18" s="30"/>
      <c r="AH18" s="30"/>
      <c r="AI18" s="129"/>
      <c r="AJ18" s="33"/>
    </row>
    <row r="19" spans="2:36" s="34" customFormat="1" ht="87.65" customHeight="1" x14ac:dyDescent="0.35">
      <c r="B19" s="30"/>
      <c r="C19" s="73"/>
      <c r="D19" s="30"/>
      <c r="E19" s="64"/>
      <c r="F19" s="63"/>
      <c r="G19" s="63"/>
      <c r="H19" s="63"/>
      <c r="I19" s="63"/>
      <c r="J19" s="63"/>
      <c r="K19" s="30"/>
      <c r="L19" s="31"/>
      <c r="M19" s="64"/>
      <c r="N19" s="30"/>
      <c r="O19" s="66"/>
      <c r="P19" s="66"/>
      <c r="Q19" s="118"/>
      <c r="R19" s="111"/>
      <c r="S19" s="116"/>
      <c r="T19" s="66"/>
      <c r="U19" s="30"/>
      <c r="V19" s="32"/>
      <c r="W19" s="30"/>
      <c r="X19" s="30"/>
      <c r="Y19" s="67"/>
      <c r="Z19" s="67"/>
      <c r="AA19" s="67"/>
      <c r="AB19" s="72"/>
      <c r="AC19" s="30"/>
      <c r="AD19" s="129"/>
      <c r="AE19" s="30"/>
      <c r="AF19" s="129"/>
      <c r="AG19" s="30"/>
      <c r="AH19" s="30"/>
      <c r="AI19" s="129"/>
      <c r="AJ19" s="33"/>
    </row>
    <row r="20" spans="2:36" s="34" customFormat="1" ht="87.65" customHeight="1" x14ac:dyDescent="0.35">
      <c r="B20" s="30"/>
      <c r="C20" s="73"/>
      <c r="D20" s="30"/>
      <c r="E20" s="64"/>
      <c r="F20" s="63"/>
      <c r="G20" s="63"/>
      <c r="H20" s="63"/>
      <c r="I20" s="63"/>
      <c r="J20" s="63"/>
      <c r="K20" s="30"/>
      <c r="L20" s="31"/>
      <c r="M20" s="64"/>
      <c r="N20" s="30"/>
      <c r="O20" s="66"/>
      <c r="P20" s="66"/>
      <c r="Q20" s="118"/>
      <c r="R20" s="111"/>
      <c r="S20" s="116"/>
      <c r="T20" s="66"/>
      <c r="U20" s="30"/>
      <c r="V20" s="32"/>
      <c r="W20" s="30"/>
      <c r="X20" s="30"/>
      <c r="Y20" s="67"/>
      <c r="Z20" s="67"/>
      <c r="AA20" s="67"/>
      <c r="AB20" s="72"/>
      <c r="AC20" s="30"/>
      <c r="AD20" s="129"/>
      <c r="AE20" s="30"/>
      <c r="AF20" s="129"/>
      <c r="AG20" s="30"/>
      <c r="AH20" s="30"/>
      <c r="AI20" s="129"/>
      <c r="AJ20" s="33"/>
    </row>
    <row r="21" spans="2:36" s="34" customFormat="1" ht="87.65" customHeight="1" x14ac:dyDescent="0.35">
      <c r="B21" s="30"/>
      <c r="C21" s="73"/>
      <c r="D21" s="30"/>
      <c r="E21" s="64"/>
      <c r="F21" s="63"/>
      <c r="G21" s="63"/>
      <c r="H21" s="63"/>
      <c r="I21" s="63"/>
      <c r="J21" s="63"/>
      <c r="K21" s="30"/>
      <c r="L21" s="31"/>
      <c r="M21" s="64"/>
      <c r="N21" s="30"/>
      <c r="O21" s="66"/>
      <c r="P21" s="66"/>
      <c r="Q21" s="118"/>
      <c r="R21" s="111"/>
      <c r="S21" s="116"/>
      <c r="T21" s="66"/>
      <c r="U21" s="30"/>
      <c r="V21" s="32"/>
      <c r="W21" s="30"/>
      <c r="X21" s="30"/>
      <c r="Y21" s="67"/>
      <c r="Z21" s="67"/>
      <c r="AA21" s="67"/>
      <c r="AB21" s="72"/>
      <c r="AC21" s="30"/>
      <c r="AD21" s="129"/>
      <c r="AE21" s="30"/>
      <c r="AF21" s="129"/>
      <c r="AG21" s="30"/>
      <c r="AH21" s="30"/>
      <c r="AI21" s="129"/>
      <c r="AJ21" s="33"/>
    </row>
    <row r="22" spans="2:36" s="34" customFormat="1" ht="87.65" customHeight="1" x14ac:dyDescent="0.35">
      <c r="B22" s="30"/>
      <c r="C22" s="73"/>
      <c r="D22" s="30"/>
      <c r="E22" s="64"/>
      <c r="F22" s="63"/>
      <c r="G22" s="63"/>
      <c r="H22" s="63"/>
      <c r="I22" s="63"/>
      <c r="J22" s="63"/>
      <c r="K22" s="30"/>
      <c r="L22" s="31"/>
      <c r="M22" s="64"/>
      <c r="N22" s="30"/>
      <c r="O22" s="66"/>
      <c r="P22" s="66"/>
      <c r="Q22" s="118"/>
      <c r="R22" s="111"/>
      <c r="S22" s="116"/>
      <c r="T22" s="66"/>
      <c r="U22" s="30"/>
      <c r="V22" s="32"/>
      <c r="W22" s="30"/>
      <c r="X22" s="30"/>
      <c r="Y22" s="67"/>
      <c r="Z22" s="67"/>
      <c r="AA22" s="67"/>
      <c r="AB22" s="72"/>
      <c r="AC22" s="30"/>
      <c r="AD22" s="129"/>
      <c r="AE22" s="30"/>
      <c r="AF22" s="129"/>
      <c r="AG22" s="30"/>
      <c r="AH22" s="30"/>
      <c r="AI22" s="129"/>
      <c r="AJ22" s="33"/>
    </row>
    <row r="23" spans="2:36" s="34" customFormat="1" ht="87.65" customHeight="1" x14ac:dyDescent="0.35">
      <c r="B23" s="30"/>
      <c r="C23" s="73"/>
      <c r="D23" s="30"/>
      <c r="E23" s="64"/>
      <c r="F23" s="63"/>
      <c r="G23" s="63"/>
      <c r="H23" s="63"/>
      <c r="I23" s="63"/>
      <c r="J23" s="63"/>
      <c r="K23" s="30"/>
      <c r="L23" s="31"/>
      <c r="M23" s="64"/>
      <c r="N23" s="30"/>
      <c r="O23" s="66"/>
      <c r="P23" s="66"/>
      <c r="Q23" s="118"/>
      <c r="R23" s="111"/>
      <c r="S23" s="116"/>
      <c r="T23" s="66"/>
      <c r="U23" s="30"/>
      <c r="V23" s="32"/>
      <c r="W23" s="30"/>
      <c r="X23" s="30"/>
      <c r="Y23" s="67"/>
      <c r="Z23" s="67"/>
      <c r="AA23" s="67"/>
      <c r="AB23" s="72"/>
      <c r="AC23" s="30"/>
      <c r="AD23" s="129"/>
      <c r="AE23" s="30"/>
      <c r="AF23" s="129"/>
      <c r="AG23" s="30"/>
      <c r="AH23" s="30"/>
      <c r="AI23" s="129"/>
      <c r="AJ23" s="33"/>
    </row>
    <row r="24" spans="2:36" s="34" customFormat="1" ht="87.65" customHeight="1" x14ac:dyDescent="0.35">
      <c r="B24" s="30"/>
      <c r="C24" s="73"/>
      <c r="D24" s="30"/>
      <c r="E24" s="64"/>
      <c r="F24" s="63"/>
      <c r="G24" s="63"/>
      <c r="H24" s="63"/>
      <c r="I24" s="63"/>
      <c r="J24" s="63"/>
      <c r="K24" s="30"/>
      <c r="L24" s="31"/>
      <c r="M24" s="64"/>
      <c r="N24" s="30"/>
      <c r="O24" s="66"/>
      <c r="P24" s="66"/>
      <c r="Q24" s="118"/>
      <c r="R24" s="111"/>
      <c r="S24" s="116"/>
      <c r="T24" s="66"/>
      <c r="U24" s="30"/>
      <c r="V24" s="32"/>
      <c r="W24" s="30"/>
      <c r="X24" s="30"/>
      <c r="Y24" s="67"/>
      <c r="Z24" s="67"/>
      <c r="AA24" s="67"/>
      <c r="AB24" s="72"/>
      <c r="AC24" s="30"/>
      <c r="AD24" s="129"/>
      <c r="AE24" s="30"/>
      <c r="AF24" s="129"/>
      <c r="AG24" s="30"/>
      <c r="AH24" s="30"/>
      <c r="AI24" s="129"/>
      <c r="AJ24" s="33"/>
    </row>
    <row r="25" spans="2:36" s="34" customFormat="1" ht="87.65" customHeight="1" x14ac:dyDescent="0.35">
      <c r="B25" s="30"/>
      <c r="C25" s="73"/>
      <c r="D25" s="30"/>
      <c r="E25" s="64"/>
      <c r="F25" s="63"/>
      <c r="G25" s="63"/>
      <c r="H25" s="63"/>
      <c r="I25" s="63"/>
      <c r="J25" s="63"/>
      <c r="K25" s="30"/>
      <c r="L25" s="31"/>
      <c r="M25" s="64"/>
      <c r="N25" s="30"/>
      <c r="O25" s="66"/>
      <c r="P25" s="66"/>
      <c r="Q25" s="118"/>
      <c r="R25" s="111"/>
      <c r="S25" s="116"/>
      <c r="T25" s="66"/>
      <c r="U25" s="30"/>
      <c r="V25" s="32"/>
      <c r="W25" s="30"/>
      <c r="X25" s="30"/>
      <c r="Y25" s="67"/>
      <c r="Z25" s="67"/>
      <c r="AA25" s="67"/>
      <c r="AB25" s="72"/>
      <c r="AC25" s="30"/>
      <c r="AD25" s="129"/>
      <c r="AE25" s="30"/>
      <c r="AF25" s="129"/>
      <c r="AG25" s="30"/>
      <c r="AH25" s="30"/>
      <c r="AI25" s="129"/>
      <c r="AJ25" s="33"/>
    </row>
    <row r="26" spans="2:36" s="34" customFormat="1" ht="87.65" customHeight="1" x14ac:dyDescent="0.35">
      <c r="B26" s="30"/>
      <c r="C26" s="73"/>
      <c r="D26" s="30"/>
      <c r="E26" s="64"/>
      <c r="F26" s="63"/>
      <c r="G26" s="63"/>
      <c r="H26" s="63"/>
      <c r="I26" s="63"/>
      <c r="J26" s="63"/>
      <c r="K26" s="30"/>
      <c r="L26" s="31"/>
      <c r="M26" s="64"/>
      <c r="N26" s="30"/>
      <c r="O26" s="66"/>
      <c r="P26" s="66"/>
      <c r="Q26" s="118"/>
      <c r="R26" s="111"/>
      <c r="S26" s="116"/>
      <c r="T26" s="66"/>
      <c r="U26" s="30"/>
      <c r="V26" s="32"/>
      <c r="W26" s="30"/>
      <c r="X26" s="30"/>
      <c r="Y26" s="67"/>
      <c r="Z26" s="67"/>
      <c r="AA26" s="67"/>
      <c r="AB26" s="72"/>
      <c r="AC26" s="30"/>
      <c r="AD26" s="129"/>
      <c r="AE26" s="30"/>
      <c r="AF26" s="129"/>
      <c r="AG26" s="30"/>
      <c r="AH26" s="30"/>
      <c r="AI26" s="129"/>
      <c r="AJ26" s="33"/>
    </row>
    <row r="27" spans="2:36" s="34" customFormat="1" ht="87.65" customHeight="1" x14ac:dyDescent="0.35">
      <c r="B27" s="30"/>
      <c r="C27" s="73"/>
      <c r="D27" s="30"/>
      <c r="E27" s="64"/>
      <c r="F27" s="63"/>
      <c r="G27" s="63"/>
      <c r="H27" s="63"/>
      <c r="I27" s="63"/>
      <c r="J27" s="63"/>
      <c r="K27" s="30"/>
      <c r="L27" s="31"/>
      <c r="M27" s="64"/>
      <c r="N27" s="30"/>
      <c r="O27" s="66"/>
      <c r="P27" s="66"/>
      <c r="Q27" s="118"/>
      <c r="R27" s="111"/>
      <c r="S27" s="116"/>
      <c r="T27" s="66"/>
      <c r="U27" s="30"/>
      <c r="V27" s="32"/>
      <c r="W27" s="30"/>
      <c r="X27" s="30"/>
      <c r="Y27" s="67"/>
      <c r="Z27" s="67"/>
      <c r="AA27" s="67"/>
      <c r="AB27" s="72"/>
      <c r="AC27" s="30"/>
      <c r="AD27" s="129"/>
      <c r="AE27" s="30"/>
      <c r="AF27" s="129"/>
      <c r="AG27" s="30"/>
      <c r="AH27" s="30"/>
      <c r="AI27" s="129"/>
      <c r="AJ27" s="33"/>
    </row>
    <row r="28" spans="2:36" s="34" customFormat="1" ht="87.65" customHeight="1" x14ac:dyDescent="0.35">
      <c r="B28" s="30"/>
      <c r="C28" s="73"/>
      <c r="D28" s="30"/>
      <c r="E28" s="64"/>
      <c r="F28" s="63"/>
      <c r="G28" s="63"/>
      <c r="H28" s="63"/>
      <c r="I28" s="63"/>
      <c r="J28" s="63"/>
      <c r="K28" s="30"/>
      <c r="L28" s="31"/>
      <c r="M28" s="64"/>
      <c r="N28" s="30"/>
      <c r="O28" s="66"/>
      <c r="P28" s="66"/>
      <c r="Q28" s="118"/>
      <c r="R28" s="111"/>
      <c r="S28" s="116"/>
      <c r="T28" s="66"/>
      <c r="U28" s="30"/>
      <c r="V28" s="32"/>
      <c r="W28" s="30"/>
      <c r="X28" s="30"/>
      <c r="Y28" s="67"/>
      <c r="Z28" s="67"/>
      <c r="AA28" s="67"/>
      <c r="AB28" s="72"/>
      <c r="AC28" s="30"/>
      <c r="AD28" s="129"/>
      <c r="AE28" s="30"/>
      <c r="AF28" s="129"/>
      <c r="AG28" s="30"/>
      <c r="AH28" s="30"/>
      <c r="AI28" s="129"/>
      <c r="AJ28" s="33"/>
    </row>
    <row r="29" spans="2:36" s="34" customFormat="1" ht="87.65" customHeight="1" x14ac:dyDescent="0.35">
      <c r="B29" s="30"/>
      <c r="C29" s="73"/>
      <c r="D29" s="30"/>
      <c r="E29" s="64"/>
      <c r="F29" s="63"/>
      <c r="G29" s="63"/>
      <c r="H29" s="63"/>
      <c r="I29" s="63"/>
      <c r="J29" s="63"/>
      <c r="K29" s="30"/>
      <c r="L29" s="31"/>
      <c r="M29" s="64"/>
      <c r="N29" s="30"/>
      <c r="O29" s="66"/>
      <c r="P29" s="66"/>
      <c r="Q29" s="118"/>
      <c r="R29" s="111"/>
      <c r="S29" s="116"/>
      <c r="T29" s="66"/>
      <c r="U29" s="30"/>
      <c r="V29" s="32"/>
      <c r="W29" s="30"/>
      <c r="X29" s="30"/>
      <c r="Y29" s="67"/>
      <c r="Z29" s="67"/>
      <c r="AA29" s="67"/>
      <c r="AB29" s="72"/>
      <c r="AC29" s="30"/>
      <c r="AD29" s="129"/>
      <c r="AE29" s="30"/>
      <c r="AF29" s="129"/>
      <c r="AG29" s="30"/>
      <c r="AH29" s="30"/>
      <c r="AI29" s="129"/>
      <c r="AJ29" s="33"/>
    </row>
    <row r="30" spans="2:36" s="34" customFormat="1" ht="87.65" customHeight="1" x14ac:dyDescent="0.35">
      <c r="B30" s="30"/>
      <c r="C30" s="73"/>
      <c r="D30" s="30"/>
      <c r="E30" s="64"/>
      <c r="F30" s="63"/>
      <c r="G30" s="63"/>
      <c r="H30" s="63"/>
      <c r="I30" s="63"/>
      <c r="J30" s="63"/>
      <c r="K30" s="30"/>
      <c r="L30" s="31"/>
      <c r="M30" s="64"/>
      <c r="N30" s="30"/>
      <c r="O30" s="66"/>
      <c r="P30" s="66"/>
      <c r="Q30" s="118"/>
      <c r="R30" s="111"/>
      <c r="S30" s="116"/>
      <c r="T30" s="66"/>
      <c r="U30" s="30"/>
      <c r="V30" s="32"/>
      <c r="W30" s="30"/>
      <c r="X30" s="30"/>
      <c r="Y30" s="67"/>
      <c r="Z30" s="67"/>
      <c r="AA30" s="67"/>
      <c r="AB30" s="72"/>
      <c r="AC30" s="30"/>
      <c r="AD30" s="129"/>
      <c r="AE30" s="30"/>
      <c r="AF30" s="129"/>
      <c r="AG30" s="30"/>
      <c r="AH30" s="30"/>
      <c r="AI30" s="129"/>
      <c r="AJ30" s="33"/>
    </row>
    <row r="31" spans="2:36" s="34" customFormat="1" ht="87.65" customHeight="1" x14ac:dyDescent="0.35">
      <c r="B31" s="30"/>
      <c r="C31" s="73"/>
      <c r="D31" s="30"/>
      <c r="E31" s="64"/>
      <c r="F31" s="63"/>
      <c r="G31" s="63"/>
      <c r="H31" s="63"/>
      <c r="I31" s="63"/>
      <c r="J31" s="63"/>
      <c r="K31" s="30"/>
      <c r="L31" s="31"/>
      <c r="M31" s="64"/>
      <c r="N31" s="30"/>
      <c r="O31" s="66"/>
      <c r="P31" s="66"/>
      <c r="Q31" s="118"/>
      <c r="R31" s="111"/>
      <c r="S31" s="116"/>
      <c r="T31" s="66"/>
      <c r="U31" s="30"/>
      <c r="V31" s="32"/>
      <c r="W31" s="30"/>
      <c r="X31" s="30"/>
      <c r="Y31" s="67"/>
      <c r="Z31" s="67"/>
      <c r="AA31" s="67"/>
      <c r="AB31" s="72"/>
      <c r="AC31" s="30"/>
      <c r="AD31" s="129"/>
      <c r="AE31" s="30"/>
      <c r="AF31" s="129"/>
      <c r="AG31" s="30"/>
      <c r="AH31" s="30"/>
      <c r="AI31" s="129"/>
      <c r="AJ31" s="33"/>
    </row>
    <row r="32" spans="2:36" s="34" customFormat="1" ht="87.65" customHeight="1" x14ac:dyDescent="0.35">
      <c r="B32" s="30"/>
      <c r="C32" s="73"/>
      <c r="D32" s="30"/>
      <c r="E32" s="64"/>
      <c r="F32" s="63"/>
      <c r="G32" s="63"/>
      <c r="H32" s="63"/>
      <c r="I32" s="63"/>
      <c r="J32" s="63"/>
      <c r="K32" s="30"/>
      <c r="L32" s="31"/>
      <c r="M32" s="64"/>
      <c r="N32" s="30"/>
      <c r="O32" s="66"/>
      <c r="P32" s="66"/>
      <c r="Q32" s="118"/>
      <c r="R32" s="111"/>
      <c r="S32" s="116"/>
      <c r="T32" s="66"/>
      <c r="U32" s="30"/>
      <c r="V32" s="32"/>
      <c r="W32" s="30"/>
      <c r="X32" s="30"/>
      <c r="Y32" s="67"/>
      <c r="Z32" s="67"/>
      <c r="AA32" s="67"/>
      <c r="AB32" s="72"/>
      <c r="AC32" s="30"/>
      <c r="AD32" s="129"/>
      <c r="AE32" s="30"/>
      <c r="AF32" s="129"/>
      <c r="AG32" s="30"/>
      <c r="AH32" s="30"/>
      <c r="AI32" s="129"/>
      <c r="AJ32" s="33"/>
    </row>
    <row r="33" spans="2:36" s="34" customFormat="1" ht="87.65" customHeight="1" x14ac:dyDescent="0.35">
      <c r="B33" s="30"/>
      <c r="C33" s="73"/>
      <c r="D33" s="30"/>
      <c r="E33" s="64"/>
      <c r="F33" s="63"/>
      <c r="G33" s="63"/>
      <c r="H33" s="63"/>
      <c r="I33" s="63"/>
      <c r="J33" s="63"/>
      <c r="K33" s="30"/>
      <c r="L33" s="31"/>
      <c r="M33" s="64"/>
      <c r="N33" s="30"/>
      <c r="O33" s="66"/>
      <c r="P33" s="66"/>
      <c r="Q33" s="118"/>
      <c r="R33" s="111"/>
      <c r="S33" s="116"/>
      <c r="T33" s="66"/>
      <c r="U33" s="30"/>
      <c r="V33" s="32"/>
      <c r="W33" s="30"/>
      <c r="X33" s="30"/>
      <c r="Y33" s="67"/>
      <c r="Z33" s="67"/>
      <c r="AA33" s="67"/>
      <c r="AB33" s="72"/>
      <c r="AC33" s="30"/>
      <c r="AD33" s="129"/>
      <c r="AE33" s="30"/>
      <c r="AF33" s="129"/>
      <c r="AG33" s="30"/>
      <c r="AH33" s="30"/>
      <c r="AI33" s="129"/>
      <c r="AJ33" s="33"/>
    </row>
    <row r="34" spans="2:36" s="34" customFormat="1" ht="87.65" customHeight="1" x14ac:dyDescent="0.35">
      <c r="B34" s="30"/>
      <c r="C34" s="73"/>
      <c r="D34" s="30"/>
      <c r="E34" s="64"/>
      <c r="F34" s="63"/>
      <c r="G34" s="63"/>
      <c r="H34" s="63"/>
      <c r="I34" s="63"/>
      <c r="J34" s="63"/>
      <c r="K34" s="30"/>
      <c r="L34" s="31"/>
      <c r="M34" s="64"/>
      <c r="N34" s="30"/>
      <c r="O34" s="66"/>
      <c r="P34" s="66"/>
      <c r="Q34" s="118"/>
      <c r="R34" s="111"/>
      <c r="S34" s="116"/>
      <c r="T34" s="66"/>
      <c r="U34" s="30"/>
      <c r="V34" s="32"/>
      <c r="W34" s="30"/>
      <c r="X34" s="30"/>
      <c r="Y34" s="67"/>
      <c r="Z34" s="67"/>
      <c r="AA34" s="67"/>
      <c r="AB34" s="72"/>
      <c r="AC34" s="30"/>
      <c r="AD34" s="129"/>
      <c r="AE34" s="30"/>
      <c r="AF34" s="129"/>
      <c r="AG34" s="30"/>
      <c r="AH34" s="30"/>
      <c r="AI34" s="129"/>
      <c r="AJ34" s="33"/>
    </row>
    <row r="35" spans="2:36" s="34" customFormat="1" ht="87.65" customHeight="1" x14ac:dyDescent="0.35">
      <c r="B35" s="30"/>
      <c r="C35" s="73"/>
      <c r="D35" s="30"/>
      <c r="E35" s="64"/>
      <c r="F35" s="63"/>
      <c r="G35" s="63"/>
      <c r="H35" s="63"/>
      <c r="I35" s="63"/>
      <c r="J35" s="63"/>
      <c r="K35" s="30"/>
      <c r="L35" s="31"/>
      <c r="M35" s="64"/>
      <c r="N35" s="30"/>
      <c r="O35" s="66"/>
      <c r="P35" s="66"/>
      <c r="Q35" s="118"/>
      <c r="R35" s="111"/>
      <c r="S35" s="116"/>
      <c r="T35" s="66"/>
      <c r="U35" s="30"/>
      <c r="V35" s="32"/>
      <c r="W35" s="30"/>
      <c r="X35" s="30"/>
      <c r="Y35" s="67"/>
      <c r="Z35" s="67"/>
      <c r="AA35" s="67"/>
      <c r="AB35" s="72"/>
      <c r="AC35" s="30"/>
      <c r="AD35" s="129"/>
      <c r="AE35" s="30"/>
      <c r="AF35" s="129"/>
      <c r="AG35" s="30"/>
      <c r="AH35" s="30"/>
      <c r="AI35" s="129"/>
      <c r="AJ35" s="33"/>
    </row>
    <row r="36" spans="2:36" s="34" customFormat="1" ht="87.65" customHeight="1" x14ac:dyDescent="0.35">
      <c r="B36" s="30"/>
      <c r="C36" s="73"/>
      <c r="D36" s="30"/>
      <c r="E36" s="64"/>
      <c r="F36" s="63"/>
      <c r="G36" s="63"/>
      <c r="H36" s="63"/>
      <c r="I36" s="63"/>
      <c r="J36" s="63"/>
      <c r="K36" s="30"/>
      <c r="L36" s="31"/>
      <c r="M36" s="64"/>
      <c r="N36" s="30"/>
      <c r="O36" s="66"/>
      <c r="P36" s="66"/>
      <c r="Q36" s="118"/>
      <c r="R36" s="111"/>
      <c r="S36" s="116"/>
      <c r="T36" s="66"/>
      <c r="U36" s="30"/>
      <c r="V36" s="32"/>
      <c r="W36" s="30"/>
      <c r="X36" s="30"/>
      <c r="Y36" s="67"/>
      <c r="Z36" s="67"/>
      <c r="AA36" s="67"/>
      <c r="AB36" s="72"/>
      <c r="AC36" s="30"/>
      <c r="AD36" s="129"/>
      <c r="AE36" s="30"/>
      <c r="AF36" s="129"/>
      <c r="AG36" s="30"/>
      <c r="AH36" s="30"/>
      <c r="AI36" s="129"/>
      <c r="AJ36" s="33"/>
    </row>
    <row r="37" spans="2:36" s="34" customFormat="1" ht="87.65" customHeight="1" x14ac:dyDescent="0.35">
      <c r="B37" s="30"/>
      <c r="C37" s="73"/>
      <c r="D37" s="30"/>
      <c r="E37" s="64"/>
      <c r="F37" s="63"/>
      <c r="G37" s="63"/>
      <c r="H37" s="63"/>
      <c r="I37" s="63"/>
      <c r="J37" s="63"/>
      <c r="K37" s="30"/>
      <c r="L37" s="31"/>
      <c r="M37" s="64"/>
      <c r="N37" s="30"/>
      <c r="O37" s="66"/>
      <c r="P37" s="66"/>
      <c r="Q37" s="118"/>
      <c r="R37" s="111"/>
      <c r="S37" s="116"/>
      <c r="T37" s="66"/>
      <c r="U37" s="30"/>
      <c r="V37" s="32"/>
      <c r="W37" s="30"/>
      <c r="X37" s="30"/>
      <c r="Y37" s="67"/>
      <c r="Z37" s="67"/>
      <c r="AA37" s="67"/>
      <c r="AB37" s="72"/>
      <c r="AC37" s="30"/>
      <c r="AD37" s="129"/>
      <c r="AE37" s="30"/>
      <c r="AF37" s="129"/>
      <c r="AG37" s="30"/>
      <c r="AH37" s="30"/>
      <c r="AI37" s="129"/>
      <c r="AJ37" s="33"/>
    </row>
    <row r="38" spans="2:36" s="34" customFormat="1" ht="87.65" customHeight="1" x14ac:dyDescent="0.35">
      <c r="B38" s="30"/>
      <c r="C38" s="73"/>
      <c r="D38" s="30"/>
      <c r="E38" s="64"/>
      <c r="F38" s="63"/>
      <c r="G38" s="63"/>
      <c r="H38" s="63"/>
      <c r="I38" s="63"/>
      <c r="J38" s="63"/>
      <c r="K38" s="30"/>
      <c r="L38" s="31"/>
      <c r="M38" s="64"/>
      <c r="N38" s="30"/>
      <c r="O38" s="66"/>
      <c r="P38" s="66"/>
      <c r="Q38" s="118"/>
      <c r="R38" s="111"/>
      <c r="S38" s="116"/>
      <c r="T38" s="66"/>
      <c r="U38" s="30"/>
      <c r="V38" s="32"/>
      <c r="W38" s="30"/>
      <c r="X38" s="30"/>
      <c r="Y38" s="67"/>
      <c r="Z38" s="67"/>
      <c r="AA38" s="67"/>
      <c r="AB38" s="72"/>
      <c r="AC38" s="30"/>
      <c r="AD38" s="129"/>
      <c r="AE38" s="30"/>
      <c r="AF38" s="129"/>
      <c r="AG38" s="30"/>
      <c r="AH38" s="30"/>
      <c r="AI38" s="129"/>
      <c r="AJ38" s="33"/>
    </row>
    <row r="39" spans="2:36" s="34" customFormat="1" ht="87.65" customHeight="1" x14ac:dyDescent="0.35">
      <c r="B39" s="30"/>
      <c r="C39" s="73"/>
      <c r="D39" s="30"/>
      <c r="E39" s="64"/>
      <c r="F39" s="63"/>
      <c r="G39" s="63"/>
      <c r="H39" s="63"/>
      <c r="I39" s="63"/>
      <c r="J39" s="63"/>
      <c r="K39" s="30"/>
      <c r="L39" s="31"/>
      <c r="M39" s="64"/>
      <c r="N39" s="30"/>
      <c r="O39" s="66"/>
      <c r="P39" s="66"/>
      <c r="Q39" s="118"/>
      <c r="R39" s="111"/>
      <c r="S39" s="116"/>
      <c r="T39" s="66"/>
      <c r="U39" s="30"/>
      <c r="V39" s="32"/>
      <c r="W39" s="30"/>
      <c r="X39" s="30"/>
      <c r="Y39" s="67"/>
      <c r="Z39" s="67"/>
      <c r="AA39" s="67"/>
      <c r="AB39" s="72"/>
      <c r="AC39" s="30"/>
      <c r="AD39" s="129"/>
      <c r="AE39" s="30"/>
      <c r="AF39" s="129"/>
      <c r="AG39" s="30"/>
      <c r="AH39" s="30"/>
      <c r="AI39" s="129"/>
      <c r="AJ39" s="33"/>
    </row>
    <row r="40" spans="2:36" s="34" customFormat="1" ht="87.65" customHeight="1" x14ac:dyDescent="0.35">
      <c r="B40" s="30"/>
      <c r="C40" s="73"/>
      <c r="D40" s="30"/>
      <c r="E40" s="64"/>
      <c r="F40" s="63"/>
      <c r="G40" s="63"/>
      <c r="H40" s="63"/>
      <c r="I40" s="63"/>
      <c r="J40" s="63"/>
      <c r="K40" s="30"/>
      <c r="L40" s="31"/>
      <c r="M40" s="64"/>
      <c r="N40" s="30"/>
      <c r="O40" s="66"/>
      <c r="P40" s="66"/>
      <c r="Q40" s="118"/>
      <c r="R40" s="111"/>
      <c r="S40" s="116"/>
      <c r="T40" s="66"/>
      <c r="U40" s="30"/>
      <c r="V40" s="32"/>
      <c r="W40" s="30"/>
      <c r="X40" s="30"/>
      <c r="Y40" s="67"/>
      <c r="Z40" s="67"/>
      <c r="AA40" s="67"/>
      <c r="AB40" s="72"/>
      <c r="AC40" s="30"/>
      <c r="AD40" s="129"/>
      <c r="AE40" s="30"/>
      <c r="AF40" s="129"/>
      <c r="AG40" s="30"/>
      <c r="AH40" s="30"/>
      <c r="AI40" s="129"/>
      <c r="AJ40" s="33"/>
    </row>
    <row r="41" spans="2:36" s="34" customFormat="1" ht="87.65" customHeight="1" x14ac:dyDescent="0.35">
      <c r="B41" s="30"/>
      <c r="C41" s="73"/>
      <c r="D41" s="30"/>
      <c r="E41" s="64"/>
      <c r="F41" s="63"/>
      <c r="G41" s="63"/>
      <c r="H41" s="63"/>
      <c r="I41" s="63"/>
      <c r="J41" s="63"/>
      <c r="K41" s="30"/>
      <c r="L41" s="31"/>
      <c r="M41" s="64"/>
      <c r="N41" s="30"/>
      <c r="O41" s="66"/>
      <c r="P41" s="66"/>
      <c r="Q41" s="118"/>
      <c r="R41" s="111"/>
      <c r="S41" s="116"/>
      <c r="T41" s="66"/>
      <c r="U41" s="30"/>
      <c r="V41" s="32"/>
      <c r="W41" s="30"/>
      <c r="X41" s="30"/>
      <c r="Y41" s="67"/>
      <c r="Z41" s="67"/>
      <c r="AA41" s="67"/>
      <c r="AB41" s="72"/>
      <c r="AC41" s="30"/>
      <c r="AD41" s="129"/>
      <c r="AE41" s="30"/>
      <c r="AF41" s="129"/>
      <c r="AG41" s="30"/>
      <c r="AH41" s="30"/>
      <c r="AI41" s="129"/>
      <c r="AJ41" s="33"/>
    </row>
    <row r="42" spans="2:36" s="34" customFormat="1" ht="87.65" customHeight="1" x14ac:dyDescent="0.35">
      <c r="B42" s="30"/>
      <c r="C42" s="73"/>
      <c r="D42" s="30"/>
      <c r="E42" s="64"/>
      <c r="F42" s="63"/>
      <c r="G42" s="63"/>
      <c r="H42" s="63"/>
      <c r="I42" s="63"/>
      <c r="J42" s="63"/>
      <c r="K42" s="30"/>
      <c r="L42" s="31"/>
      <c r="M42" s="64"/>
      <c r="N42" s="30"/>
      <c r="O42" s="66"/>
      <c r="P42" s="66"/>
      <c r="Q42" s="118"/>
      <c r="R42" s="111"/>
      <c r="S42" s="116"/>
      <c r="T42" s="66"/>
      <c r="U42" s="30"/>
      <c r="V42" s="32"/>
      <c r="W42" s="30"/>
      <c r="X42" s="30"/>
      <c r="Y42" s="67"/>
      <c r="Z42" s="67"/>
      <c r="AA42" s="67"/>
      <c r="AB42" s="72"/>
      <c r="AC42" s="30"/>
      <c r="AD42" s="129"/>
      <c r="AE42" s="30"/>
      <c r="AF42" s="129"/>
      <c r="AG42" s="30"/>
      <c r="AH42" s="30"/>
      <c r="AI42" s="129"/>
      <c r="AJ42" s="33"/>
    </row>
    <row r="43" spans="2:36" s="34" customFormat="1" ht="87.65" customHeight="1" x14ac:dyDescent="0.35">
      <c r="B43" s="30"/>
      <c r="C43" s="73"/>
      <c r="D43" s="30"/>
      <c r="E43" s="64"/>
      <c r="F43" s="63"/>
      <c r="G43" s="63"/>
      <c r="H43" s="63"/>
      <c r="I43" s="63"/>
      <c r="J43" s="63"/>
      <c r="K43" s="30"/>
      <c r="L43" s="31"/>
      <c r="M43" s="64"/>
      <c r="N43" s="30"/>
      <c r="O43" s="66"/>
      <c r="P43" s="66"/>
      <c r="Q43" s="118"/>
      <c r="R43" s="111"/>
      <c r="S43" s="116"/>
      <c r="T43" s="66"/>
      <c r="U43" s="30"/>
      <c r="V43" s="32"/>
      <c r="W43" s="30"/>
      <c r="X43" s="30"/>
      <c r="Y43" s="67"/>
      <c r="Z43" s="67"/>
      <c r="AA43" s="67"/>
      <c r="AB43" s="72"/>
      <c r="AC43" s="30"/>
      <c r="AD43" s="129"/>
      <c r="AE43" s="30"/>
      <c r="AF43" s="129"/>
      <c r="AG43" s="30"/>
      <c r="AH43" s="30"/>
      <c r="AI43" s="129"/>
      <c r="AJ43" s="33"/>
    </row>
    <row r="44" spans="2:36" s="34" customFormat="1" ht="87.65" customHeight="1" x14ac:dyDescent="0.35">
      <c r="B44" s="30"/>
      <c r="C44" s="73"/>
      <c r="D44" s="30"/>
      <c r="E44" s="64"/>
      <c r="F44" s="63"/>
      <c r="G44" s="63"/>
      <c r="H44" s="63"/>
      <c r="I44" s="63"/>
      <c r="J44" s="63"/>
      <c r="K44" s="30"/>
      <c r="L44" s="31"/>
      <c r="M44" s="64"/>
      <c r="N44" s="30"/>
      <c r="O44" s="66"/>
      <c r="P44" s="66"/>
      <c r="Q44" s="118"/>
      <c r="R44" s="111"/>
      <c r="S44" s="116"/>
      <c r="T44" s="66"/>
      <c r="U44" s="30"/>
      <c r="V44" s="32"/>
      <c r="W44" s="30"/>
      <c r="X44" s="30"/>
      <c r="Y44" s="67"/>
      <c r="Z44" s="67"/>
      <c r="AA44" s="67"/>
      <c r="AB44" s="72"/>
      <c r="AC44" s="30"/>
      <c r="AD44" s="129"/>
      <c r="AE44" s="30"/>
      <c r="AF44" s="129"/>
      <c r="AG44" s="30"/>
      <c r="AH44" s="30"/>
      <c r="AI44" s="129"/>
      <c r="AJ44" s="33"/>
    </row>
    <row r="45" spans="2:36" s="34" customFormat="1" ht="87.65" customHeight="1" x14ac:dyDescent="0.35">
      <c r="B45" s="30"/>
      <c r="C45" s="73"/>
      <c r="D45" s="30"/>
      <c r="E45" s="64"/>
      <c r="F45" s="63"/>
      <c r="G45" s="63"/>
      <c r="H45" s="63"/>
      <c r="I45" s="63"/>
      <c r="J45" s="63"/>
      <c r="K45" s="30"/>
      <c r="L45" s="31"/>
      <c r="M45" s="64"/>
      <c r="N45" s="30"/>
      <c r="O45" s="66"/>
      <c r="P45" s="66"/>
      <c r="Q45" s="118"/>
      <c r="R45" s="111"/>
      <c r="S45" s="116"/>
      <c r="T45" s="66"/>
      <c r="U45" s="30"/>
      <c r="V45" s="32"/>
      <c r="W45" s="30"/>
      <c r="X45" s="30"/>
      <c r="Y45" s="67"/>
      <c r="Z45" s="67"/>
      <c r="AA45" s="67"/>
      <c r="AB45" s="72"/>
      <c r="AC45" s="30"/>
      <c r="AD45" s="129"/>
      <c r="AE45" s="30"/>
      <c r="AF45" s="129"/>
      <c r="AG45" s="30"/>
      <c r="AH45" s="30"/>
      <c r="AI45" s="129"/>
      <c r="AJ45" s="33"/>
    </row>
    <row r="46" spans="2:36" s="34" customFormat="1" ht="87.65" customHeight="1" x14ac:dyDescent="0.35">
      <c r="B46" s="30"/>
      <c r="C46" s="73"/>
      <c r="D46" s="30"/>
      <c r="E46" s="64"/>
      <c r="F46" s="63"/>
      <c r="G46" s="63"/>
      <c r="H46" s="63"/>
      <c r="I46" s="63"/>
      <c r="J46" s="63"/>
      <c r="K46" s="30"/>
      <c r="L46" s="31"/>
      <c r="M46" s="64"/>
      <c r="N46" s="30"/>
      <c r="O46" s="66"/>
      <c r="P46" s="66"/>
      <c r="Q46" s="118"/>
      <c r="R46" s="111"/>
      <c r="S46" s="116"/>
      <c r="T46" s="66"/>
      <c r="U46" s="30"/>
      <c r="V46" s="32"/>
      <c r="W46" s="30"/>
      <c r="X46" s="30"/>
      <c r="Y46" s="67"/>
      <c r="Z46" s="67"/>
      <c r="AA46" s="67"/>
      <c r="AB46" s="72"/>
      <c r="AC46" s="30"/>
      <c r="AD46" s="129"/>
      <c r="AE46" s="30"/>
      <c r="AF46" s="129"/>
      <c r="AG46" s="30"/>
      <c r="AH46" s="30"/>
      <c r="AI46" s="129"/>
      <c r="AJ46" s="33"/>
    </row>
    <row r="47" spans="2:36" s="34" customFormat="1" ht="87.65" customHeight="1" x14ac:dyDescent="0.35">
      <c r="B47" s="30"/>
      <c r="C47" s="73"/>
      <c r="D47" s="30"/>
      <c r="E47" s="64"/>
      <c r="F47" s="63"/>
      <c r="G47" s="63"/>
      <c r="H47" s="63"/>
      <c r="I47" s="63"/>
      <c r="J47" s="63"/>
      <c r="K47" s="30"/>
      <c r="L47" s="31"/>
      <c r="M47" s="64"/>
      <c r="N47" s="30"/>
      <c r="O47" s="66"/>
      <c r="P47" s="66"/>
      <c r="Q47" s="118"/>
      <c r="R47" s="111"/>
      <c r="S47" s="116"/>
      <c r="T47" s="66"/>
      <c r="U47" s="30"/>
      <c r="V47" s="32"/>
      <c r="W47" s="30"/>
      <c r="X47" s="30"/>
      <c r="Y47" s="67"/>
      <c r="Z47" s="67"/>
      <c r="AA47" s="67"/>
      <c r="AB47" s="72"/>
      <c r="AC47" s="30"/>
      <c r="AD47" s="129"/>
      <c r="AE47" s="30"/>
      <c r="AF47" s="129"/>
      <c r="AG47" s="30"/>
      <c r="AH47" s="30"/>
      <c r="AI47" s="129"/>
      <c r="AJ47" s="33"/>
    </row>
    <row r="48" spans="2:36" s="34" customFormat="1" ht="87.65" customHeight="1" x14ac:dyDescent="0.35">
      <c r="B48" s="30"/>
      <c r="C48" s="73"/>
      <c r="D48" s="30"/>
      <c r="E48" s="64"/>
      <c r="F48" s="63"/>
      <c r="G48" s="63"/>
      <c r="H48" s="63"/>
      <c r="I48" s="63"/>
      <c r="J48" s="63"/>
      <c r="K48" s="30"/>
      <c r="L48" s="31"/>
      <c r="M48" s="64"/>
      <c r="N48" s="30"/>
      <c r="O48" s="66"/>
      <c r="P48" s="66"/>
      <c r="Q48" s="118"/>
      <c r="R48" s="111"/>
      <c r="S48" s="116"/>
      <c r="T48" s="66"/>
      <c r="U48" s="30"/>
      <c r="V48" s="32"/>
      <c r="W48" s="30"/>
      <c r="X48" s="30"/>
      <c r="Y48" s="67"/>
      <c r="Z48" s="67"/>
      <c r="AA48" s="67"/>
      <c r="AB48" s="72"/>
      <c r="AC48" s="30"/>
      <c r="AD48" s="129"/>
      <c r="AE48" s="30"/>
      <c r="AF48" s="129"/>
      <c r="AG48" s="30"/>
      <c r="AH48" s="30"/>
      <c r="AI48" s="129"/>
      <c r="AJ48" s="33"/>
    </row>
    <row r="49" spans="2:36" s="34" customFormat="1" ht="87.65" customHeight="1" x14ac:dyDescent="0.35">
      <c r="B49" s="30"/>
      <c r="C49" s="73"/>
      <c r="D49" s="30"/>
      <c r="E49" s="64"/>
      <c r="F49" s="63"/>
      <c r="G49" s="63"/>
      <c r="H49" s="63"/>
      <c r="I49" s="63"/>
      <c r="J49" s="63"/>
      <c r="K49" s="30"/>
      <c r="L49" s="31"/>
      <c r="M49" s="64"/>
      <c r="N49" s="30"/>
      <c r="O49" s="66"/>
      <c r="P49" s="66"/>
      <c r="Q49" s="118"/>
      <c r="R49" s="111"/>
      <c r="S49" s="116"/>
      <c r="T49" s="66"/>
      <c r="U49" s="30"/>
      <c r="V49" s="32"/>
      <c r="W49" s="30"/>
      <c r="X49" s="30"/>
      <c r="Y49" s="67"/>
      <c r="Z49" s="67"/>
      <c r="AA49" s="67"/>
      <c r="AB49" s="72"/>
      <c r="AC49" s="30"/>
      <c r="AD49" s="129"/>
      <c r="AE49" s="30"/>
      <c r="AF49" s="129"/>
      <c r="AG49" s="30"/>
      <c r="AH49" s="30"/>
      <c r="AI49" s="129"/>
      <c r="AJ49" s="33"/>
    </row>
    <row r="50" spans="2:36" s="34" customFormat="1" ht="87.65" customHeight="1" x14ac:dyDescent="0.35">
      <c r="B50" s="30"/>
      <c r="C50" s="73"/>
      <c r="D50" s="30"/>
      <c r="E50" s="64"/>
      <c r="F50" s="63"/>
      <c r="G50" s="63"/>
      <c r="H50" s="63"/>
      <c r="I50" s="63"/>
      <c r="J50" s="63"/>
      <c r="K50" s="30"/>
      <c r="L50" s="31"/>
      <c r="M50" s="64"/>
      <c r="N50" s="30"/>
      <c r="O50" s="66"/>
      <c r="P50" s="66"/>
      <c r="Q50" s="118"/>
      <c r="R50" s="111"/>
      <c r="S50" s="116"/>
      <c r="T50" s="66"/>
      <c r="U50" s="30"/>
      <c r="V50" s="32"/>
      <c r="W50" s="30"/>
      <c r="X50" s="30"/>
      <c r="Y50" s="67"/>
      <c r="Z50" s="67"/>
      <c r="AA50" s="67"/>
      <c r="AB50" s="72"/>
      <c r="AC50" s="30"/>
      <c r="AD50" s="129"/>
      <c r="AE50" s="30"/>
      <c r="AF50" s="129"/>
      <c r="AG50" s="30"/>
      <c r="AH50" s="30"/>
      <c r="AI50" s="129"/>
      <c r="AJ50" s="33"/>
    </row>
    <row r="51" spans="2:36" s="34" customFormat="1" ht="87.65" customHeight="1" x14ac:dyDescent="0.35">
      <c r="B51" s="30"/>
      <c r="C51" s="73"/>
      <c r="D51" s="30"/>
      <c r="E51" s="64"/>
      <c r="F51" s="63"/>
      <c r="G51" s="63"/>
      <c r="H51" s="63"/>
      <c r="I51" s="63"/>
      <c r="J51" s="63"/>
      <c r="K51" s="30"/>
      <c r="L51" s="31"/>
      <c r="M51" s="64"/>
      <c r="N51" s="30"/>
      <c r="O51" s="66"/>
      <c r="P51" s="66"/>
      <c r="Q51" s="118"/>
      <c r="R51" s="111"/>
      <c r="S51" s="116"/>
      <c r="T51" s="66"/>
      <c r="U51" s="30"/>
      <c r="V51" s="32"/>
      <c r="W51" s="30"/>
      <c r="X51" s="30"/>
      <c r="Y51" s="67"/>
      <c r="Z51" s="67"/>
      <c r="AA51" s="67"/>
      <c r="AB51" s="72"/>
      <c r="AC51" s="30"/>
      <c r="AD51" s="129"/>
      <c r="AE51" s="30"/>
      <c r="AF51" s="129"/>
      <c r="AG51" s="30"/>
      <c r="AH51" s="30"/>
      <c r="AI51" s="129"/>
      <c r="AJ51" s="33"/>
    </row>
    <row r="52" spans="2:36" s="34" customFormat="1" ht="87.65" customHeight="1" x14ac:dyDescent="0.35">
      <c r="B52" s="30"/>
      <c r="C52" s="73"/>
      <c r="D52" s="30"/>
      <c r="E52" s="64"/>
      <c r="F52" s="63"/>
      <c r="G52" s="63"/>
      <c r="H52" s="63"/>
      <c r="I52" s="63"/>
      <c r="J52" s="63"/>
      <c r="K52" s="30"/>
      <c r="L52" s="31"/>
      <c r="M52" s="64"/>
      <c r="N52" s="30"/>
      <c r="O52" s="66"/>
      <c r="P52" s="66"/>
      <c r="Q52" s="118"/>
      <c r="R52" s="111"/>
      <c r="S52" s="116"/>
      <c r="T52" s="66"/>
      <c r="U52" s="30"/>
      <c r="V52" s="32"/>
      <c r="W52" s="30"/>
      <c r="X52" s="30"/>
      <c r="Y52" s="67"/>
      <c r="Z52" s="67"/>
      <c r="AA52" s="67"/>
      <c r="AB52" s="72"/>
      <c r="AC52" s="30"/>
      <c r="AD52" s="129"/>
      <c r="AE52" s="30"/>
      <c r="AF52" s="129"/>
      <c r="AG52" s="30"/>
      <c r="AH52" s="30"/>
      <c r="AI52" s="129"/>
      <c r="AJ52" s="33"/>
    </row>
    <row r="53" spans="2:36" s="34" customFormat="1" ht="87.65" customHeight="1" x14ac:dyDescent="0.35">
      <c r="B53" s="30"/>
      <c r="C53" s="73"/>
      <c r="D53" s="30"/>
      <c r="E53" s="64"/>
      <c r="F53" s="63"/>
      <c r="G53" s="63"/>
      <c r="H53" s="63"/>
      <c r="I53" s="63"/>
      <c r="J53" s="63"/>
      <c r="K53" s="30"/>
      <c r="L53" s="31"/>
      <c r="M53" s="64"/>
      <c r="N53" s="30"/>
      <c r="O53" s="66"/>
      <c r="P53" s="66"/>
      <c r="Q53" s="118"/>
      <c r="R53" s="111"/>
      <c r="S53" s="116"/>
      <c r="T53" s="66"/>
      <c r="U53" s="30"/>
      <c r="V53" s="32"/>
      <c r="W53" s="30"/>
      <c r="X53" s="30"/>
      <c r="Y53" s="67"/>
      <c r="Z53" s="67"/>
      <c r="AA53" s="67"/>
      <c r="AB53" s="72"/>
      <c r="AC53" s="30"/>
      <c r="AD53" s="129"/>
      <c r="AE53" s="30"/>
      <c r="AF53" s="129"/>
      <c r="AG53" s="30"/>
      <c r="AH53" s="30"/>
      <c r="AI53" s="129"/>
      <c r="AJ53" s="33"/>
    </row>
    <row r="54" spans="2:36" s="34" customFormat="1" ht="87.65" customHeight="1" x14ac:dyDescent="0.35">
      <c r="B54" s="30"/>
      <c r="C54" s="73"/>
      <c r="D54" s="30"/>
      <c r="E54" s="64"/>
      <c r="F54" s="63"/>
      <c r="G54" s="63"/>
      <c r="H54" s="63"/>
      <c r="I54" s="63"/>
      <c r="J54" s="63"/>
      <c r="K54" s="30"/>
      <c r="L54" s="31"/>
      <c r="M54" s="64"/>
      <c r="N54" s="30"/>
      <c r="O54" s="66"/>
      <c r="P54" s="66"/>
      <c r="Q54" s="118"/>
      <c r="R54" s="111"/>
      <c r="S54" s="116"/>
      <c r="T54" s="66"/>
      <c r="U54" s="30"/>
      <c r="V54" s="32"/>
      <c r="W54" s="30"/>
      <c r="X54" s="30"/>
      <c r="Y54" s="67"/>
      <c r="Z54" s="67"/>
      <c r="AA54" s="67"/>
      <c r="AB54" s="72"/>
      <c r="AC54" s="30"/>
      <c r="AD54" s="129"/>
      <c r="AE54" s="30"/>
      <c r="AF54" s="129"/>
      <c r="AG54" s="30"/>
      <c r="AH54" s="30"/>
      <c r="AI54" s="129"/>
      <c r="AJ54" s="33"/>
    </row>
    <row r="55" spans="2:36" s="34" customFormat="1" ht="87.65" customHeight="1" x14ac:dyDescent="0.35">
      <c r="B55" s="30"/>
      <c r="C55" s="73"/>
      <c r="D55" s="30"/>
      <c r="E55" s="64"/>
      <c r="F55" s="63"/>
      <c r="G55" s="63"/>
      <c r="H55" s="63"/>
      <c r="I55" s="63"/>
      <c r="J55" s="63"/>
      <c r="K55" s="30"/>
      <c r="L55" s="31"/>
      <c r="M55" s="64"/>
      <c r="N55" s="30"/>
      <c r="O55" s="66"/>
      <c r="P55" s="66"/>
      <c r="Q55" s="118"/>
      <c r="R55" s="111"/>
      <c r="S55" s="116"/>
      <c r="T55" s="66"/>
      <c r="U55" s="30"/>
      <c r="V55" s="32"/>
      <c r="W55" s="30"/>
      <c r="X55" s="30"/>
      <c r="Y55" s="67"/>
      <c r="Z55" s="67"/>
      <c r="AA55" s="67"/>
      <c r="AB55" s="72"/>
      <c r="AC55" s="30"/>
      <c r="AD55" s="129"/>
      <c r="AE55" s="30"/>
      <c r="AF55" s="129"/>
      <c r="AG55" s="30"/>
      <c r="AH55" s="30"/>
      <c r="AI55" s="129"/>
      <c r="AJ55" s="33"/>
    </row>
    <row r="56" spans="2:36" s="34" customFormat="1" ht="87.65" customHeight="1" x14ac:dyDescent="0.35">
      <c r="B56" s="30"/>
      <c r="C56" s="73"/>
      <c r="D56" s="30"/>
      <c r="E56" s="64"/>
      <c r="F56" s="63"/>
      <c r="G56" s="63"/>
      <c r="H56" s="63"/>
      <c r="I56" s="63"/>
      <c r="J56" s="63"/>
      <c r="K56" s="30"/>
      <c r="L56" s="31"/>
      <c r="M56" s="64"/>
      <c r="N56" s="30"/>
      <c r="O56" s="66"/>
      <c r="P56" s="66"/>
      <c r="Q56" s="118"/>
      <c r="R56" s="111"/>
      <c r="S56" s="116"/>
      <c r="T56" s="66"/>
      <c r="U56" s="30"/>
      <c r="V56" s="32"/>
      <c r="W56" s="30"/>
      <c r="X56" s="30"/>
      <c r="Y56" s="67"/>
      <c r="Z56" s="67"/>
      <c r="AA56" s="67"/>
      <c r="AB56" s="72"/>
      <c r="AC56" s="30"/>
      <c r="AD56" s="129"/>
      <c r="AE56" s="30"/>
      <c r="AF56" s="129"/>
      <c r="AG56" s="30"/>
      <c r="AH56" s="30"/>
      <c r="AI56" s="129"/>
      <c r="AJ56" s="33"/>
    </row>
    <row r="57" spans="2:36" s="34" customFormat="1" ht="87.65" customHeight="1" x14ac:dyDescent="0.35">
      <c r="B57" s="30"/>
      <c r="C57" s="73"/>
      <c r="D57" s="30"/>
      <c r="E57" s="64"/>
      <c r="F57" s="63"/>
      <c r="G57" s="63"/>
      <c r="H57" s="63"/>
      <c r="I57" s="63"/>
      <c r="J57" s="63"/>
      <c r="K57" s="30"/>
      <c r="L57" s="31"/>
      <c r="M57" s="64"/>
      <c r="N57" s="30"/>
      <c r="O57" s="66"/>
      <c r="P57" s="66"/>
      <c r="Q57" s="118"/>
      <c r="R57" s="111"/>
      <c r="S57" s="116"/>
      <c r="T57" s="66"/>
      <c r="U57" s="30"/>
      <c r="V57" s="32"/>
      <c r="W57" s="30"/>
      <c r="X57" s="30"/>
      <c r="Y57" s="67"/>
      <c r="Z57" s="67"/>
      <c r="AA57" s="67"/>
      <c r="AB57" s="72"/>
      <c r="AC57" s="30"/>
      <c r="AD57" s="129"/>
      <c r="AE57" s="30"/>
      <c r="AF57" s="129"/>
      <c r="AG57" s="30"/>
      <c r="AH57" s="30"/>
      <c r="AI57" s="129"/>
      <c r="AJ57" s="33"/>
    </row>
    <row r="58" spans="2:36" s="34" customFormat="1" ht="87.65" customHeight="1" x14ac:dyDescent="0.35">
      <c r="B58" s="30"/>
      <c r="C58" s="73"/>
      <c r="D58" s="30"/>
      <c r="E58" s="64"/>
      <c r="F58" s="63"/>
      <c r="G58" s="63"/>
      <c r="H58" s="63"/>
      <c r="I58" s="63"/>
      <c r="J58" s="63"/>
      <c r="K58" s="30"/>
      <c r="L58" s="31"/>
      <c r="M58" s="64"/>
      <c r="N58" s="30"/>
      <c r="O58" s="66"/>
      <c r="P58" s="66"/>
      <c r="Q58" s="118"/>
      <c r="R58" s="111"/>
      <c r="S58" s="116"/>
      <c r="T58" s="66"/>
      <c r="U58" s="30"/>
      <c r="V58" s="32"/>
      <c r="W58" s="30"/>
      <c r="X58" s="30"/>
      <c r="Y58" s="67"/>
      <c r="Z58" s="67"/>
      <c r="AA58" s="67"/>
      <c r="AB58" s="72"/>
      <c r="AC58" s="30"/>
      <c r="AD58" s="129"/>
      <c r="AE58" s="30"/>
      <c r="AF58" s="129"/>
      <c r="AG58" s="30"/>
      <c r="AH58" s="30"/>
      <c r="AI58" s="129"/>
      <c r="AJ58" s="33"/>
    </row>
    <row r="59" spans="2:36" s="34" customFormat="1" ht="87.65" customHeight="1" x14ac:dyDescent="0.35">
      <c r="B59" s="30"/>
      <c r="C59" s="73"/>
      <c r="D59" s="30"/>
      <c r="E59" s="64"/>
      <c r="F59" s="63"/>
      <c r="G59" s="63"/>
      <c r="H59" s="63"/>
      <c r="I59" s="63"/>
      <c r="J59" s="63"/>
      <c r="K59" s="30"/>
      <c r="L59" s="31"/>
      <c r="M59" s="64"/>
      <c r="N59" s="30"/>
      <c r="O59" s="66"/>
      <c r="P59" s="66"/>
      <c r="Q59" s="118"/>
      <c r="R59" s="111"/>
      <c r="S59" s="116"/>
      <c r="T59" s="66"/>
      <c r="U59" s="30"/>
      <c r="V59" s="32"/>
      <c r="W59" s="30"/>
      <c r="X59" s="30"/>
      <c r="Y59" s="67"/>
      <c r="Z59" s="67"/>
      <c r="AA59" s="67"/>
      <c r="AB59" s="72"/>
      <c r="AC59" s="30"/>
      <c r="AD59" s="129"/>
      <c r="AE59" s="30"/>
      <c r="AF59" s="129"/>
      <c r="AG59" s="30"/>
      <c r="AH59" s="30"/>
      <c r="AI59" s="129"/>
      <c r="AJ59" s="33"/>
    </row>
    <row r="60" spans="2:36" s="34" customFormat="1" ht="87.65" customHeight="1" x14ac:dyDescent="0.35">
      <c r="B60" s="30"/>
      <c r="C60" s="73"/>
      <c r="D60" s="30"/>
      <c r="E60" s="64"/>
      <c r="F60" s="63"/>
      <c r="G60" s="63"/>
      <c r="H60" s="63"/>
      <c r="I60" s="63"/>
      <c r="J60" s="63"/>
      <c r="K60" s="30"/>
      <c r="L60" s="31"/>
      <c r="M60" s="64"/>
      <c r="N60" s="30"/>
      <c r="O60" s="66"/>
      <c r="P60" s="66"/>
      <c r="Q60" s="118"/>
      <c r="R60" s="111"/>
      <c r="S60" s="116"/>
      <c r="T60" s="66"/>
      <c r="U60" s="30"/>
      <c r="V60" s="32"/>
      <c r="W60" s="30"/>
      <c r="X60" s="30"/>
      <c r="Y60" s="67"/>
      <c r="Z60" s="67"/>
      <c r="AA60" s="67"/>
      <c r="AB60" s="72"/>
      <c r="AC60" s="30"/>
      <c r="AD60" s="129"/>
      <c r="AE60" s="30"/>
      <c r="AF60" s="129"/>
      <c r="AG60" s="30"/>
      <c r="AH60" s="30"/>
      <c r="AI60" s="129"/>
      <c r="AJ60" s="33"/>
    </row>
    <row r="61" spans="2:36" s="34" customFormat="1" ht="87.65" customHeight="1" x14ac:dyDescent="0.35">
      <c r="B61" s="30"/>
      <c r="C61" s="73"/>
      <c r="D61" s="30"/>
      <c r="E61" s="64"/>
      <c r="F61" s="63"/>
      <c r="G61" s="63"/>
      <c r="H61" s="63"/>
      <c r="I61" s="63"/>
      <c r="J61" s="63"/>
      <c r="K61" s="30"/>
      <c r="L61" s="31"/>
      <c r="M61" s="64"/>
      <c r="N61" s="30"/>
      <c r="O61" s="66"/>
      <c r="P61" s="66"/>
      <c r="Q61" s="118"/>
      <c r="R61" s="111"/>
      <c r="S61" s="116"/>
      <c r="T61" s="66"/>
      <c r="U61" s="30"/>
      <c r="V61" s="32"/>
      <c r="W61" s="30"/>
      <c r="X61" s="30"/>
      <c r="Y61" s="67"/>
      <c r="Z61" s="67"/>
      <c r="AA61" s="67"/>
      <c r="AB61" s="72"/>
      <c r="AC61" s="30"/>
      <c r="AD61" s="129"/>
      <c r="AE61" s="30"/>
      <c r="AF61" s="129"/>
      <c r="AG61" s="30"/>
      <c r="AH61" s="30"/>
      <c r="AI61" s="129"/>
      <c r="AJ61" s="33"/>
    </row>
    <row r="62" spans="2:36" s="34" customFormat="1" ht="87.65" customHeight="1" x14ac:dyDescent="0.35">
      <c r="B62" s="30"/>
      <c r="C62" s="73"/>
      <c r="D62" s="30"/>
      <c r="E62" s="64"/>
      <c r="F62" s="63"/>
      <c r="G62" s="63"/>
      <c r="H62" s="63"/>
      <c r="I62" s="63"/>
      <c r="J62" s="63"/>
      <c r="K62" s="30"/>
      <c r="L62" s="31"/>
      <c r="M62" s="64"/>
      <c r="N62" s="30"/>
      <c r="O62" s="66"/>
      <c r="P62" s="66"/>
      <c r="Q62" s="118"/>
      <c r="R62" s="111"/>
      <c r="S62" s="116"/>
      <c r="T62" s="66"/>
      <c r="U62" s="30"/>
      <c r="V62" s="32"/>
      <c r="W62" s="30"/>
      <c r="X62" s="30"/>
      <c r="Y62" s="67"/>
      <c r="Z62" s="67"/>
      <c r="AA62" s="67"/>
      <c r="AB62" s="72"/>
      <c r="AC62" s="30"/>
      <c r="AD62" s="129"/>
      <c r="AE62" s="30"/>
      <c r="AF62" s="129"/>
      <c r="AG62" s="30"/>
      <c r="AH62" s="30"/>
      <c r="AI62" s="129"/>
      <c r="AJ62" s="33"/>
    </row>
    <row r="63" spans="2:36" s="34" customFormat="1" ht="87.65" customHeight="1" x14ac:dyDescent="0.35">
      <c r="B63" s="30"/>
      <c r="C63" s="73"/>
      <c r="D63" s="30"/>
      <c r="E63" s="64"/>
      <c r="F63" s="63"/>
      <c r="G63" s="63"/>
      <c r="H63" s="63"/>
      <c r="I63" s="63"/>
      <c r="J63" s="63"/>
      <c r="K63" s="30"/>
      <c r="L63" s="31"/>
      <c r="M63" s="64"/>
      <c r="N63" s="30"/>
      <c r="O63" s="66"/>
      <c r="P63" s="66"/>
      <c r="Q63" s="118"/>
      <c r="R63" s="111"/>
      <c r="S63" s="116"/>
      <c r="T63" s="66"/>
      <c r="U63" s="30"/>
      <c r="V63" s="32"/>
      <c r="W63" s="30"/>
      <c r="X63" s="30"/>
      <c r="Y63" s="67"/>
      <c r="Z63" s="67"/>
      <c r="AA63" s="67"/>
      <c r="AB63" s="72"/>
      <c r="AC63" s="30"/>
      <c r="AD63" s="129"/>
      <c r="AE63" s="30"/>
      <c r="AF63" s="129"/>
      <c r="AG63" s="30"/>
      <c r="AH63" s="30"/>
      <c r="AI63" s="129"/>
      <c r="AJ63" s="33"/>
    </row>
    <row r="64" spans="2:36" s="34" customFormat="1" ht="87.65" customHeight="1" x14ac:dyDescent="0.35">
      <c r="B64" s="30"/>
      <c r="C64" s="73"/>
      <c r="D64" s="30"/>
      <c r="E64" s="64"/>
      <c r="F64" s="63"/>
      <c r="G64" s="63"/>
      <c r="H64" s="63"/>
      <c r="I64" s="63"/>
      <c r="J64" s="63"/>
      <c r="K64" s="30"/>
      <c r="L64" s="31"/>
      <c r="M64" s="64"/>
      <c r="N64" s="30"/>
      <c r="O64" s="66"/>
      <c r="P64" s="66"/>
      <c r="Q64" s="118"/>
      <c r="R64" s="111"/>
      <c r="S64" s="116"/>
      <c r="T64" s="66"/>
      <c r="U64" s="30"/>
      <c r="V64" s="32"/>
      <c r="W64" s="30"/>
      <c r="X64" s="30"/>
      <c r="Y64" s="67"/>
      <c r="Z64" s="67"/>
      <c r="AA64" s="67"/>
      <c r="AB64" s="72"/>
      <c r="AC64" s="30"/>
      <c r="AD64" s="129"/>
      <c r="AE64" s="30"/>
      <c r="AF64" s="129"/>
      <c r="AG64" s="30"/>
      <c r="AH64" s="30"/>
      <c r="AI64" s="129"/>
      <c r="AJ64" s="33"/>
    </row>
    <row r="65" spans="2:36" s="34" customFormat="1" ht="87.65" customHeight="1" x14ac:dyDescent="0.35">
      <c r="B65" s="30"/>
      <c r="C65" s="73"/>
      <c r="D65" s="30"/>
      <c r="E65" s="64"/>
      <c r="F65" s="63"/>
      <c r="G65" s="63"/>
      <c r="H65" s="63"/>
      <c r="I65" s="63"/>
      <c r="J65" s="63"/>
      <c r="K65" s="30"/>
      <c r="L65" s="31"/>
      <c r="M65" s="64"/>
      <c r="N65" s="30"/>
      <c r="O65" s="66"/>
      <c r="P65" s="66"/>
      <c r="Q65" s="118"/>
      <c r="R65" s="111"/>
      <c r="S65" s="116"/>
      <c r="T65" s="66"/>
      <c r="U65" s="30"/>
      <c r="V65" s="32"/>
      <c r="W65" s="30"/>
      <c r="X65" s="30"/>
      <c r="Y65" s="67"/>
      <c r="Z65" s="67"/>
      <c r="AA65" s="67"/>
      <c r="AB65" s="72"/>
      <c r="AC65" s="30"/>
      <c r="AD65" s="129"/>
      <c r="AE65" s="30"/>
      <c r="AF65" s="129"/>
      <c r="AG65" s="30"/>
      <c r="AH65" s="30"/>
      <c r="AI65" s="129"/>
      <c r="AJ65" s="33"/>
    </row>
    <row r="66" spans="2:36" s="34" customFormat="1" ht="87.65" customHeight="1" x14ac:dyDescent="0.35">
      <c r="B66" s="30"/>
      <c r="C66" s="73"/>
      <c r="D66" s="30"/>
      <c r="E66" s="64"/>
      <c r="F66" s="63"/>
      <c r="G66" s="63"/>
      <c r="H66" s="63"/>
      <c r="I66" s="63"/>
      <c r="J66" s="63"/>
      <c r="K66" s="30"/>
      <c r="L66" s="31"/>
      <c r="M66" s="64"/>
      <c r="N66" s="30"/>
      <c r="O66" s="66"/>
      <c r="P66" s="66"/>
      <c r="Q66" s="118"/>
      <c r="R66" s="111"/>
      <c r="S66" s="116"/>
      <c r="T66" s="66"/>
      <c r="U66" s="30"/>
      <c r="V66" s="32"/>
      <c r="W66" s="30"/>
      <c r="X66" s="30"/>
      <c r="Y66" s="67"/>
      <c r="Z66" s="67"/>
      <c r="AA66" s="67"/>
      <c r="AB66" s="72"/>
      <c r="AC66" s="30"/>
      <c r="AD66" s="129"/>
      <c r="AE66" s="30"/>
      <c r="AF66" s="129"/>
      <c r="AG66" s="30"/>
      <c r="AH66" s="30"/>
      <c r="AI66" s="129"/>
      <c r="AJ66" s="33"/>
    </row>
    <row r="67" spans="2:36" s="34" customFormat="1" ht="87.65" customHeight="1" x14ac:dyDescent="0.35">
      <c r="B67" s="30"/>
      <c r="C67" s="73"/>
      <c r="D67" s="30"/>
      <c r="E67" s="64"/>
      <c r="F67" s="63"/>
      <c r="G67" s="63"/>
      <c r="H67" s="63"/>
      <c r="I67" s="63"/>
      <c r="J67" s="63"/>
      <c r="K67" s="30"/>
      <c r="L67" s="31"/>
      <c r="M67" s="64"/>
      <c r="N67" s="30"/>
      <c r="O67" s="66"/>
      <c r="P67" s="66"/>
      <c r="Q67" s="118"/>
      <c r="R67" s="111"/>
      <c r="S67" s="116"/>
      <c r="T67" s="66"/>
      <c r="U67" s="30"/>
      <c r="V67" s="32"/>
      <c r="W67" s="30"/>
      <c r="X67" s="30"/>
      <c r="Y67" s="67"/>
      <c r="Z67" s="67"/>
      <c r="AA67" s="67"/>
      <c r="AB67" s="72"/>
      <c r="AC67" s="30"/>
      <c r="AD67" s="129"/>
      <c r="AE67" s="30"/>
      <c r="AF67" s="129"/>
      <c r="AG67" s="30"/>
      <c r="AH67" s="30"/>
      <c r="AI67" s="129"/>
      <c r="AJ67" s="33"/>
    </row>
    <row r="68" spans="2:36" s="34" customFormat="1" ht="87.65" customHeight="1" x14ac:dyDescent="0.35">
      <c r="B68" s="30"/>
      <c r="C68" s="73"/>
      <c r="D68" s="30"/>
      <c r="E68" s="64"/>
      <c r="F68" s="63"/>
      <c r="G68" s="63"/>
      <c r="H68" s="63"/>
      <c r="I68" s="63"/>
      <c r="J68" s="63"/>
      <c r="K68" s="30"/>
      <c r="L68" s="31"/>
      <c r="M68" s="64"/>
      <c r="N68" s="30"/>
      <c r="O68" s="66"/>
      <c r="P68" s="66"/>
      <c r="Q68" s="118"/>
      <c r="R68" s="111"/>
      <c r="S68" s="116"/>
      <c r="T68" s="66"/>
      <c r="U68" s="30"/>
      <c r="V68" s="32"/>
      <c r="W68" s="30"/>
      <c r="X68" s="30"/>
      <c r="Y68" s="67"/>
      <c r="Z68" s="67"/>
      <c r="AA68" s="67"/>
      <c r="AB68" s="72"/>
      <c r="AC68" s="30"/>
      <c r="AD68" s="129"/>
      <c r="AE68" s="30"/>
      <c r="AF68" s="129"/>
      <c r="AG68" s="30"/>
      <c r="AH68" s="30"/>
      <c r="AI68" s="129"/>
      <c r="AJ68" s="33"/>
    </row>
    <row r="69" spans="2:36" s="34" customFormat="1" ht="87.65" customHeight="1" x14ac:dyDescent="0.35">
      <c r="B69" s="30"/>
      <c r="C69" s="73"/>
      <c r="D69" s="30"/>
      <c r="E69" s="64"/>
      <c r="F69" s="63"/>
      <c r="G69" s="63"/>
      <c r="H69" s="63"/>
      <c r="I69" s="63"/>
      <c r="J69" s="63"/>
      <c r="K69" s="30"/>
      <c r="L69" s="31"/>
      <c r="M69" s="64"/>
      <c r="N69" s="30"/>
      <c r="O69" s="66"/>
      <c r="P69" s="66"/>
      <c r="Q69" s="118"/>
      <c r="R69" s="111"/>
      <c r="S69" s="116"/>
      <c r="T69" s="66"/>
      <c r="U69" s="30"/>
      <c r="V69" s="32"/>
      <c r="W69" s="30"/>
      <c r="X69" s="30"/>
      <c r="Y69" s="67"/>
      <c r="Z69" s="67"/>
      <c r="AA69" s="67"/>
      <c r="AB69" s="72"/>
      <c r="AC69" s="30"/>
      <c r="AD69" s="129"/>
      <c r="AE69" s="30"/>
      <c r="AF69" s="129"/>
      <c r="AG69" s="30"/>
      <c r="AH69" s="30"/>
      <c r="AI69" s="129"/>
      <c r="AJ69" s="33"/>
    </row>
    <row r="70" spans="2:36" s="34" customFormat="1" ht="87.65" customHeight="1" x14ac:dyDescent="0.35">
      <c r="B70" s="30"/>
      <c r="C70" s="73"/>
      <c r="D70" s="30"/>
      <c r="E70" s="64"/>
      <c r="F70" s="63"/>
      <c r="G70" s="63"/>
      <c r="H70" s="63"/>
      <c r="I70" s="63"/>
      <c r="J70" s="63"/>
      <c r="K70" s="30"/>
      <c r="L70" s="31"/>
      <c r="M70" s="64"/>
      <c r="N70" s="30"/>
      <c r="O70" s="66"/>
      <c r="P70" s="66"/>
      <c r="Q70" s="118"/>
      <c r="R70" s="111"/>
      <c r="S70" s="116"/>
      <c r="T70" s="66"/>
      <c r="U70" s="30"/>
      <c r="V70" s="32"/>
      <c r="W70" s="30"/>
      <c r="X70" s="30"/>
      <c r="Y70" s="67"/>
      <c r="Z70" s="67"/>
      <c r="AA70" s="67"/>
      <c r="AB70" s="72"/>
      <c r="AC70" s="30"/>
      <c r="AD70" s="129"/>
      <c r="AE70" s="30"/>
      <c r="AF70" s="129"/>
      <c r="AG70" s="30"/>
      <c r="AH70" s="30"/>
      <c r="AI70" s="129"/>
      <c r="AJ70" s="33"/>
    </row>
    <row r="71" spans="2:36" s="34" customFormat="1" ht="87.65" customHeight="1" x14ac:dyDescent="0.35">
      <c r="B71" s="30"/>
      <c r="C71" s="73"/>
      <c r="D71" s="30"/>
      <c r="E71" s="64"/>
      <c r="F71" s="63"/>
      <c r="G71" s="63"/>
      <c r="H71" s="63"/>
      <c r="I71" s="63"/>
      <c r="J71" s="63"/>
      <c r="K71" s="30"/>
      <c r="L71" s="31"/>
      <c r="M71" s="64"/>
      <c r="N71" s="30"/>
      <c r="O71" s="66"/>
      <c r="P71" s="66"/>
      <c r="Q71" s="118"/>
      <c r="R71" s="111"/>
      <c r="S71" s="116"/>
      <c r="T71" s="66"/>
      <c r="U71" s="30"/>
      <c r="V71" s="32"/>
      <c r="W71" s="30"/>
      <c r="X71" s="30"/>
      <c r="Y71" s="67"/>
      <c r="Z71" s="67"/>
      <c r="AA71" s="67"/>
      <c r="AB71" s="72"/>
      <c r="AC71" s="30"/>
      <c r="AD71" s="129"/>
      <c r="AE71" s="30"/>
      <c r="AF71" s="129"/>
      <c r="AG71" s="30"/>
      <c r="AH71" s="30"/>
      <c r="AI71" s="129"/>
      <c r="AJ71" s="33"/>
    </row>
    <row r="72" spans="2:36" s="34" customFormat="1" ht="87.65" customHeight="1" x14ac:dyDescent="0.35">
      <c r="B72" s="30"/>
      <c r="C72" s="73"/>
      <c r="D72" s="30"/>
      <c r="E72" s="64"/>
      <c r="F72" s="63"/>
      <c r="G72" s="63"/>
      <c r="H72" s="63"/>
      <c r="I72" s="63"/>
      <c r="J72" s="63"/>
      <c r="K72" s="30"/>
      <c r="L72" s="31"/>
      <c r="M72" s="64"/>
      <c r="N72" s="30"/>
      <c r="O72" s="66"/>
      <c r="P72" s="66"/>
      <c r="Q72" s="118"/>
      <c r="R72" s="111"/>
      <c r="S72" s="116"/>
      <c r="T72" s="66"/>
      <c r="U72" s="30"/>
      <c r="V72" s="32"/>
      <c r="W72" s="30"/>
      <c r="X72" s="30"/>
      <c r="Y72" s="67"/>
      <c r="Z72" s="67"/>
      <c r="AA72" s="67"/>
      <c r="AB72" s="72"/>
      <c r="AC72" s="30"/>
      <c r="AD72" s="129"/>
      <c r="AE72" s="30"/>
      <c r="AF72" s="129"/>
      <c r="AG72" s="30"/>
      <c r="AH72" s="30"/>
      <c r="AI72" s="129"/>
      <c r="AJ72" s="33"/>
    </row>
    <row r="73" spans="2:36" s="34" customFormat="1" ht="87.65" customHeight="1" x14ac:dyDescent="0.35">
      <c r="B73" s="30"/>
      <c r="C73" s="73"/>
      <c r="D73" s="30"/>
      <c r="E73" s="64"/>
      <c r="F73" s="63"/>
      <c r="G73" s="63"/>
      <c r="H73" s="63"/>
      <c r="I73" s="63"/>
      <c r="J73" s="63"/>
      <c r="K73" s="30"/>
      <c r="L73" s="31"/>
      <c r="M73" s="64"/>
      <c r="N73" s="30"/>
      <c r="O73" s="66"/>
      <c r="P73" s="66"/>
      <c r="Q73" s="118"/>
      <c r="R73" s="111"/>
      <c r="S73" s="116"/>
      <c r="T73" s="66"/>
      <c r="U73" s="30"/>
      <c r="V73" s="32"/>
      <c r="W73" s="30"/>
      <c r="X73" s="30"/>
      <c r="Y73" s="67"/>
      <c r="Z73" s="67"/>
      <c r="AA73" s="67"/>
      <c r="AB73" s="72"/>
      <c r="AC73" s="30"/>
      <c r="AD73" s="129"/>
      <c r="AE73" s="30"/>
      <c r="AF73" s="129"/>
      <c r="AG73" s="30"/>
      <c r="AH73" s="30"/>
      <c r="AI73" s="129"/>
      <c r="AJ73" s="33"/>
    </row>
    <row r="74" spans="2:36" s="34" customFormat="1" ht="87.65" customHeight="1" x14ac:dyDescent="0.35">
      <c r="B74" s="30"/>
      <c r="C74" s="73"/>
      <c r="D74" s="30"/>
      <c r="E74" s="64"/>
      <c r="F74" s="63"/>
      <c r="G74" s="63"/>
      <c r="H74" s="63"/>
      <c r="I74" s="63"/>
      <c r="J74" s="63"/>
      <c r="K74" s="30"/>
      <c r="L74" s="31"/>
      <c r="M74" s="64"/>
      <c r="N74" s="30"/>
      <c r="O74" s="66"/>
      <c r="P74" s="66"/>
      <c r="Q74" s="118"/>
      <c r="R74" s="111"/>
      <c r="S74" s="116"/>
      <c r="T74" s="66"/>
      <c r="U74" s="30"/>
      <c r="V74" s="32"/>
      <c r="W74" s="30"/>
      <c r="X74" s="30"/>
      <c r="Y74" s="67"/>
      <c r="Z74" s="67"/>
      <c r="AA74" s="67"/>
      <c r="AB74" s="72"/>
      <c r="AC74" s="30"/>
      <c r="AD74" s="129"/>
      <c r="AE74" s="30"/>
      <c r="AF74" s="129"/>
      <c r="AG74" s="30"/>
      <c r="AH74" s="30"/>
      <c r="AI74" s="129"/>
      <c r="AJ74" s="33"/>
    </row>
    <row r="75" spans="2:36" s="34" customFormat="1" ht="87.65" customHeight="1" x14ac:dyDescent="0.35">
      <c r="B75" s="30"/>
      <c r="C75" s="73"/>
      <c r="D75" s="30"/>
      <c r="E75" s="64"/>
      <c r="F75" s="63"/>
      <c r="G75" s="63"/>
      <c r="H75" s="63"/>
      <c r="I75" s="63"/>
      <c r="J75" s="63"/>
      <c r="K75" s="30"/>
      <c r="L75" s="31"/>
      <c r="M75" s="64"/>
      <c r="N75" s="30"/>
      <c r="O75" s="66"/>
      <c r="P75" s="66"/>
      <c r="Q75" s="118"/>
      <c r="R75" s="111"/>
      <c r="S75" s="116"/>
      <c r="T75" s="66"/>
      <c r="U75" s="30"/>
      <c r="V75" s="32"/>
      <c r="W75" s="30"/>
      <c r="X75" s="30"/>
      <c r="Y75" s="67"/>
      <c r="Z75" s="67"/>
      <c r="AA75" s="67"/>
      <c r="AB75" s="72"/>
      <c r="AC75" s="30"/>
      <c r="AD75" s="129"/>
      <c r="AE75" s="30"/>
      <c r="AF75" s="129"/>
      <c r="AG75" s="30"/>
      <c r="AH75" s="30"/>
      <c r="AI75" s="129"/>
      <c r="AJ75" s="33"/>
    </row>
    <row r="76" spans="2:36" s="34" customFormat="1" ht="87.65" customHeight="1" x14ac:dyDescent="0.35">
      <c r="B76" s="30"/>
      <c r="C76" s="73"/>
      <c r="D76" s="30"/>
      <c r="E76" s="64"/>
      <c r="F76" s="63"/>
      <c r="G76" s="63"/>
      <c r="H76" s="63"/>
      <c r="I76" s="63"/>
      <c r="J76" s="63"/>
      <c r="K76" s="30"/>
      <c r="L76" s="31"/>
      <c r="M76" s="64"/>
      <c r="N76" s="30"/>
      <c r="O76" s="66"/>
      <c r="P76" s="66"/>
      <c r="Q76" s="118"/>
      <c r="R76" s="111"/>
      <c r="S76" s="116"/>
      <c r="T76" s="66"/>
      <c r="U76" s="30"/>
      <c r="V76" s="32"/>
      <c r="W76" s="30"/>
      <c r="X76" s="30"/>
      <c r="Y76" s="67"/>
      <c r="Z76" s="67"/>
      <c r="AA76" s="67"/>
      <c r="AB76" s="72"/>
      <c r="AC76" s="30"/>
      <c r="AD76" s="129"/>
      <c r="AE76" s="30"/>
      <c r="AF76" s="129"/>
      <c r="AG76" s="30"/>
      <c r="AH76" s="30"/>
      <c r="AI76" s="129"/>
      <c r="AJ76" s="33"/>
    </row>
    <row r="77" spans="2:36" s="34" customFormat="1" ht="87.65" customHeight="1" x14ac:dyDescent="0.35">
      <c r="B77" s="30"/>
      <c r="C77" s="73"/>
      <c r="D77" s="30"/>
      <c r="E77" s="64"/>
      <c r="F77" s="63"/>
      <c r="G77" s="63"/>
      <c r="H77" s="63"/>
      <c r="I77" s="63"/>
      <c r="J77" s="63"/>
      <c r="K77" s="30"/>
      <c r="L77" s="31"/>
      <c r="M77" s="64"/>
      <c r="N77" s="30"/>
      <c r="O77" s="66"/>
      <c r="P77" s="66"/>
      <c r="Q77" s="118"/>
      <c r="R77" s="111"/>
      <c r="S77" s="116"/>
      <c r="T77" s="66"/>
      <c r="U77" s="30"/>
      <c r="V77" s="32"/>
      <c r="W77" s="30"/>
      <c r="X77" s="30"/>
      <c r="Y77" s="67"/>
      <c r="Z77" s="67"/>
      <c r="AA77" s="67"/>
      <c r="AB77" s="72"/>
      <c r="AC77" s="30"/>
      <c r="AD77" s="129"/>
      <c r="AE77" s="30"/>
      <c r="AF77" s="129"/>
      <c r="AG77" s="30"/>
      <c r="AH77" s="30"/>
      <c r="AI77" s="129"/>
      <c r="AJ77" s="33"/>
    </row>
    <row r="78" spans="2:36" s="34" customFormat="1" ht="87.65" customHeight="1" x14ac:dyDescent="0.35">
      <c r="B78" s="30"/>
      <c r="C78" s="73"/>
      <c r="D78" s="30"/>
      <c r="E78" s="64"/>
      <c r="F78" s="63"/>
      <c r="G78" s="63"/>
      <c r="H78" s="63"/>
      <c r="I78" s="63"/>
      <c r="J78" s="63"/>
      <c r="K78" s="30"/>
      <c r="L78" s="31"/>
      <c r="M78" s="64"/>
      <c r="N78" s="30"/>
      <c r="O78" s="66"/>
      <c r="P78" s="66"/>
      <c r="Q78" s="118"/>
      <c r="R78" s="111"/>
      <c r="S78" s="116"/>
      <c r="T78" s="66"/>
      <c r="U78" s="30"/>
      <c r="V78" s="32"/>
      <c r="W78" s="30"/>
      <c r="X78" s="30"/>
      <c r="Y78" s="67"/>
      <c r="Z78" s="67"/>
      <c r="AA78" s="67"/>
      <c r="AB78" s="72"/>
      <c r="AC78" s="30"/>
      <c r="AD78" s="129"/>
      <c r="AE78" s="30"/>
      <c r="AF78" s="129"/>
      <c r="AG78" s="30"/>
      <c r="AH78" s="30"/>
      <c r="AI78" s="129"/>
      <c r="AJ78" s="33"/>
    </row>
    <row r="79" spans="2:36" s="34" customFormat="1" ht="87.65" customHeight="1" x14ac:dyDescent="0.35">
      <c r="B79" s="30"/>
      <c r="C79" s="73"/>
      <c r="D79" s="30"/>
      <c r="E79" s="64"/>
      <c r="F79" s="63"/>
      <c r="G79" s="63"/>
      <c r="H79" s="63"/>
      <c r="I79" s="63"/>
      <c r="J79" s="63"/>
      <c r="K79" s="30"/>
      <c r="L79" s="31"/>
      <c r="M79" s="64"/>
      <c r="N79" s="30"/>
      <c r="O79" s="66"/>
      <c r="P79" s="66"/>
      <c r="Q79" s="118"/>
      <c r="R79" s="111"/>
      <c r="S79" s="116"/>
      <c r="T79" s="66"/>
      <c r="U79" s="30"/>
      <c r="V79" s="32"/>
      <c r="W79" s="30"/>
      <c r="X79" s="30"/>
      <c r="Y79" s="67"/>
      <c r="Z79" s="67"/>
      <c r="AA79" s="67"/>
      <c r="AB79" s="72"/>
      <c r="AC79" s="30"/>
      <c r="AD79" s="129"/>
      <c r="AE79" s="30"/>
      <c r="AF79" s="129"/>
      <c r="AG79" s="30"/>
      <c r="AH79" s="30"/>
      <c r="AI79" s="129"/>
      <c r="AJ79" s="33"/>
    </row>
    <row r="80" spans="2:36" s="34" customFormat="1" ht="87.65" customHeight="1" x14ac:dyDescent="0.35">
      <c r="B80" s="30"/>
      <c r="C80" s="73"/>
      <c r="D80" s="30"/>
      <c r="E80" s="64"/>
      <c r="F80" s="63"/>
      <c r="G80" s="63"/>
      <c r="H80" s="63"/>
      <c r="I80" s="63"/>
      <c r="J80" s="63"/>
      <c r="K80" s="30"/>
      <c r="L80" s="31"/>
      <c r="M80" s="64"/>
      <c r="N80" s="30"/>
      <c r="O80" s="66"/>
      <c r="P80" s="66"/>
      <c r="Q80" s="118"/>
      <c r="R80" s="111"/>
      <c r="S80" s="116"/>
      <c r="T80" s="66"/>
      <c r="U80" s="30"/>
      <c r="V80" s="32"/>
      <c r="W80" s="30"/>
      <c r="X80" s="30"/>
      <c r="Y80" s="67"/>
      <c r="Z80" s="67"/>
      <c r="AA80" s="67"/>
      <c r="AB80" s="72"/>
      <c r="AC80" s="30"/>
      <c r="AD80" s="129"/>
      <c r="AE80" s="30"/>
      <c r="AF80" s="129"/>
      <c r="AG80" s="30"/>
      <c r="AH80" s="30"/>
      <c r="AI80" s="129"/>
      <c r="AJ80" s="33"/>
    </row>
    <row r="81" spans="2:36" s="34" customFormat="1" ht="87.65" customHeight="1" x14ac:dyDescent="0.35">
      <c r="B81" s="30"/>
      <c r="C81" s="73"/>
      <c r="D81" s="30"/>
      <c r="E81" s="64"/>
      <c r="F81" s="63"/>
      <c r="G81" s="63"/>
      <c r="H81" s="63"/>
      <c r="I81" s="63"/>
      <c r="J81" s="63"/>
      <c r="K81" s="30"/>
      <c r="L81" s="31"/>
      <c r="M81" s="64"/>
      <c r="N81" s="30"/>
      <c r="O81" s="66"/>
      <c r="P81" s="66"/>
      <c r="Q81" s="118"/>
      <c r="R81" s="111"/>
      <c r="S81" s="116"/>
      <c r="T81" s="66"/>
      <c r="U81" s="30"/>
      <c r="V81" s="32"/>
      <c r="W81" s="30"/>
      <c r="X81" s="30"/>
      <c r="Y81" s="67"/>
      <c r="Z81" s="67"/>
      <c r="AA81" s="67"/>
      <c r="AB81" s="72"/>
      <c r="AC81" s="30"/>
      <c r="AD81" s="129"/>
      <c r="AE81" s="30"/>
      <c r="AF81" s="129"/>
      <c r="AG81" s="30"/>
      <c r="AH81" s="30"/>
      <c r="AI81" s="129"/>
      <c r="AJ81" s="33"/>
    </row>
    <row r="82" spans="2:36" s="34" customFormat="1" ht="87.65" customHeight="1" x14ac:dyDescent="0.35">
      <c r="B82" s="30"/>
      <c r="C82" s="73"/>
      <c r="D82" s="30"/>
      <c r="E82" s="64"/>
      <c r="F82" s="63"/>
      <c r="G82" s="63"/>
      <c r="H82" s="63"/>
      <c r="I82" s="63"/>
      <c r="J82" s="63"/>
      <c r="K82" s="30"/>
      <c r="L82" s="31"/>
      <c r="M82" s="64"/>
      <c r="N82" s="30"/>
      <c r="O82" s="66"/>
      <c r="P82" s="66"/>
      <c r="Q82" s="118"/>
      <c r="R82" s="111"/>
      <c r="S82" s="116"/>
      <c r="T82" s="66"/>
      <c r="U82" s="30"/>
      <c r="V82" s="32"/>
      <c r="W82" s="30"/>
      <c r="X82" s="30"/>
      <c r="Y82" s="67"/>
      <c r="Z82" s="67"/>
      <c r="AA82" s="67"/>
      <c r="AB82" s="72"/>
      <c r="AC82" s="30"/>
      <c r="AD82" s="129"/>
      <c r="AE82" s="30"/>
      <c r="AF82" s="129"/>
      <c r="AG82" s="30"/>
      <c r="AH82" s="30"/>
      <c r="AI82" s="129"/>
      <c r="AJ82" s="33"/>
    </row>
    <row r="83" spans="2:36" s="34" customFormat="1" ht="87.65" customHeight="1" x14ac:dyDescent="0.35">
      <c r="B83" s="30"/>
      <c r="C83" s="73"/>
      <c r="D83" s="30"/>
      <c r="E83" s="64"/>
      <c r="F83" s="63"/>
      <c r="G83" s="63"/>
      <c r="H83" s="63"/>
      <c r="I83" s="63"/>
      <c r="J83" s="63"/>
      <c r="K83" s="30"/>
      <c r="L83" s="31"/>
      <c r="M83" s="64"/>
      <c r="N83" s="30"/>
      <c r="O83" s="66"/>
      <c r="P83" s="66"/>
      <c r="Q83" s="118"/>
      <c r="R83" s="111"/>
      <c r="S83" s="116"/>
      <c r="T83" s="66"/>
      <c r="U83" s="30"/>
      <c r="V83" s="32"/>
      <c r="W83" s="30"/>
      <c r="X83" s="30"/>
      <c r="Y83" s="67"/>
      <c r="Z83" s="67"/>
      <c r="AA83" s="67"/>
      <c r="AB83" s="72"/>
      <c r="AC83" s="30"/>
      <c r="AD83" s="129"/>
      <c r="AE83" s="30"/>
      <c r="AF83" s="129"/>
      <c r="AG83" s="30"/>
      <c r="AH83" s="30"/>
      <c r="AI83" s="129"/>
      <c r="AJ83" s="33"/>
    </row>
    <row r="84" spans="2:36" s="34" customFormat="1" ht="87.65" customHeight="1" x14ac:dyDescent="0.35">
      <c r="B84" s="30"/>
      <c r="C84" s="73"/>
      <c r="D84" s="30"/>
      <c r="E84" s="64"/>
      <c r="F84" s="63"/>
      <c r="G84" s="63"/>
      <c r="H84" s="63"/>
      <c r="I84" s="63"/>
      <c r="J84" s="63"/>
      <c r="K84" s="30"/>
      <c r="L84" s="31"/>
      <c r="M84" s="64"/>
      <c r="N84" s="30"/>
      <c r="O84" s="66"/>
      <c r="P84" s="66"/>
      <c r="Q84" s="118"/>
      <c r="R84" s="111"/>
      <c r="S84" s="116"/>
      <c r="T84" s="66"/>
      <c r="U84" s="30"/>
      <c r="V84" s="32"/>
      <c r="W84" s="30"/>
      <c r="X84" s="30"/>
      <c r="Y84" s="67"/>
      <c r="Z84" s="67"/>
      <c r="AA84" s="67"/>
      <c r="AB84" s="72"/>
      <c r="AC84" s="30"/>
      <c r="AD84" s="129"/>
      <c r="AE84" s="30"/>
      <c r="AF84" s="129"/>
      <c r="AG84" s="30"/>
      <c r="AH84" s="30"/>
      <c r="AI84" s="129"/>
      <c r="AJ84" s="33"/>
    </row>
    <row r="85" spans="2:36" s="34" customFormat="1" ht="87.65" customHeight="1" x14ac:dyDescent="0.35">
      <c r="B85" s="30"/>
      <c r="C85" s="73"/>
      <c r="D85" s="30"/>
      <c r="E85" s="64"/>
      <c r="F85" s="63"/>
      <c r="G85" s="63"/>
      <c r="H85" s="63"/>
      <c r="I85" s="63"/>
      <c r="J85" s="63"/>
      <c r="K85" s="30"/>
      <c r="L85" s="31"/>
      <c r="M85" s="64"/>
      <c r="N85" s="30"/>
      <c r="O85" s="66"/>
      <c r="P85" s="66"/>
      <c r="Q85" s="118"/>
      <c r="R85" s="111"/>
      <c r="S85" s="116"/>
      <c r="T85" s="66"/>
      <c r="U85" s="30"/>
      <c r="V85" s="32"/>
      <c r="W85" s="30"/>
      <c r="X85" s="30"/>
      <c r="Y85" s="67"/>
      <c r="Z85" s="67"/>
      <c r="AA85" s="67"/>
      <c r="AB85" s="72"/>
      <c r="AC85" s="30"/>
      <c r="AD85" s="129"/>
      <c r="AE85" s="30"/>
      <c r="AF85" s="129"/>
      <c r="AG85" s="30"/>
      <c r="AH85" s="30"/>
      <c r="AI85" s="129"/>
      <c r="AJ85" s="33"/>
    </row>
    <row r="86" spans="2:36" s="34" customFormat="1" ht="87.65" customHeight="1" x14ac:dyDescent="0.35">
      <c r="B86" s="30"/>
      <c r="C86" s="73"/>
      <c r="D86" s="30"/>
      <c r="E86" s="64"/>
      <c r="F86" s="63"/>
      <c r="G86" s="63"/>
      <c r="H86" s="63"/>
      <c r="I86" s="63"/>
      <c r="J86" s="63"/>
      <c r="K86" s="30"/>
      <c r="L86" s="31"/>
      <c r="M86" s="64"/>
      <c r="N86" s="30"/>
      <c r="O86" s="66"/>
      <c r="P86" s="66"/>
      <c r="Q86" s="118"/>
      <c r="R86" s="111"/>
      <c r="S86" s="116"/>
      <c r="T86" s="66"/>
      <c r="U86" s="30"/>
      <c r="V86" s="32"/>
      <c r="W86" s="30"/>
      <c r="X86" s="30"/>
      <c r="Y86" s="67"/>
      <c r="Z86" s="67"/>
      <c r="AA86" s="67"/>
      <c r="AB86" s="72"/>
      <c r="AC86" s="30"/>
      <c r="AD86" s="129"/>
      <c r="AE86" s="30"/>
      <c r="AF86" s="129"/>
      <c r="AG86" s="30"/>
      <c r="AH86" s="30"/>
      <c r="AI86" s="129"/>
      <c r="AJ86" s="33"/>
    </row>
    <row r="87" spans="2:36" s="34" customFormat="1" ht="87.65" customHeight="1" x14ac:dyDescent="0.35">
      <c r="B87" s="30"/>
      <c r="C87" s="73"/>
      <c r="D87" s="30"/>
      <c r="E87" s="64"/>
      <c r="F87" s="63"/>
      <c r="G87" s="63"/>
      <c r="H87" s="63"/>
      <c r="I87" s="63"/>
      <c r="J87" s="63"/>
      <c r="K87" s="30"/>
      <c r="L87" s="31"/>
      <c r="M87" s="64"/>
      <c r="N87" s="30"/>
      <c r="O87" s="66"/>
      <c r="P87" s="66"/>
      <c r="Q87" s="118"/>
      <c r="R87" s="111"/>
      <c r="S87" s="116"/>
      <c r="T87" s="66"/>
      <c r="U87" s="30"/>
      <c r="V87" s="32"/>
      <c r="W87" s="30"/>
      <c r="X87" s="30"/>
      <c r="Y87" s="67"/>
      <c r="Z87" s="67"/>
      <c r="AA87" s="67"/>
      <c r="AB87" s="72"/>
      <c r="AC87" s="30"/>
      <c r="AD87" s="129"/>
      <c r="AE87" s="30"/>
      <c r="AF87" s="129"/>
      <c r="AG87" s="30"/>
      <c r="AH87" s="30"/>
      <c r="AI87" s="129"/>
      <c r="AJ87" s="33"/>
    </row>
    <row r="88" spans="2:36" s="34" customFormat="1" ht="87.65" customHeight="1" x14ac:dyDescent="0.35">
      <c r="B88" s="30"/>
      <c r="C88" s="73"/>
      <c r="D88" s="30"/>
      <c r="E88" s="64"/>
      <c r="F88" s="63"/>
      <c r="G88" s="63"/>
      <c r="H88" s="63"/>
      <c r="I88" s="63"/>
      <c r="J88" s="63"/>
      <c r="K88" s="30"/>
      <c r="L88" s="31"/>
      <c r="M88" s="64"/>
      <c r="N88" s="30"/>
      <c r="O88" s="66"/>
      <c r="P88" s="66"/>
      <c r="Q88" s="118"/>
      <c r="R88" s="111"/>
      <c r="S88" s="116"/>
      <c r="T88" s="66"/>
      <c r="U88" s="30"/>
      <c r="V88" s="32"/>
      <c r="W88" s="30"/>
      <c r="X88" s="30"/>
      <c r="Y88" s="67"/>
      <c r="Z88" s="67"/>
      <c r="AA88" s="67"/>
      <c r="AB88" s="72"/>
      <c r="AC88" s="30"/>
      <c r="AD88" s="129"/>
      <c r="AE88" s="30"/>
      <c r="AF88" s="129"/>
      <c r="AG88" s="30"/>
      <c r="AH88" s="30"/>
      <c r="AI88" s="129"/>
      <c r="AJ88" s="33"/>
    </row>
    <row r="89" spans="2:36" s="34" customFormat="1" ht="87.65" customHeight="1" x14ac:dyDescent="0.35">
      <c r="B89" s="30"/>
      <c r="C89" s="73"/>
      <c r="D89" s="30"/>
      <c r="E89" s="64"/>
      <c r="F89" s="63"/>
      <c r="G89" s="63"/>
      <c r="H89" s="63"/>
      <c r="I89" s="63"/>
      <c r="J89" s="63"/>
      <c r="K89" s="30"/>
      <c r="L89" s="31"/>
      <c r="M89" s="64"/>
      <c r="N89" s="30"/>
      <c r="O89" s="66"/>
      <c r="P89" s="66"/>
      <c r="Q89" s="118"/>
      <c r="R89" s="111"/>
      <c r="S89" s="116"/>
      <c r="T89" s="66"/>
      <c r="U89" s="30"/>
      <c r="V89" s="32"/>
      <c r="W89" s="30"/>
      <c r="X89" s="30"/>
      <c r="Y89" s="67"/>
      <c r="Z89" s="67"/>
      <c r="AA89" s="67"/>
      <c r="AB89" s="72"/>
      <c r="AC89" s="30"/>
      <c r="AD89" s="129"/>
      <c r="AE89" s="30"/>
      <c r="AF89" s="129"/>
      <c r="AG89" s="30"/>
      <c r="AH89" s="30"/>
      <c r="AI89" s="129"/>
      <c r="AJ89" s="33"/>
    </row>
    <row r="90" spans="2:36" s="34" customFormat="1" ht="87.65" customHeight="1" x14ac:dyDescent="0.35">
      <c r="B90" s="30"/>
      <c r="C90" s="73"/>
      <c r="D90" s="30"/>
      <c r="E90" s="64"/>
      <c r="F90" s="63"/>
      <c r="G90" s="63"/>
      <c r="H90" s="63"/>
      <c r="I90" s="63"/>
      <c r="J90" s="63"/>
      <c r="K90" s="30"/>
      <c r="L90" s="31"/>
      <c r="M90" s="64"/>
      <c r="N90" s="30"/>
      <c r="O90" s="66"/>
      <c r="P90" s="66"/>
      <c r="Q90" s="118"/>
      <c r="R90" s="111"/>
      <c r="S90" s="116"/>
      <c r="T90" s="66"/>
      <c r="U90" s="30"/>
      <c r="V90" s="32"/>
      <c r="W90" s="30"/>
      <c r="X90" s="30"/>
      <c r="Y90" s="67"/>
      <c r="Z90" s="67"/>
      <c r="AA90" s="67"/>
      <c r="AB90" s="72"/>
      <c r="AC90" s="30"/>
      <c r="AD90" s="129"/>
      <c r="AE90" s="30"/>
      <c r="AF90" s="129"/>
      <c r="AG90" s="30"/>
      <c r="AH90" s="30"/>
      <c r="AI90" s="129"/>
      <c r="AJ90" s="33"/>
    </row>
    <row r="91" spans="2:36" s="34" customFormat="1" ht="87.65" customHeight="1" x14ac:dyDescent="0.35">
      <c r="B91" s="30"/>
      <c r="C91" s="73"/>
      <c r="D91" s="30"/>
      <c r="E91" s="64"/>
      <c r="F91" s="63"/>
      <c r="G91" s="63"/>
      <c r="H91" s="63"/>
      <c r="I91" s="63"/>
      <c r="J91" s="63"/>
      <c r="K91" s="30"/>
      <c r="L91" s="31"/>
      <c r="M91" s="64"/>
      <c r="N91" s="30"/>
      <c r="O91" s="66"/>
      <c r="P91" s="66"/>
      <c r="Q91" s="118"/>
      <c r="R91" s="111"/>
      <c r="S91" s="116"/>
      <c r="T91" s="66"/>
      <c r="U91" s="30"/>
      <c r="V91" s="32"/>
      <c r="W91" s="30"/>
      <c r="X91" s="30"/>
      <c r="Y91" s="67"/>
      <c r="Z91" s="67"/>
      <c r="AA91" s="67"/>
      <c r="AB91" s="72"/>
      <c r="AC91" s="30"/>
      <c r="AD91" s="129"/>
      <c r="AE91" s="30"/>
      <c r="AF91" s="129"/>
      <c r="AG91" s="30"/>
      <c r="AH91" s="30"/>
      <c r="AI91" s="129"/>
      <c r="AJ91" s="33"/>
    </row>
    <row r="92" spans="2:36" s="34" customFormat="1" ht="87.65" customHeight="1" x14ac:dyDescent="0.35">
      <c r="B92" s="30"/>
      <c r="C92" s="73"/>
      <c r="D92" s="30"/>
      <c r="E92" s="64"/>
      <c r="F92" s="63"/>
      <c r="G92" s="63"/>
      <c r="H92" s="63"/>
      <c r="I92" s="63"/>
      <c r="J92" s="63"/>
      <c r="K92" s="30"/>
      <c r="L92" s="31"/>
      <c r="M92" s="64"/>
      <c r="N92" s="30"/>
      <c r="O92" s="66"/>
      <c r="P92" s="66"/>
      <c r="Q92" s="118"/>
      <c r="R92" s="111"/>
      <c r="S92" s="116"/>
      <c r="T92" s="66"/>
      <c r="U92" s="30"/>
      <c r="V92" s="32"/>
      <c r="W92" s="30"/>
      <c r="X92" s="30"/>
      <c r="Y92" s="67"/>
      <c r="Z92" s="67"/>
      <c r="AA92" s="67"/>
      <c r="AB92" s="72"/>
      <c r="AC92" s="30"/>
      <c r="AD92" s="129"/>
      <c r="AE92" s="30"/>
      <c r="AF92" s="129"/>
      <c r="AG92" s="30"/>
      <c r="AH92" s="30"/>
      <c r="AI92" s="129"/>
      <c r="AJ92" s="33"/>
    </row>
    <row r="93" spans="2:36" s="34" customFormat="1" ht="87.65" customHeight="1" x14ac:dyDescent="0.35">
      <c r="B93" s="30"/>
      <c r="C93" s="73"/>
      <c r="D93" s="30"/>
      <c r="E93" s="64"/>
      <c r="F93" s="63"/>
      <c r="G93" s="63"/>
      <c r="H93" s="63"/>
      <c r="I93" s="63"/>
      <c r="J93" s="63"/>
      <c r="K93" s="30"/>
      <c r="L93" s="31"/>
      <c r="M93" s="64"/>
      <c r="N93" s="30"/>
      <c r="O93" s="66"/>
      <c r="P93" s="66"/>
      <c r="Q93" s="118"/>
      <c r="R93" s="111"/>
      <c r="S93" s="116"/>
      <c r="T93" s="66"/>
      <c r="U93" s="30"/>
      <c r="V93" s="32"/>
      <c r="W93" s="30"/>
      <c r="X93" s="30"/>
      <c r="Y93" s="67"/>
      <c r="Z93" s="67"/>
      <c r="AA93" s="67"/>
      <c r="AB93" s="72"/>
      <c r="AC93" s="30"/>
      <c r="AD93" s="129"/>
      <c r="AE93" s="30"/>
      <c r="AF93" s="129"/>
      <c r="AG93" s="30"/>
      <c r="AH93" s="30"/>
      <c r="AI93" s="129"/>
      <c r="AJ93" s="33"/>
    </row>
    <row r="94" spans="2:36" s="34" customFormat="1" ht="87.65" customHeight="1" x14ac:dyDescent="0.35">
      <c r="B94" s="30"/>
      <c r="C94" s="73"/>
      <c r="D94" s="30"/>
      <c r="E94" s="64"/>
      <c r="F94" s="63"/>
      <c r="G94" s="63"/>
      <c r="H94" s="63"/>
      <c r="I94" s="63"/>
      <c r="J94" s="63"/>
      <c r="K94" s="30"/>
      <c r="L94" s="31"/>
      <c r="M94" s="64"/>
      <c r="N94" s="30"/>
      <c r="O94" s="66"/>
      <c r="P94" s="66"/>
      <c r="Q94" s="118"/>
      <c r="R94" s="111"/>
      <c r="S94" s="116"/>
      <c r="T94" s="66"/>
      <c r="U94" s="30"/>
      <c r="V94" s="32"/>
      <c r="W94" s="30"/>
      <c r="X94" s="30"/>
      <c r="Y94" s="67"/>
      <c r="Z94" s="67"/>
      <c r="AA94" s="67"/>
      <c r="AB94" s="72"/>
      <c r="AC94" s="30"/>
      <c r="AD94" s="129"/>
      <c r="AE94" s="30"/>
      <c r="AF94" s="129"/>
      <c r="AG94" s="30"/>
      <c r="AH94" s="30"/>
      <c r="AI94" s="129"/>
      <c r="AJ94" s="33"/>
    </row>
    <row r="95" spans="2:36" s="34" customFormat="1" ht="87.65" customHeight="1" x14ac:dyDescent="0.35">
      <c r="B95" s="30"/>
      <c r="C95" s="73"/>
      <c r="D95" s="30"/>
      <c r="E95" s="64"/>
      <c r="F95" s="63"/>
      <c r="G95" s="63"/>
      <c r="H95" s="63"/>
      <c r="I95" s="63"/>
      <c r="J95" s="63"/>
      <c r="K95" s="30"/>
      <c r="L95" s="31"/>
      <c r="M95" s="64"/>
      <c r="N95" s="30"/>
      <c r="O95" s="66"/>
      <c r="P95" s="66"/>
      <c r="Q95" s="118"/>
      <c r="R95" s="111"/>
      <c r="S95" s="116"/>
      <c r="T95" s="66"/>
      <c r="U95" s="30"/>
      <c r="V95" s="32"/>
      <c r="W95" s="30"/>
      <c r="X95" s="30"/>
      <c r="Y95" s="67"/>
      <c r="Z95" s="67"/>
      <c r="AA95" s="67"/>
      <c r="AB95" s="72"/>
      <c r="AC95" s="30"/>
      <c r="AD95" s="129"/>
      <c r="AE95" s="30"/>
      <c r="AF95" s="129"/>
      <c r="AG95" s="30"/>
      <c r="AH95" s="30"/>
      <c r="AI95" s="129"/>
      <c r="AJ95" s="33"/>
    </row>
    <row r="96" spans="2:36" s="34" customFormat="1" ht="87.65" customHeight="1" x14ac:dyDescent="0.35">
      <c r="B96" s="30"/>
      <c r="C96" s="73"/>
      <c r="D96" s="30"/>
      <c r="E96" s="64"/>
      <c r="F96" s="63"/>
      <c r="G96" s="63"/>
      <c r="H96" s="63"/>
      <c r="I96" s="63"/>
      <c r="J96" s="63"/>
      <c r="K96" s="30"/>
      <c r="L96" s="31"/>
      <c r="M96" s="64"/>
      <c r="N96" s="30"/>
      <c r="O96" s="66"/>
      <c r="P96" s="66"/>
      <c r="Q96" s="118"/>
      <c r="R96" s="111"/>
      <c r="S96" s="116"/>
      <c r="T96" s="66"/>
      <c r="U96" s="30"/>
      <c r="V96" s="32"/>
      <c r="W96" s="30"/>
      <c r="X96" s="30"/>
      <c r="Y96" s="67"/>
      <c r="Z96" s="67"/>
      <c r="AA96" s="67"/>
      <c r="AB96" s="72"/>
      <c r="AC96" s="30"/>
      <c r="AD96" s="129"/>
      <c r="AE96" s="30"/>
      <c r="AF96" s="129"/>
      <c r="AG96" s="30"/>
      <c r="AH96" s="30"/>
      <c r="AI96" s="129"/>
      <c r="AJ96" s="33"/>
    </row>
    <row r="97" spans="2:36" s="34" customFormat="1" ht="87.65" customHeight="1" x14ac:dyDescent="0.35">
      <c r="B97" s="30"/>
      <c r="C97" s="73"/>
      <c r="D97" s="30"/>
      <c r="E97" s="64"/>
      <c r="F97" s="63"/>
      <c r="G97" s="63"/>
      <c r="H97" s="63"/>
      <c r="I97" s="63"/>
      <c r="J97" s="63"/>
      <c r="K97" s="30"/>
      <c r="L97" s="31"/>
      <c r="M97" s="64"/>
      <c r="N97" s="30"/>
      <c r="O97" s="66"/>
      <c r="P97" s="66"/>
      <c r="Q97" s="118"/>
      <c r="R97" s="111"/>
      <c r="S97" s="116"/>
      <c r="T97" s="66"/>
      <c r="U97" s="30"/>
      <c r="V97" s="32"/>
      <c r="W97" s="30"/>
      <c r="X97" s="30"/>
      <c r="Y97" s="67"/>
      <c r="Z97" s="67"/>
      <c r="AA97" s="67"/>
      <c r="AB97" s="72"/>
      <c r="AC97" s="30"/>
      <c r="AD97" s="129"/>
      <c r="AE97" s="30"/>
      <c r="AF97" s="129"/>
      <c r="AG97" s="30"/>
      <c r="AH97" s="30"/>
      <c r="AI97" s="129"/>
      <c r="AJ97" s="33"/>
    </row>
    <row r="98" spans="2:36" s="34" customFormat="1" ht="87.65" customHeight="1" x14ac:dyDescent="0.35">
      <c r="B98" s="30"/>
      <c r="C98" s="73"/>
      <c r="D98" s="30"/>
      <c r="E98" s="64"/>
      <c r="F98" s="63"/>
      <c r="G98" s="63"/>
      <c r="H98" s="63"/>
      <c r="I98" s="63"/>
      <c r="J98" s="63"/>
      <c r="K98" s="30"/>
      <c r="L98" s="31"/>
      <c r="M98" s="64"/>
      <c r="N98" s="30"/>
      <c r="O98" s="66"/>
      <c r="P98" s="66"/>
      <c r="Q98" s="118"/>
      <c r="R98" s="111"/>
      <c r="S98" s="116"/>
      <c r="T98" s="66"/>
      <c r="U98" s="30"/>
      <c r="V98" s="32"/>
      <c r="W98" s="30"/>
      <c r="X98" s="30"/>
      <c r="Y98" s="67"/>
      <c r="Z98" s="67"/>
      <c r="AA98" s="67"/>
      <c r="AB98" s="72"/>
      <c r="AC98" s="30"/>
      <c r="AD98" s="129"/>
      <c r="AE98" s="30"/>
      <c r="AF98" s="129"/>
      <c r="AG98" s="30"/>
      <c r="AH98" s="30"/>
      <c r="AI98" s="129"/>
      <c r="AJ98" s="33"/>
    </row>
    <row r="99" spans="2:36" s="34" customFormat="1" ht="87.65" customHeight="1" x14ac:dyDescent="0.35">
      <c r="B99" s="30"/>
      <c r="C99" s="73"/>
      <c r="D99" s="30"/>
      <c r="E99" s="64"/>
      <c r="F99" s="63"/>
      <c r="G99" s="63"/>
      <c r="H99" s="63"/>
      <c r="I99" s="63"/>
      <c r="J99" s="63"/>
      <c r="K99" s="30"/>
      <c r="L99" s="31"/>
      <c r="M99" s="64"/>
      <c r="N99" s="30"/>
      <c r="O99" s="66"/>
      <c r="P99" s="66"/>
      <c r="Q99" s="118"/>
      <c r="R99" s="111"/>
      <c r="S99" s="116"/>
      <c r="T99" s="66"/>
      <c r="U99" s="30"/>
      <c r="V99" s="32"/>
      <c r="W99" s="30"/>
      <c r="X99" s="30"/>
      <c r="Y99" s="67"/>
      <c r="Z99" s="67"/>
      <c r="AA99" s="67"/>
      <c r="AB99" s="72"/>
      <c r="AC99" s="30"/>
      <c r="AD99" s="129"/>
      <c r="AE99" s="30"/>
      <c r="AF99" s="129"/>
      <c r="AG99" s="30"/>
      <c r="AH99" s="30"/>
      <c r="AI99" s="129"/>
      <c r="AJ99" s="33"/>
    </row>
    <row r="100" spans="2:36" s="34" customFormat="1" ht="87.65" customHeight="1" x14ac:dyDescent="0.35">
      <c r="B100" s="30"/>
      <c r="C100" s="73"/>
      <c r="D100" s="30"/>
      <c r="E100" s="64"/>
      <c r="F100" s="63"/>
      <c r="G100" s="63"/>
      <c r="H100" s="63"/>
      <c r="I100" s="63"/>
      <c r="J100" s="63"/>
      <c r="K100" s="30"/>
      <c r="L100" s="31"/>
      <c r="M100" s="64"/>
      <c r="N100" s="30"/>
      <c r="O100" s="66"/>
      <c r="P100" s="66"/>
      <c r="Q100" s="118"/>
      <c r="R100" s="111"/>
      <c r="S100" s="116"/>
      <c r="T100" s="66"/>
      <c r="U100" s="30"/>
      <c r="V100" s="32"/>
      <c r="W100" s="30"/>
      <c r="X100" s="30"/>
      <c r="Y100" s="67"/>
      <c r="Z100" s="67"/>
      <c r="AA100" s="67"/>
      <c r="AB100" s="72"/>
      <c r="AC100" s="30"/>
      <c r="AD100" s="129"/>
      <c r="AE100" s="30"/>
      <c r="AF100" s="129"/>
      <c r="AG100" s="30"/>
      <c r="AH100" s="30"/>
      <c r="AI100" s="129"/>
      <c r="AJ100" s="33"/>
    </row>
    <row r="101" spans="2:36" s="34" customFormat="1" ht="87.65" customHeight="1" x14ac:dyDescent="0.35">
      <c r="B101" s="30"/>
      <c r="C101" s="73"/>
      <c r="D101" s="30"/>
      <c r="E101" s="64"/>
      <c r="F101" s="63"/>
      <c r="G101" s="63"/>
      <c r="H101" s="63"/>
      <c r="I101" s="63"/>
      <c r="J101" s="63"/>
      <c r="K101" s="30"/>
      <c r="L101" s="31"/>
      <c r="M101" s="64"/>
      <c r="N101" s="30"/>
      <c r="O101" s="66"/>
      <c r="P101" s="66"/>
      <c r="Q101" s="118"/>
      <c r="R101" s="111"/>
      <c r="S101" s="116"/>
      <c r="T101" s="66"/>
      <c r="U101" s="30"/>
      <c r="V101" s="32"/>
      <c r="W101" s="30"/>
      <c r="X101" s="30"/>
      <c r="Y101" s="67"/>
      <c r="Z101" s="67"/>
      <c r="AA101" s="67"/>
      <c r="AB101" s="72"/>
      <c r="AC101" s="30"/>
      <c r="AD101" s="129"/>
      <c r="AE101" s="30"/>
      <c r="AF101" s="129"/>
      <c r="AG101" s="30"/>
      <c r="AH101" s="30"/>
      <c r="AI101" s="129"/>
      <c r="AJ101" s="33"/>
    </row>
    <row r="102" spans="2:36" s="34" customFormat="1" ht="87.65" customHeight="1" x14ac:dyDescent="0.35">
      <c r="B102" s="30"/>
      <c r="C102" s="73"/>
      <c r="D102" s="30"/>
      <c r="E102" s="64"/>
      <c r="F102" s="63"/>
      <c r="G102" s="63"/>
      <c r="H102" s="63"/>
      <c r="I102" s="63"/>
      <c r="J102" s="63"/>
      <c r="K102" s="30"/>
      <c r="L102" s="31"/>
      <c r="M102" s="64"/>
      <c r="N102" s="30"/>
      <c r="O102" s="66"/>
      <c r="P102" s="66"/>
      <c r="Q102" s="118"/>
      <c r="R102" s="111"/>
      <c r="S102" s="116"/>
      <c r="T102" s="66"/>
      <c r="U102" s="30"/>
      <c r="V102" s="32"/>
      <c r="W102" s="30"/>
      <c r="X102" s="30"/>
      <c r="Y102" s="67"/>
      <c r="Z102" s="67"/>
      <c r="AA102" s="67"/>
      <c r="AB102" s="72"/>
      <c r="AC102" s="30"/>
      <c r="AD102" s="129"/>
      <c r="AE102" s="30"/>
      <c r="AF102" s="129"/>
      <c r="AG102" s="30"/>
      <c r="AH102" s="30"/>
      <c r="AI102" s="129"/>
      <c r="AJ102" s="33"/>
    </row>
    <row r="103" spans="2:36" s="34" customFormat="1" ht="87.65" customHeight="1" x14ac:dyDescent="0.35">
      <c r="B103" s="30"/>
      <c r="C103" s="73"/>
      <c r="D103" s="30"/>
      <c r="E103" s="64"/>
      <c r="F103" s="63"/>
      <c r="G103" s="63"/>
      <c r="H103" s="63"/>
      <c r="I103" s="63"/>
      <c r="J103" s="63"/>
      <c r="K103" s="30"/>
      <c r="L103" s="31"/>
      <c r="M103" s="64"/>
      <c r="N103" s="30"/>
      <c r="O103" s="66"/>
      <c r="P103" s="66"/>
      <c r="Q103" s="118"/>
      <c r="R103" s="111"/>
      <c r="S103" s="116"/>
      <c r="T103" s="66"/>
      <c r="U103" s="30"/>
      <c r="V103" s="32"/>
      <c r="W103" s="30"/>
      <c r="X103" s="30"/>
      <c r="Y103" s="67"/>
      <c r="Z103" s="67"/>
      <c r="AA103" s="67"/>
      <c r="AB103" s="72"/>
      <c r="AC103" s="30"/>
      <c r="AD103" s="129"/>
      <c r="AE103" s="30"/>
      <c r="AF103" s="129"/>
      <c r="AG103" s="30"/>
      <c r="AH103" s="30"/>
      <c r="AI103" s="129"/>
      <c r="AJ103" s="33"/>
    </row>
    <row r="104" spans="2:36" s="34" customFormat="1" ht="87.65" customHeight="1" x14ac:dyDescent="0.35">
      <c r="B104" s="30"/>
      <c r="C104" s="73"/>
      <c r="D104" s="30"/>
      <c r="E104" s="64"/>
      <c r="F104" s="63"/>
      <c r="G104" s="63"/>
      <c r="H104" s="63"/>
      <c r="I104" s="63"/>
      <c r="J104" s="63"/>
      <c r="K104" s="30"/>
      <c r="L104" s="31"/>
      <c r="M104" s="64"/>
      <c r="N104" s="30"/>
      <c r="O104" s="66"/>
      <c r="P104" s="66"/>
      <c r="Q104" s="118"/>
      <c r="R104" s="111"/>
      <c r="S104" s="116"/>
      <c r="T104" s="66"/>
      <c r="U104" s="30"/>
      <c r="V104" s="32"/>
      <c r="W104" s="30"/>
      <c r="X104" s="30"/>
      <c r="Y104" s="67"/>
      <c r="Z104" s="67"/>
      <c r="AA104" s="67"/>
      <c r="AB104" s="72"/>
      <c r="AC104" s="30"/>
      <c r="AD104" s="129"/>
      <c r="AE104" s="30"/>
      <c r="AF104" s="129"/>
      <c r="AG104" s="30"/>
      <c r="AH104" s="30"/>
      <c r="AI104" s="129"/>
      <c r="AJ104" s="33"/>
    </row>
    <row r="106" spans="2:36" x14ac:dyDescent="0.35">
      <c r="AB106" s="46"/>
    </row>
    <row r="107" spans="2:36" x14ac:dyDescent="0.35">
      <c r="AB107" s="46"/>
    </row>
    <row r="108" spans="2:36" x14ac:dyDescent="0.35">
      <c r="AB108" s="46"/>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CC58EC9-66A1-4BB2-9A21-B55C96722238}">
          <x14:formula1>
            <xm:f>'lISTA DESPLEGABLES'!$B$5:$B$7</xm:f>
          </x14:formula1>
          <xm:sqref>B14:B104</xm:sqref>
        </x14:dataValidation>
        <x14:dataValidation type="list" allowBlank="1" showInputMessage="1" showErrorMessage="1" xr:uid="{FF29D838-DF09-42F7-9972-DF7B1C8F4E6B}">
          <x14:formula1>
            <xm:f>'lISTA DESPLEGABLES'!$D$5:$D$39</xm:f>
          </x14:formula1>
          <xm:sqref>U14:U104</xm:sqref>
        </x14:dataValidation>
        <x14:dataValidation type="list" allowBlank="1" showInputMessage="1" showErrorMessage="1" xr:uid="{EC07017D-2B3E-4256-8BFB-BF9D89537BAE}">
          <x14:formula1>
            <xm:f>'lISTA DESPLEGABLES'!$J$5:$J$12</xm:f>
          </x14:formula1>
          <xm:sqref>K14:K104</xm:sqref>
        </x14:dataValidation>
        <x14:dataValidation type="list" allowBlank="1" showInputMessage="1" showErrorMessage="1" xr:uid="{78CE2A40-3DB6-44B2-BA87-9F5D94F23F3D}">
          <x14:formula1>
            <xm:f>'lISTA DESPLEGABLES'!$G$5:$G$14</xm:f>
          </x14:formula1>
          <xm:sqref>D14:D104</xm:sqref>
        </x14:dataValidation>
        <x14:dataValidation type="list" allowBlank="1" showInputMessage="1" showErrorMessage="1" xr:uid="{1E679A2B-5CF7-4918-990A-D7B3452238AE}">
          <x14:formula1>
            <xm:f>'lISTA DESPLEGABLES'!$L$5:$L$7</xm:f>
          </x14:formula1>
          <xm:sqref>L14:L104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K61"/>
  <sheetViews>
    <sheetView topLeftCell="A53" workbookViewId="0">
      <selection activeCell="F61" sqref="F61"/>
    </sheetView>
  </sheetViews>
  <sheetFormatPr baseColWidth="10" defaultColWidth="10.81640625" defaultRowHeight="10" x14ac:dyDescent="0.35"/>
  <cols>
    <col min="1" max="1" width="11.54296875" style="165" customWidth="1"/>
    <col min="2" max="2" width="13.26953125" style="165" customWidth="1"/>
    <col min="3" max="3" width="19.81640625" style="165" customWidth="1"/>
    <col min="4" max="4" width="10.7265625" style="165" customWidth="1"/>
    <col min="5" max="5" width="29.26953125" style="165" customWidth="1"/>
    <col min="6" max="6" width="16.54296875" style="165" customWidth="1"/>
    <col min="7" max="7" width="28.1796875" style="165" customWidth="1"/>
    <col min="8" max="8" width="22" style="165" customWidth="1"/>
    <col min="9" max="9" width="17.26953125" style="165" customWidth="1"/>
    <col min="10" max="10" width="12.54296875" style="165" bestFit="1" customWidth="1"/>
    <col min="11" max="16384" width="10.81640625" style="165"/>
  </cols>
  <sheetData>
    <row r="1" spans="1:7" ht="44.15" customHeight="1" x14ac:dyDescent="0.35">
      <c r="A1" s="291" t="s">
        <v>670</v>
      </c>
      <c r="B1" s="291"/>
      <c r="C1" s="291"/>
      <c r="D1" s="291"/>
      <c r="E1" s="291"/>
      <c r="F1" s="291"/>
      <c r="G1" s="291"/>
    </row>
    <row r="2" spans="1:7" ht="52.5" customHeight="1" x14ac:dyDescent="0.35">
      <c r="A2" s="166" t="s">
        <v>671</v>
      </c>
      <c r="B2" s="166" t="s">
        <v>672</v>
      </c>
      <c r="C2" s="166" t="s">
        <v>673</v>
      </c>
      <c r="D2" s="166" t="s">
        <v>674</v>
      </c>
      <c r="E2" s="166" t="s">
        <v>675</v>
      </c>
      <c r="F2" s="166" t="s">
        <v>676</v>
      </c>
      <c r="G2" s="167" t="s">
        <v>677</v>
      </c>
    </row>
    <row r="3" spans="1:7" ht="78.650000000000006" customHeight="1" x14ac:dyDescent="0.35">
      <c r="A3" s="168" t="s">
        <v>678</v>
      </c>
      <c r="B3" s="168" t="s">
        <v>679</v>
      </c>
      <c r="C3" s="168" t="s">
        <v>362</v>
      </c>
      <c r="D3" s="168">
        <v>841146</v>
      </c>
      <c r="E3" s="169">
        <v>1</v>
      </c>
      <c r="F3" s="170">
        <v>75140</v>
      </c>
      <c r="G3" s="171">
        <f t="shared" ref="G3:G23" si="0">SUM(F3*E3)</f>
        <v>75140</v>
      </c>
    </row>
    <row r="4" spans="1:7" ht="37.5" x14ac:dyDescent="0.35">
      <c r="A4" s="168" t="s">
        <v>680</v>
      </c>
      <c r="B4" s="168" t="s">
        <v>679</v>
      </c>
      <c r="C4" s="168" t="s">
        <v>298</v>
      </c>
      <c r="D4" s="168">
        <v>401153</v>
      </c>
      <c r="E4" s="169">
        <v>1</v>
      </c>
      <c r="F4" s="170">
        <v>90168</v>
      </c>
      <c r="G4" s="171">
        <f t="shared" si="0"/>
        <v>90168</v>
      </c>
    </row>
    <row r="5" spans="1:7" ht="112.5" x14ac:dyDescent="0.35">
      <c r="A5" s="168" t="s">
        <v>681</v>
      </c>
      <c r="B5" s="168" t="s">
        <v>682</v>
      </c>
      <c r="C5" s="168" t="s">
        <v>683</v>
      </c>
      <c r="D5" s="168" t="s">
        <v>684</v>
      </c>
      <c r="E5" s="168">
        <v>3</v>
      </c>
      <c r="F5" s="170">
        <v>49132</v>
      </c>
      <c r="G5" s="171">
        <f t="shared" si="0"/>
        <v>147396</v>
      </c>
    </row>
    <row r="6" spans="1:7" ht="50" x14ac:dyDescent="0.35">
      <c r="A6" s="172" t="s">
        <v>681</v>
      </c>
      <c r="B6" s="172" t="s">
        <v>685</v>
      </c>
      <c r="C6" s="172" t="s">
        <v>686</v>
      </c>
      <c r="D6" s="172" t="s">
        <v>687</v>
      </c>
      <c r="E6" s="173">
        <v>2</v>
      </c>
      <c r="F6" s="170">
        <v>58956</v>
      </c>
      <c r="G6" s="171">
        <f t="shared" si="0"/>
        <v>117912</v>
      </c>
    </row>
    <row r="7" spans="1:7" ht="62.5" x14ac:dyDescent="0.35">
      <c r="A7" s="172" t="s">
        <v>681</v>
      </c>
      <c r="B7" s="172" t="s">
        <v>685</v>
      </c>
      <c r="C7" s="172" t="s">
        <v>688</v>
      </c>
      <c r="D7" s="172" t="s">
        <v>689</v>
      </c>
      <c r="E7" s="172">
        <v>5</v>
      </c>
      <c r="F7" s="174">
        <v>29478</v>
      </c>
      <c r="G7" s="171">
        <f t="shared" si="0"/>
        <v>147390</v>
      </c>
    </row>
    <row r="8" spans="1:7" ht="49.5" customHeight="1" x14ac:dyDescent="0.35">
      <c r="A8" s="168" t="s">
        <v>681</v>
      </c>
      <c r="B8" s="168" t="s">
        <v>685</v>
      </c>
      <c r="C8" s="168" t="s">
        <v>690</v>
      </c>
      <c r="D8" s="168">
        <v>511148</v>
      </c>
      <c r="E8" s="168">
        <v>1</v>
      </c>
      <c r="F8" s="174">
        <v>58956</v>
      </c>
      <c r="G8" s="171">
        <f t="shared" si="0"/>
        <v>58956</v>
      </c>
    </row>
    <row r="9" spans="1:7" ht="49.5" customHeight="1" x14ac:dyDescent="0.35">
      <c r="A9" s="175" t="s">
        <v>681</v>
      </c>
      <c r="B9" s="175" t="s">
        <v>685</v>
      </c>
      <c r="C9" s="175" t="s">
        <v>691</v>
      </c>
      <c r="D9" s="176">
        <v>781582</v>
      </c>
      <c r="E9" s="177">
        <v>1</v>
      </c>
      <c r="F9" s="170">
        <v>58956</v>
      </c>
      <c r="G9" s="171">
        <f t="shared" si="0"/>
        <v>58956</v>
      </c>
    </row>
    <row r="10" spans="1:7" ht="49.5" customHeight="1" x14ac:dyDescent="0.35">
      <c r="A10" s="172" t="s">
        <v>681</v>
      </c>
      <c r="B10" s="172" t="s">
        <v>692</v>
      </c>
      <c r="C10" s="172" t="s">
        <v>693</v>
      </c>
      <c r="D10" s="172">
        <v>805506</v>
      </c>
      <c r="E10" s="172">
        <v>1</v>
      </c>
      <c r="F10" s="170">
        <v>90168</v>
      </c>
      <c r="G10" s="171">
        <f t="shared" si="0"/>
        <v>90168</v>
      </c>
    </row>
    <row r="11" spans="1:7" ht="112.5" x14ac:dyDescent="0.35">
      <c r="A11" s="168" t="s">
        <v>694</v>
      </c>
      <c r="B11" s="168" t="s">
        <v>682</v>
      </c>
      <c r="C11" s="168" t="s">
        <v>683</v>
      </c>
      <c r="D11" s="168" t="s">
        <v>695</v>
      </c>
      <c r="E11" s="168">
        <v>2</v>
      </c>
      <c r="F11" s="170">
        <v>49132</v>
      </c>
      <c r="G11" s="171">
        <f t="shared" si="0"/>
        <v>98264</v>
      </c>
    </row>
    <row r="12" spans="1:7" ht="75" x14ac:dyDescent="0.35">
      <c r="A12" s="168" t="s">
        <v>694</v>
      </c>
      <c r="B12" s="168" t="s">
        <v>682</v>
      </c>
      <c r="C12" s="168" t="s">
        <v>696</v>
      </c>
      <c r="D12" s="168">
        <v>54389</v>
      </c>
      <c r="E12" s="168">
        <v>1</v>
      </c>
      <c r="F12" s="174">
        <v>198837</v>
      </c>
      <c r="G12" s="171">
        <f t="shared" si="0"/>
        <v>198837</v>
      </c>
    </row>
    <row r="13" spans="1:7" ht="62.5" x14ac:dyDescent="0.35">
      <c r="A13" s="168" t="s">
        <v>694</v>
      </c>
      <c r="B13" s="168" t="s">
        <v>697</v>
      </c>
      <c r="C13" s="168" t="s">
        <v>698</v>
      </c>
      <c r="D13" s="168">
        <v>698571</v>
      </c>
      <c r="E13" s="168">
        <v>1</v>
      </c>
      <c r="F13" s="174">
        <v>90168</v>
      </c>
      <c r="G13" s="171">
        <f t="shared" si="0"/>
        <v>90168</v>
      </c>
    </row>
    <row r="14" spans="1:7" ht="75" x14ac:dyDescent="0.35">
      <c r="A14" s="168" t="s">
        <v>699</v>
      </c>
      <c r="B14" s="168" t="s">
        <v>682</v>
      </c>
      <c r="C14" s="168" t="s">
        <v>696</v>
      </c>
      <c r="D14" s="168">
        <v>54408</v>
      </c>
      <c r="E14" s="168">
        <v>1</v>
      </c>
      <c r="F14" s="174">
        <v>198837</v>
      </c>
      <c r="G14" s="171">
        <f t="shared" si="0"/>
        <v>198837</v>
      </c>
    </row>
    <row r="15" spans="1:7" ht="50" x14ac:dyDescent="0.35">
      <c r="A15" s="168" t="s">
        <v>699</v>
      </c>
      <c r="B15" s="168" t="s">
        <v>685</v>
      </c>
      <c r="C15" s="168" t="s">
        <v>690</v>
      </c>
      <c r="D15" s="168">
        <v>809439</v>
      </c>
      <c r="E15" s="168">
        <v>1</v>
      </c>
      <c r="F15" s="174">
        <v>58956</v>
      </c>
      <c r="G15" s="171">
        <f t="shared" si="0"/>
        <v>58956</v>
      </c>
    </row>
    <row r="16" spans="1:7" ht="50" x14ac:dyDescent="0.35">
      <c r="A16" s="168" t="s">
        <v>699</v>
      </c>
      <c r="B16" s="168" t="s">
        <v>685</v>
      </c>
      <c r="C16" s="168" t="s">
        <v>700</v>
      </c>
      <c r="D16" s="168">
        <v>383023</v>
      </c>
      <c r="E16" s="168">
        <v>1</v>
      </c>
      <c r="F16" s="174">
        <v>149124</v>
      </c>
      <c r="G16" s="171">
        <f t="shared" si="0"/>
        <v>149124</v>
      </c>
    </row>
    <row r="17" spans="1:11" ht="50" x14ac:dyDescent="0.35">
      <c r="A17" s="168" t="s">
        <v>699</v>
      </c>
      <c r="B17" s="168" t="s">
        <v>685</v>
      </c>
      <c r="C17" s="168" t="s">
        <v>686</v>
      </c>
      <c r="D17" s="168">
        <v>383106</v>
      </c>
      <c r="E17" s="168">
        <v>1</v>
      </c>
      <c r="F17" s="170">
        <v>58956</v>
      </c>
      <c r="G17" s="171">
        <f t="shared" si="0"/>
        <v>58956</v>
      </c>
    </row>
    <row r="18" spans="1:11" ht="50" x14ac:dyDescent="0.35">
      <c r="A18" s="168" t="s">
        <v>699</v>
      </c>
      <c r="B18" s="168" t="s">
        <v>685</v>
      </c>
      <c r="C18" s="168" t="s">
        <v>690</v>
      </c>
      <c r="D18" s="168">
        <v>732160</v>
      </c>
      <c r="E18" s="168">
        <v>1</v>
      </c>
      <c r="F18" s="174">
        <v>58956</v>
      </c>
      <c r="G18" s="171">
        <f t="shared" si="0"/>
        <v>58956</v>
      </c>
    </row>
    <row r="19" spans="1:11" ht="50" x14ac:dyDescent="0.35">
      <c r="A19" s="168" t="s">
        <v>701</v>
      </c>
      <c r="B19" s="168" t="s">
        <v>685</v>
      </c>
      <c r="C19" s="168" t="s">
        <v>702</v>
      </c>
      <c r="D19" s="168">
        <v>817260</v>
      </c>
      <c r="E19" s="168">
        <v>1</v>
      </c>
      <c r="F19" s="174">
        <v>149124</v>
      </c>
      <c r="G19" s="171">
        <f t="shared" si="0"/>
        <v>149124</v>
      </c>
    </row>
    <row r="20" spans="1:11" ht="50" x14ac:dyDescent="0.35">
      <c r="A20" s="168" t="s">
        <v>701</v>
      </c>
      <c r="B20" s="168" t="s">
        <v>685</v>
      </c>
      <c r="C20" s="168" t="s">
        <v>690</v>
      </c>
      <c r="D20" s="168">
        <v>822930</v>
      </c>
      <c r="E20" s="168">
        <v>1</v>
      </c>
      <c r="F20" s="174">
        <v>58956</v>
      </c>
      <c r="G20" s="171">
        <f t="shared" si="0"/>
        <v>58956</v>
      </c>
    </row>
    <row r="21" spans="1:11" ht="50" x14ac:dyDescent="0.35">
      <c r="A21" s="168" t="s">
        <v>701</v>
      </c>
      <c r="B21" s="168" t="s">
        <v>692</v>
      </c>
      <c r="C21" s="168" t="s">
        <v>703</v>
      </c>
      <c r="D21" s="168">
        <v>843052</v>
      </c>
      <c r="E21" s="168">
        <v>1</v>
      </c>
      <c r="F21" s="174">
        <v>39304</v>
      </c>
      <c r="G21" s="171">
        <f t="shared" si="0"/>
        <v>39304</v>
      </c>
    </row>
    <row r="22" spans="1:11" ht="50" x14ac:dyDescent="0.35">
      <c r="A22" s="168" t="s">
        <v>704</v>
      </c>
      <c r="B22" s="168" t="s">
        <v>685</v>
      </c>
      <c r="C22" s="168" t="s">
        <v>705</v>
      </c>
      <c r="D22" s="168">
        <v>825894</v>
      </c>
      <c r="E22" s="168">
        <v>1</v>
      </c>
      <c r="F22" s="174">
        <v>90168</v>
      </c>
      <c r="G22" s="171">
        <f t="shared" si="0"/>
        <v>90168</v>
      </c>
    </row>
    <row r="23" spans="1:11" ht="49.5" customHeight="1" x14ac:dyDescent="0.35">
      <c r="A23" s="168" t="s">
        <v>706</v>
      </c>
      <c r="B23" s="168" t="s">
        <v>685</v>
      </c>
      <c r="C23" s="168" t="s">
        <v>686</v>
      </c>
      <c r="D23" s="168">
        <v>587785</v>
      </c>
      <c r="E23" s="169">
        <v>1</v>
      </c>
      <c r="F23" s="170">
        <v>58956</v>
      </c>
      <c r="G23" s="171">
        <f t="shared" si="0"/>
        <v>58956</v>
      </c>
    </row>
    <row r="24" spans="1:11" ht="17.149999999999999" customHeight="1" x14ac:dyDescent="0.35">
      <c r="A24" s="292" t="s">
        <v>707</v>
      </c>
      <c r="B24" s="293"/>
      <c r="C24" s="293"/>
      <c r="D24" s="294"/>
      <c r="E24" s="178">
        <f>SUM(E3:E23)</f>
        <v>29</v>
      </c>
      <c r="F24" s="179">
        <f>SUM(F3:F23)</f>
        <v>1770428</v>
      </c>
      <c r="G24" s="180">
        <f>SUM(G3:G23)</f>
        <v>2094692</v>
      </c>
    </row>
    <row r="25" spans="1:11" ht="13" x14ac:dyDescent="0.35">
      <c r="A25" s="181"/>
      <c r="B25" s="181"/>
      <c r="C25" s="181"/>
      <c r="D25" s="181"/>
      <c r="E25" s="181"/>
      <c r="F25" s="182"/>
      <c r="G25" s="183"/>
    </row>
    <row r="26" spans="1:11" ht="13" x14ac:dyDescent="0.35">
      <c r="A26" s="181"/>
      <c r="B26" s="181"/>
      <c r="C26" s="181"/>
      <c r="D26" s="184"/>
      <c r="E26" s="185" t="s">
        <v>708</v>
      </c>
      <c r="F26" s="183">
        <f>G24</f>
        <v>2094692</v>
      </c>
      <c r="G26" s="186">
        <f>(G27*F26)/F27</f>
        <v>0.57926202504936897</v>
      </c>
    </row>
    <row r="27" spans="1:11" ht="37.5" x14ac:dyDescent="0.35">
      <c r="A27" s="181"/>
      <c r="B27" s="181"/>
      <c r="C27" s="181"/>
      <c r="D27" s="185" t="s">
        <v>709</v>
      </c>
      <c r="E27" s="185" t="s">
        <v>710</v>
      </c>
      <c r="F27" s="183">
        <v>10848417</v>
      </c>
      <c r="G27" s="184">
        <v>3</v>
      </c>
    </row>
    <row r="28" spans="1:11" ht="30" customHeight="1" x14ac:dyDescent="0.35">
      <c r="A28" s="181"/>
      <c r="B28" s="181"/>
      <c r="C28" s="181"/>
      <c r="D28" s="184"/>
      <c r="E28" s="187" t="s">
        <v>711</v>
      </c>
      <c r="F28" s="188">
        <f>F26/2</f>
        <v>1047346</v>
      </c>
      <c r="G28" s="184"/>
    </row>
    <row r="29" spans="1:11" ht="15.65" customHeight="1" x14ac:dyDescent="0.35">
      <c r="A29" s="189"/>
      <c r="B29" s="189"/>
      <c r="C29" s="189"/>
      <c r="D29" s="190"/>
      <c r="E29" s="191"/>
      <c r="F29" s="192"/>
      <c r="G29" s="190"/>
    </row>
    <row r="30" spans="1:11" ht="15.65" customHeight="1" x14ac:dyDescent="0.35">
      <c r="A30" s="295" t="s">
        <v>712</v>
      </c>
      <c r="B30" s="295"/>
      <c r="C30" s="295"/>
      <c r="D30" s="295"/>
      <c r="E30" s="295"/>
      <c r="F30" s="295"/>
      <c r="G30" s="295"/>
      <c r="H30" s="295"/>
      <c r="I30" s="295"/>
      <c r="J30" s="295"/>
      <c r="K30" s="295"/>
    </row>
    <row r="31" spans="1:11" ht="78" x14ac:dyDescent="0.35">
      <c r="A31" s="193" t="s">
        <v>713</v>
      </c>
      <c r="B31" s="193" t="s">
        <v>714</v>
      </c>
      <c r="C31" s="194" t="s">
        <v>715</v>
      </c>
      <c r="D31" s="194" t="s">
        <v>716</v>
      </c>
      <c r="E31" s="194" t="s">
        <v>717</v>
      </c>
      <c r="F31" s="194" t="s">
        <v>718</v>
      </c>
      <c r="G31" s="194" t="s">
        <v>719</v>
      </c>
      <c r="H31" s="195" t="s">
        <v>720</v>
      </c>
      <c r="I31" s="195" t="s">
        <v>721</v>
      </c>
      <c r="J31" s="195" t="s">
        <v>722</v>
      </c>
      <c r="K31" s="194" t="s">
        <v>723</v>
      </c>
    </row>
    <row r="32" spans="1:11" ht="200" x14ac:dyDescent="0.35">
      <c r="A32" s="196" t="s">
        <v>724</v>
      </c>
      <c r="B32" s="197" t="s">
        <v>725</v>
      </c>
      <c r="C32" s="196" t="s">
        <v>726</v>
      </c>
      <c r="D32" s="196">
        <v>521592</v>
      </c>
      <c r="E32" s="196" t="s">
        <v>727</v>
      </c>
      <c r="F32" s="196" t="s">
        <v>341</v>
      </c>
      <c r="G32" s="198" t="s">
        <v>728</v>
      </c>
      <c r="H32" s="199">
        <v>712096</v>
      </c>
      <c r="I32" s="200" t="s">
        <v>729</v>
      </c>
      <c r="J32" s="201">
        <v>712096</v>
      </c>
      <c r="K32" s="196" t="s">
        <v>730</v>
      </c>
    </row>
    <row r="33" spans="1:11" ht="15.65" customHeight="1" x14ac:dyDescent="0.35">
      <c r="C33" s="184"/>
      <c r="D33" s="184"/>
      <c r="E33" s="184"/>
      <c r="F33" s="184"/>
      <c r="G33" s="184"/>
      <c r="H33" s="180">
        <f>SUM(H32:H32)</f>
        <v>712096</v>
      </c>
      <c r="I33" s="180">
        <f>SUM(I32:I32)</f>
        <v>0</v>
      </c>
      <c r="J33" s="180">
        <f>SUM(J32:J32)</f>
        <v>712096</v>
      </c>
      <c r="K33" s="184"/>
    </row>
    <row r="34" spans="1:11" ht="15.65" customHeight="1" x14ac:dyDescent="0.35">
      <c r="C34" s="184"/>
      <c r="D34" s="184"/>
      <c r="E34" s="184"/>
      <c r="F34" s="184"/>
      <c r="G34" s="184"/>
      <c r="H34" s="184"/>
      <c r="I34" s="184"/>
      <c r="J34" s="184"/>
      <c r="K34" s="184"/>
    </row>
    <row r="35" spans="1:11" ht="15.65" customHeight="1" x14ac:dyDescent="0.35">
      <c r="C35" s="184"/>
      <c r="D35" s="184"/>
      <c r="E35" s="184"/>
      <c r="F35" s="184"/>
      <c r="G35" s="184"/>
      <c r="H35" s="184"/>
      <c r="I35" s="184"/>
      <c r="J35" s="184"/>
      <c r="K35" s="184"/>
    </row>
    <row r="36" spans="1:11" ht="15.65" customHeight="1" x14ac:dyDescent="0.35">
      <c r="C36" s="184"/>
      <c r="D36" s="184"/>
      <c r="E36" s="184"/>
      <c r="F36" s="184"/>
      <c r="G36" s="202" t="s">
        <v>731</v>
      </c>
      <c r="H36" s="171">
        <v>1047346</v>
      </c>
      <c r="I36" s="203"/>
      <c r="J36" s="184"/>
      <c r="K36" s="184"/>
    </row>
    <row r="37" spans="1:11" ht="15.65" customHeight="1" x14ac:dyDescent="0.35">
      <c r="C37" s="184"/>
      <c r="D37" s="184"/>
      <c r="E37" s="184"/>
      <c r="F37" s="184"/>
      <c r="G37" s="202" t="s">
        <v>732</v>
      </c>
      <c r="H37" s="180">
        <v>712096</v>
      </c>
      <c r="I37" s="184"/>
      <c r="J37" s="184"/>
      <c r="K37" s="184"/>
    </row>
    <row r="38" spans="1:11" ht="25" x14ac:dyDescent="0.35">
      <c r="C38" s="184"/>
      <c r="D38" s="184"/>
      <c r="E38" s="184"/>
      <c r="F38" s="185" t="s">
        <v>709</v>
      </c>
      <c r="G38" s="204" t="s">
        <v>733</v>
      </c>
      <c r="H38" s="205">
        <f>H36+H37</f>
        <v>1759442</v>
      </c>
      <c r="I38" s="184"/>
      <c r="J38" s="184"/>
      <c r="K38" s="184"/>
    </row>
    <row r="39" spans="1:11" ht="15.65" customHeight="1" x14ac:dyDescent="0.35">
      <c r="C39" s="184"/>
      <c r="D39" s="184"/>
      <c r="E39" s="184"/>
      <c r="F39" s="184"/>
      <c r="G39" s="168" t="s">
        <v>710</v>
      </c>
      <c r="H39" s="180">
        <v>10848417</v>
      </c>
      <c r="I39" s="184"/>
      <c r="J39" s="184"/>
      <c r="K39" s="184"/>
    </row>
    <row r="40" spans="1:11" ht="15.65" customHeight="1" x14ac:dyDescent="0.35">
      <c r="C40" s="184"/>
      <c r="D40" s="184"/>
      <c r="E40" s="184"/>
      <c r="F40" s="184"/>
      <c r="G40" s="202" t="s">
        <v>734</v>
      </c>
      <c r="H40" s="202">
        <v>3</v>
      </c>
      <c r="I40" s="184"/>
      <c r="J40" s="184"/>
      <c r="K40" s="184"/>
    </row>
    <row r="41" spans="1:11" ht="15.65" customHeight="1" x14ac:dyDescent="0.35">
      <c r="C41" s="184"/>
      <c r="D41" s="184"/>
      <c r="E41" s="184"/>
      <c r="F41" s="184"/>
      <c r="G41" s="202"/>
      <c r="H41" s="202">
        <f>SUM(H38*H40)/H39</f>
        <v>0.48655264634462336</v>
      </c>
      <c r="I41" s="184"/>
      <c r="J41" s="184"/>
      <c r="K41" s="184"/>
    </row>
    <row r="42" spans="1:11" ht="15.65" customHeight="1" x14ac:dyDescent="0.35">
      <c r="A42" s="189"/>
      <c r="B42" s="189"/>
      <c r="C42" s="189"/>
      <c r="D42" s="190"/>
      <c r="E42" s="191"/>
      <c r="F42" s="192"/>
      <c r="G42" s="190"/>
    </row>
    <row r="43" spans="1:11" ht="10.5" x14ac:dyDescent="0.35">
      <c r="A43" s="189"/>
      <c r="B43" s="189"/>
      <c r="C43" s="189"/>
      <c r="D43" s="189"/>
      <c r="E43" s="189"/>
      <c r="F43" s="206"/>
      <c r="G43" s="207"/>
    </row>
    <row r="44" spans="1:11" ht="32.15" customHeight="1" x14ac:dyDescent="0.35">
      <c r="A44" s="291" t="s">
        <v>735</v>
      </c>
      <c r="B44" s="291"/>
      <c r="C44" s="291"/>
      <c r="D44" s="291"/>
      <c r="E44" s="291"/>
      <c r="F44" s="291"/>
      <c r="G44" s="291"/>
    </row>
    <row r="45" spans="1:11" ht="62.15" customHeight="1" x14ac:dyDescent="0.35">
      <c r="A45" s="166" t="s">
        <v>671</v>
      </c>
      <c r="B45" s="166" t="s">
        <v>672</v>
      </c>
      <c r="C45" s="166" t="s">
        <v>673</v>
      </c>
      <c r="D45" s="166" t="s">
        <v>674</v>
      </c>
      <c r="E45" s="166" t="s">
        <v>675</v>
      </c>
      <c r="F45" s="166" t="s">
        <v>676</v>
      </c>
      <c r="G45" s="167" t="s">
        <v>677</v>
      </c>
    </row>
    <row r="46" spans="1:11" ht="112.5" x14ac:dyDescent="0.35">
      <c r="A46" s="168" t="s">
        <v>706</v>
      </c>
      <c r="B46" s="168" t="s">
        <v>736</v>
      </c>
      <c r="C46" s="168" t="s">
        <v>683</v>
      </c>
      <c r="D46" s="168" t="s">
        <v>737</v>
      </c>
      <c r="E46" s="168">
        <v>4</v>
      </c>
      <c r="F46" s="170">
        <v>49132</v>
      </c>
      <c r="G46" s="170">
        <f>SUM(F46*E46)</f>
        <v>196528</v>
      </c>
    </row>
    <row r="47" spans="1:11" ht="44.5" customHeight="1" x14ac:dyDescent="0.35">
      <c r="A47" s="168" t="s">
        <v>706</v>
      </c>
      <c r="B47" s="168" t="s">
        <v>738</v>
      </c>
      <c r="C47" s="168" t="s">
        <v>739</v>
      </c>
      <c r="D47" s="168">
        <v>639114</v>
      </c>
      <c r="E47" s="168">
        <v>1</v>
      </c>
      <c r="F47" s="174">
        <v>60112</v>
      </c>
      <c r="G47" s="170">
        <f t="shared" ref="G47:G56" si="1">SUM(F47*E47)</f>
        <v>60112</v>
      </c>
    </row>
    <row r="48" spans="1:11" ht="112.5" x14ac:dyDescent="0.35">
      <c r="A48" s="168" t="s">
        <v>680</v>
      </c>
      <c r="B48" s="168" t="s">
        <v>736</v>
      </c>
      <c r="C48" s="168" t="s">
        <v>683</v>
      </c>
      <c r="D48" s="168" t="s">
        <v>740</v>
      </c>
      <c r="E48" s="168">
        <v>2</v>
      </c>
      <c r="F48" s="170">
        <v>49132</v>
      </c>
      <c r="G48" s="170">
        <f t="shared" si="1"/>
        <v>98264</v>
      </c>
    </row>
    <row r="49" spans="1:7" ht="112.5" x14ac:dyDescent="0.35">
      <c r="A49" s="168" t="s">
        <v>741</v>
      </c>
      <c r="B49" s="168" t="s">
        <v>736</v>
      </c>
      <c r="C49" s="168" t="s">
        <v>683</v>
      </c>
      <c r="D49" s="168" t="s">
        <v>742</v>
      </c>
      <c r="E49" s="168">
        <v>2</v>
      </c>
      <c r="F49" s="170">
        <v>49132</v>
      </c>
      <c r="G49" s="170">
        <f t="shared" si="1"/>
        <v>98264</v>
      </c>
    </row>
    <row r="50" spans="1:7" ht="112.5" x14ac:dyDescent="0.35">
      <c r="A50" s="168" t="s">
        <v>743</v>
      </c>
      <c r="B50" s="168" t="s">
        <v>736</v>
      </c>
      <c r="C50" s="168" t="s">
        <v>683</v>
      </c>
      <c r="D50" s="168">
        <v>344382</v>
      </c>
      <c r="E50" s="168">
        <v>1</v>
      </c>
      <c r="F50" s="170">
        <v>49132</v>
      </c>
      <c r="G50" s="170">
        <f t="shared" si="1"/>
        <v>49132</v>
      </c>
    </row>
    <row r="51" spans="1:7" ht="50" x14ac:dyDescent="0.35">
      <c r="A51" s="168" t="s">
        <v>699</v>
      </c>
      <c r="B51" s="168" t="s">
        <v>685</v>
      </c>
      <c r="C51" s="168" t="s">
        <v>744</v>
      </c>
      <c r="D51" s="168">
        <v>384016</v>
      </c>
      <c r="E51" s="168">
        <v>1</v>
      </c>
      <c r="F51" s="170">
        <v>497080</v>
      </c>
      <c r="G51" s="170">
        <f t="shared" si="1"/>
        <v>497080</v>
      </c>
    </row>
    <row r="52" spans="1:7" ht="50" x14ac:dyDescent="0.35">
      <c r="A52" s="168" t="s">
        <v>699</v>
      </c>
      <c r="B52" s="168" t="s">
        <v>685</v>
      </c>
      <c r="C52" s="168" t="s">
        <v>705</v>
      </c>
      <c r="D52" s="168">
        <v>796504</v>
      </c>
      <c r="E52" s="168">
        <v>1</v>
      </c>
      <c r="F52" s="170">
        <v>90168</v>
      </c>
      <c r="G52" s="170">
        <f t="shared" si="1"/>
        <v>90168</v>
      </c>
    </row>
    <row r="53" spans="1:7" ht="50" x14ac:dyDescent="0.35">
      <c r="A53" s="168" t="s">
        <v>699</v>
      </c>
      <c r="B53" s="168" t="s">
        <v>692</v>
      </c>
      <c r="C53" s="168" t="s">
        <v>703</v>
      </c>
      <c r="D53" s="168">
        <v>724287</v>
      </c>
      <c r="E53" s="168">
        <v>1</v>
      </c>
      <c r="F53" s="170">
        <v>39304</v>
      </c>
      <c r="G53" s="170">
        <f t="shared" si="1"/>
        <v>39304</v>
      </c>
    </row>
    <row r="54" spans="1:7" ht="50" x14ac:dyDescent="0.35">
      <c r="A54" s="168" t="s">
        <v>681</v>
      </c>
      <c r="B54" s="168" t="s">
        <v>745</v>
      </c>
      <c r="C54" s="168" t="s">
        <v>746</v>
      </c>
      <c r="D54" s="168" t="s">
        <v>747</v>
      </c>
      <c r="E54" s="168">
        <v>2</v>
      </c>
      <c r="F54" s="170">
        <v>29478</v>
      </c>
      <c r="G54" s="170">
        <f t="shared" si="1"/>
        <v>58956</v>
      </c>
    </row>
    <row r="55" spans="1:7" ht="50" x14ac:dyDescent="0.35">
      <c r="A55" s="168" t="s">
        <v>681</v>
      </c>
      <c r="B55" s="168" t="s">
        <v>745</v>
      </c>
      <c r="C55" s="168" t="s">
        <v>748</v>
      </c>
      <c r="D55" s="168" t="s">
        <v>749</v>
      </c>
      <c r="E55" s="168">
        <v>1</v>
      </c>
      <c r="F55" s="170">
        <v>29478</v>
      </c>
      <c r="G55" s="170">
        <f t="shared" si="1"/>
        <v>29478</v>
      </c>
    </row>
    <row r="56" spans="1:7" ht="50" x14ac:dyDescent="0.35">
      <c r="A56" s="168" t="s">
        <v>681</v>
      </c>
      <c r="B56" s="168" t="s">
        <v>685</v>
      </c>
      <c r="C56" s="168" t="s">
        <v>691</v>
      </c>
      <c r="D56" s="168">
        <v>844285</v>
      </c>
      <c r="E56" s="168">
        <v>1</v>
      </c>
      <c r="F56" s="170">
        <v>58956</v>
      </c>
      <c r="G56" s="170">
        <f t="shared" si="1"/>
        <v>58956</v>
      </c>
    </row>
    <row r="57" spans="1:7" ht="13" x14ac:dyDescent="0.35">
      <c r="A57" s="296" t="s">
        <v>707</v>
      </c>
      <c r="B57" s="296"/>
      <c r="C57" s="296"/>
      <c r="D57" s="296"/>
      <c r="E57" s="178">
        <f>SUM(E46:E56)</f>
        <v>17</v>
      </c>
      <c r="F57" s="170">
        <f>SUM(F46:F56)</f>
        <v>1001104</v>
      </c>
      <c r="G57" s="170">
        <f>SUM(G46:G56)</f>
        <v>1276242</v>
      </c>
    </row>
    <row r="58" spans="1:7" ht="12.5" x14ac:dyDescent="0.35">
      <c r="A58" s="184"/>
      <c r="B58" s="184"/>
      <c r="C58" s="184"/>
      <c r="D58" s="184"/>
      <c r="E58" s="184"/>
      <c r="F58" s="184"/>
      <c r="G58" s="184"/>
    </row>
    <row r="59" spans="1:7" ht="12.5" x14ac:dyDescent="0.35">
      <c r="A59" s="184"/>
      <c r="B59" s="184"/>
      <c r="C59" s="184"/>
      <c r="D59" s="184"/>
      <c r="E59" s="185" t="s">
        <v>708</v>
      </c>
      <c r="F59" s="183">
        <f>G57</f>
        <v>1276242</v>
      </c>
      <c r="G59" s="186">
        <f>(G60*F59)/F60</f>
        <v>0.35292946427114663</v>
      </c>
    </row>
    <row r="60" spans="1:7" ht="37.5" x14ac:dyDescent="0.35">
      <c r="A60" s="184"/>
      <c r="B60" s="184"/>
      <c r="C60" s="184"/>
      <c r="D60" s="185" t="s">
        <v>709</v>
      </c>
      <c r="E60" s="185" t="s">
        <v>710</v>
      </c>
      <c r="F60" s="183">
        <v>10848417</v>
      </c>
      <c r="G60" s="184">
        <v>3</v>
      </c>
    </row>
    <row r="61" spans="1:7" ht="13" x14ac:dyDescent="0.35">
      <c r="A61" s="184"/>
      <c r="B61" s="184"/>
      <c r="C61" s="184"/>
      <c r="D61" s="184"/>
      <c r="E61" s="208" t="s">
        <v>750</v>
      </c>
      <c r="F61" s="209">
        <f>F59/2</f>
        <v>638121</v>
      </c>
      <c r="G61" s="184"/>
    </row>
  </sheetData>
  <mergeCells count="5">
    <mergeCell ref="A1:G1"/>
    <mergeCell ref="A24:D24"/>
    <mergeCell ref="A30:K30"/>
    <mergeCell ref="A44:G44"/>
    <mergeCell ref="A57:D5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sheetPr filterMode="1"/>
  <dimension ref="A1:K81"/>
  <sheetViews>
    <sheetView tabSelected="1" topLeftCell="C5" workbookViewId="0">
      <selection activeCell="C5" sqref="C5"/>
    </sheetView>
  </sheetViews>
  <sheetFormatPr baseColWidth="10" defaultColWidth="11.453125" defaultRowHeight="10" x14ac:dyDescent="0.35"/>
  <cols>
    <col min="1" max="1" width="14.453125" style="165" customWidth="1"/>
    <col min="2" max="2" width="14.1796875" style="165" customWidth="1"/>
    <col min="3" max="3" width="11.453125" style="165"/>
    <col min="4" max="4" width="10.453125" style="165" customWidth="1"/>
    <col min="5" max="5" width="15.54296875" style="165" customWidth="1"/>
    <col min="6" max="6" width="19" style="165" customWidth="1"/>
    <col min="7" max="7" width="50.1796875" style="165" customWidth="1"/>
    <col min="8" max="8" width="13.26953125" style="165" customWidth="1"/>
    <col min="9" max="9" width="41.81640625" style="165" customWidth="1"/>
    <col min="10" max="10" width="32.54296875" style="165" customWidth="1"/>
    <col min="11" max="11" width="24.54296875" style="165" bestFit="1" customWidth="1"/>
    <col min="12" max="16384" width="11.453125" style="165"/>
  </cols>
  <sheetData>
    <row r="1" spans="1:11" ht="34" customHeight="1" x14ac:dyDescent="0.35">
      <c r="A1" s="297" t="s">
        <v>751</v>
      </c>
      <c r="B1" s="297"/>
      <c r="C1" s="297"/>
      <c r="D1" s="297"/>
      <c r="E1" s="297"/>
      <c r="F1" s="297"/>
      <c r="G1" s="297"/>
      <c r="H1" s="297"/>
      <c r="I1" s="297"/>
      <c r="J1" s="297"/>
      <c r="K1" s="297"/>
    </row>
    <row r="2" spans="1:11" ht="20.5" customHeight="1" x14ac:dyDescent="0.35">
      <c r="A2" s="298" t="s">
        <v>752</v>
      </c>
      <c r="B2" s="298"/>
      <c r="C2" s="298"/>
      <c r="D2" s="298"/>
      <c r="E2" s="298"/>
      <c r="F2" s="298"/>
      <c r="G2" s="298"/>
      <c r="H2" s="298"/>
      <c r="I2" s="298"/>
      <c r="J2" s="298"/>
      <c r="K2" s="298"/>
    </row>
    <row r="3" spans="1:11" ht="44.15" customHeight="1" x14ac:dyDescent="0.35">
      <c r="A3" s="210" t="s">
        <v>753</v>
      </c>
      <c r="B3" s="210" t="s">
        <v>714</v>
      </c>
      <c r="C3" s="194" t="s">
        <v>12</v>
      </c>
      <c r="D3" s="194" t="s">
        <v>716</v>
      </c>
      <c r="E3" s="194" t="s">
        <v>717</v>
      </c>
      <c r="F3" s="194" t="s">
        <v>754</v>
      </c>
      <c r="G3" s="194" t="s">
        <v>755</v>
      </c>
      <c r="H3" s="195" t="s">
        <v>720</v>
      </c>
      <c r="I3" s="195" t="s">
        <v>721</v>
      </c>
      <c r="J3" s="195" t="s">
        <v>722</v>
      </c>
      <c r="K3" s="194" t="s">
        <v>723</v>
      </c>
    </row>
    <row r="4" spans="1:11" s="215" customFormat="1" ht="84" hidden="1" customHeight="1" x14ac:dyDescent="0.2">
      <c r="A4" s="211" t="s">
        <v>756</v>
      </c>
      <c r="B4" s="212">
        <v>45870</v>
      </c>
      <c r="C4" s="168" t="s">
        <v>757</v>
      </c>
      <c r="D4" s="211">
        <v>489400</v>
      </c>
      <c r="E4" s="211" t="s">
        <v>758</v>
      </c>
      <c r="F4" s="168" t="s">
        <v>316</v>
      </c>
      <c r="G4" s="213" t="s">
        <v>759</v>
      </c>
      <c r="H4" s="214">
        <v>194208</v>
      </c>
      <c r="I4" s="202">
        <v>1</v>
      </c>
      <c r="J4" s="214">
        <f t="shared" ref="J4:J6" si="0">H4*I4</f>
        <v>194208</v>
      </c>
      <c r="K4" s="169" t="s">
        <v>760</v>
      </c>
    </row>
    <row r="5" spans="1:11" s="215" customFormat="1" ht="112.5" x14ac:dyDescent="0.2">
      <c r="A5" s="211" t="s">
        <v>761</v>
      </c>
      <c r="B5" s="212" t="s">
        <v>762</v>
      </c>
      <c r="C5" s="169" t="s">
        <v>763</v>
      </c>
      <c r="D5" s="169">
        <v>390527</v>
      </c>
      <c r="E5" s="169" t="s">
        <v>764</v>
      </c>
      <c r="F5" s="169" t="s">
        <v>323</v>
      </c>
      <c r="G5" s="169" t="s">
        <v>765</v>
      </c>
      <c r="H5" s="214">
        <v>149124</v>
      </c>
      <c r="I5" s="169">
        <v>1</v>
      </c>
      <c r="J5" s="214">
        <f t="shared" si="0"/>
        <v>149124</v>
      </c>
      <c r="K5" s="169" t="s">
        <v>549</v>
      </c>
    </row>
    <row r="6" spans="1:11" ht="150" x14ac:dyDescent="0.35">
      <c r="A6" s="211" t="s">
        <v>761</v>
      </c>
      <c r="B6" s="212" t="s">
        <v>762</v>
      </c>
      <c r="C6" s="169" t="s">
        <v>763</v>
      </c>
      <c r="D6" s="169">
        <v>690595</v>
      </c>
      <c r="E6" s="169" t="s">
        <v>766</v>
      </c>
      <c r="F6" s="169" t="s">
        <v>342</v>
      </c>
      <c r="G6" s="169" t="s">
        <v>767</v>
      </c>
      <c r="H6" s="214">
        <v>298256</v>
      </c>
      <c r="I6" s="169">
        <v>1</v>
      </c>
      <c r="J6" s="214">
        <f t="shared" si="0"/>
        <v>298256</v>
      </c>
      <c r="K6" s="169" t="s">
        <v>549</v>
      </c>
    </row>
    <row r="7" spans="1:11" ht="112.5" hidden="1" x14ac:dyDescent="0.35">
      <c r="A7" s="169" t="s">
        <v>768</v>
      </c>
      <c r="B7" s="216" t="s">
        <v>725</v>
      </c>
      <c r="C7" s="202" t="s">
        <v>741</v>
      </c>
      <c r="D7" s="202">
        <v>773895</v>
      </c>
      <c r="E7" s="202" t="s">
        <v>769</v>
      </c>
      <c r="F7" s="169" t="s">
        <v>770</v>
      </c>
      <c r="G7" s="169" t="s">
        <v>771</v>
      </c>
      <c r="H7" s="217">
        <v>416160</v>
      </c>
      <c r="I7" s="202">
        <v>1</v>
      </c>
      <c r="J7" s="217">
        <v>416160</v>
      </c>
      <c r="K7" s="202" t="s">
        <v>772</v>
      </c>
    </row>
    <row r="8" spans="1:11" ht="100" hidden="1" x14ac:dyDescent="0.35">
      <c r="A8" s="169" t="s">
        <v>768</v>
      </c>
      <c r="B8" s="216" t="s">
        <v>725</v>
      </c>
      <c r="C8" s="202" t="s">
        <v>741</v>
      </c>
      <c r="D8" s="202">
        <v>422413</v>
      </c>
      <c r="E8" s="202" t="s">
        <v>773</v>
      </c>
      <c r="F8" s="169" t="s">
        <v>770</v>
      </c>
      <c r="G8" s="169" t="s">
        <v>774</v>
      </c>
      <c r="H8" s="217">
        <v>416160</v>
      </c>
      <c r="I8" s="202">
        <v>1</v>
      </c>
      <c r="J8" s="217">
        <v>416160</v>
      </c>
      <c r="K8" s="202" t="s">
        <v>772</v>
      </c>
    </row>
    <row r="9" spans="1:11" ht="137.5" hidden="1" x14ac:dyDescent="0.35">
      <c r="A9" s="169" t="s">
        <v>768</v>
      </c>
      <c r="B9" s="216" t="s">
        <v>725</v>
      </c>
      <c r="C9" s="202" t="s">
        <v>741</v>
      </c>
      <c r="D9" s="202">
        <v>811894</v>
      </c>
      <c r="E9" s="202" t="s">
        <v>775</v>
      </c>
      <c r="F9" s="169" t="s">
        <v>770</v>
      </c>
      <c r="G9" s="169" t="s">
        <v>776</v>
      </c>
      <c r="H9" s="217">
        <v>416160</v>
      </c>
      <c r="I9" s="202">
        <v>1</v>
      </c>
      <c r="J9" s="217">
        <v>416160</v>
      </c>
      <c r="K9" s="202" t="s">
        <v>772</v>
      </c>
    </row>
    <row r="10" spans="1:11" ht="50" hidden="1" x14ac:dyDescent="0.35">
      <c r="A10" s="211" t="s">
        <v>777</v>
      </c>
      <c r="B10" s="212">
        <v>45891</v>
      </c>
      <c r="C10" s="168" t="s">
        <v>446</v>
      </c>
      <c r="D10" s="202">
        <v>354905</v>
      </c>
      <c r="E10" s="168" t="s">
        <v>778</v>
      </c>
      <c r="F10" s="168" t="s">
        <v>779</v>
      </c>
      <c r="G10" s="213" t="s">
        <v>780</v>
      </c>
      <c r="H10" s="201">
        <v>90168</v>
      </c>
      <c r="I10" s="218">
        <v>1</v>
      </c>
      <c r="J10" s="201">
        <f>H10*I10</f>
        <v>90168</v>
      </c>
      <c r="K10" s="196" t="s">
        <v>781</v>
      </c>
    </row>
    <row r="11" spans="1:11" ht="62.5" hidden="1" x14ac:dyDescent="0.35">
      <c r="A11" s="211" t="s">
        <v>782</v>
      </c>
      <c r="B11" s="219" t="s">
        <v>783</v>
      </c>
      <c r="C11" s="213" t="s">
        <v>678</v>
      </c>
      <c r="D11" s="213">
        <v>384974</v>
      </c>
      <c r="E11" s="213" t="s">
        <v>784</v>
      </c>
      <c r="F11" s="169" t="s">
        <v>296</v>
      </c>
      <c r="G11" s="213" t="s">
        <v>785</v>
      </c>
      <c r="H11" s="201">
        <v>90168</v>
      </c>
      <c r="I11" s="196">
        <v>1</v>
      </c>
      <c r="J11" s="214">
        <f t="shared" ref="J11:J22" si="1">H11*I11</f>
        <v>90168</v>
      </c>
      <c r="K11" s="196" t="s">
        <v>578</v>
      </c>
    </row>
    <row r="12" spans="1:11" ht="137.5" hidden="1" x14ac:dyDescent="0.35">
      <c r="A12" s="211" t="s">
        <v>782</v>
      </c>
      <c r="B12" s="219" t="s">
        <v>783</v>
      </c>
      <c r="C12" s="213" t="s">
        <v>678</v>
      </c>
      <c r="D12" s="169" t="s">
        <v>786</v>
      </c>
      <c r="E12" s="213" t="s">
        <v>787</v>
      </c>
      <c r="F12" s="169" t="s">
        <v>301</v>
      </c>
      <c r="G12" s="213" t="s">
        <v>788</v>
      </c>
      <c r="H12" s="201">
        <v>90168</v>
      </c>
      <c r="I12" s="196">
        <v>2</v>
      </c>
      <c r="J12" s="214">
        <f t="shared" si="1"/>
        <v>180336</v>
      </c>
      <c r="K12" s="196" t="s">
        <v>578</v>
      </c>
    </row>
    <row r="13" spans="1:11" ht="57.65" hidden="1" customHeight="1" x14ac:dyDescent="0.35">
      <c r="A13" s="211" t="s">
        <v>782</v>
      </c>
      <c r="B13" s="219" t="s">
        <v>783</v>
      </c>
      <c r="C13" s="213" t="s">
        <v>678</v>
      </c>
      <c r="D13" s="169">
        <v>490681</v>
      </c>
      <c r="E13" s="213" t="s">
        <v>789</v>
      </c>
      <c r="F13" s="169" t="s">
        <v>353</v>
      </c>
      <c r="G13" s="213" t="s">
        <v>790</v>
      </c>
      <c r="H13" s="201">
        <v>60112</v>
      </c>
      <c r="I13" s="196">
        <v>1</v>
      </c>
      <c r="J13" s="214">
        <f t="shared" si="1"/>
        <v>60112</v>
      </c>
      <c r="K13" s="196" t="s">
        <v>578</v>
      </c>
    </row>
    <row r="14" spans="1:11" ht="53.5" hidden="1" customHeight="1" x14ac:dyDescent="0.35">
      <c r="A14" s="211" t="s">
        <v>782</v>
      </c>
      <c r="B14" s="219" t="s">
        <v>783</v>
      </c>
      <c r="C14" s="213" t="s">
        <v>678</v>
      </c>
      <c r="D14" s="169">
        <v>391802</v>
      </c>
      <c r="E14" s="213" t="s">
        <v>791</v>
      </c>
      <c r="F14" s="169" t="s">
        <v>362</v>
      </c>
      <c r="G14" s="213" t="s">
        <v>792</v>
      </c>
      <c r="H14" s="201">
        <v>75140</v>
      </c>
      <c r="I14" s="196">
        <v>1</v>
      </c>
      <c r="J14" s="214">
        <f t="shared" si="1"/>
        <v>75140</v>
      </c>
      <c r="K14" s="196" t="s">
        <v>578</v>
      </c>
    </row>
    <row r="15" spans="1:11" ht="48.65" hidden="1" customHeight="1" x14ac:dyDescent="0.35">
      <c r="A15" s="211" t="s">
        <v>782</v>
      </c>
      <c r="B15" s="219" t="s">
        <v>783</v>
      </c>
      <c r="C15" s="213" t="s">
        <v>678</v>
      </c>
      <c r="D15" s="169">
        <v>309472</v>
      </c>
      <c r="E15" s="213" t="s">
        <v>793</v>
      </c>
      <c r="F15" s="169" t="s">
        <v>364</v>
      </c>
      <c r="G15" s="213" t="s">
        <v>794</v>
      </c>
      <c r="H15" s="201">
        <v>60112</v>
      </c>
      <c r="I15" s="196">
        <v>1</v>
      </c>
      <c r="J15" s="214">
        <f t="shared" si="1"/>
        <v>60112</v>
      </c>
      <c r="K15" s="196" t="s">
        <v>578</v>
      </c>
    </row>
    <row r="16" spans="1:11" ht="67" hidden="1" customHeight="1" x14ac:dyDescent="0.35">
      <c r="A16" s="211" t="s">
        <v>782</v>
      </c>
      <c r="B16" s="219" t="s">
        <v>783</v>
      </c>
      <c r="C16" s="213" t="s">
        <v>678</v>
      </c>
      <c r="D16" s="169" t="s">
        <v>795</v>
      </c>
      <c r="E16" s="213" t="s">
        <v>796</v>
      </c>
      <c r="F16" s="169" t="s">
        <v>366</v>
      </c>
      <c r="G16" s="213" t="s">
        <v>797</v>
      </c>
      <c r="H16" s="201">
        <v>60112</v>
      </c>
      <c r="I16" s="196">
        <v>2</v>
      </c>
      <c r="J16" s="214">
        <f t="shared" si="1"/>
        <v>120224</v>
      </c>
      <c r="K16" s="196" t="s">
        <v>578</v>
      </c>
    </row>
    <row r="17" spans="1:11" ht="53.15" hidden="1" customHeight="1" x14ac:dyDescent="0.35">
      <c r="A17" s="211" t="s">
        <v>782</v>
      </c>
      <c r="B17" s="219" t="s">
        <v>783</v>
      </c>
      <c r="C17" s="168" t="s">
        <v>757</v>
      </c>
      <c r="D17" s="202">
        <v>300214</v>
      </c>
      <c r="E17" s="168" t="s">
        <v>798</v>
      </c>
      <c r="F17" s="168" t="s">
        <v>298</v>
      </c>
      <c r="G17" s="213" t="s">
        <v>799</v>
      </c>
      <c r="H17" s="201">
        <v>90168</v>
      </c>
      <c r="I17" s="218">
        <v>1</v>
      </c>
      <c r="J17" s="201">
        <f t="shared" si="1"/>
        <v>90168</v>
      </c>
      <c r="K17" s="196" t="s">
        <v>580</v>
      </c>
    </row>
    <row r="18" spans="1:11" ht="87.5" hidden="1" x14ac:dyDescent="0.35">
      <c r="A18" s="211" t="s">
        <v>782</v>
      </c>
      <c r="B18" s="219" t="s">
        <v>783</v>
      </c>
      <c r="C18" s="168" t="s">
        <v>757</v>
      </c>
      <c r="D18" s="202">
        <v>457825</v>
      </c>
      <c r="E18" s="168" t="s">
        <v>800</v>
      </c>
      <c r="F18" s="168" t="s">
        <v>345</v>
      </c>
      <c r="G18" s="213" t="s">
        <v>801</v>
      </c>
      <c r="H18" s="201">
        <v>180336</v>
      </c>
      <c r="I18" s="218">
        <v>1</v>
      </c>
      <c r="J18" s="201">
        <f t="shared" si="1"/>
        <v>180336</v>
      </c>
      <c r="K18" s="196" t="s">
        <v>580</v>
      </c>
    </row>
    <row r="19" spans="1:11" ht="75" hidden="1" x14ac:dyDescent="0.35">
      <c r="A19" s="211" t="s">
        <v>782</v>
      </c>
      <c r="B19" s="219" t="s">
        <v>783</v>
      </c>
      <c r="C19" s="168" t="s">
        <v>757</v>
      </c>
      <c r="D19" s="202">
        <v>688979</v>
      </c>
      <c r="E19" s="168" t="s">
        <v>802</v>
      </c>
      <c r="F19" s="168" t="s">
        <v>366</v>
      </c>
      <c r="G19" s="213" t="s">
        <v>803</v>
      </c>
      <c r="H19" s="201">
        <v>60112</v>
      </c>
      <c r="I19" s="218">
        <v>1</v>
      </c>
      <c r="J19" s="201">
        <f t="shared" si="1"/>
        <v>60112</v>
      </c>
      <c r="K19" s="196" t="s">
        <v>580</v>
      </c>
    </row>
    <row r="20" spans="1:11" ht="87.5" hidden="1" x14ac:dyDescent="0.35">
      <c r="A20" s="211" t="s">
        <v>782</v>
      </c>
      <c r="B20" s="219" t="s">
        <v>783</v>
      </c>
      <c r="C20" s="168" t="s">
        <v>757</v>
      </c>
      <c r="D20" s="202">
        <v>701347</v>
      </c>
      <c r="E20" s="168" t="s">
        <v>804</v>
      </c>
      <c r="F20" s="168" t="s">
        <v>357</v>
      </c>
      <c r="G20" s="213" t="s">
        <v>805</v>
      </c>
      <c r="H20" s="201">
        <v>75140</v>
      </c>
      <c r="I20" s="218">
        <v>1</v>
      </c>
      <c r="J20" s="201">
        <f t="shared" si="1"/>
        <v>75140</v>
      </c>
      <c r="K20" s="196" t="s">
        <v>580</v>
      </c>
    </row>
    <row r="21" spans="1:11" ht="50" hidden="1" x14ac:dyDescent="0.35">
      <c r="A21" s="211" t="s">
        <v>782</v>
      </c>
      <c r="B21" s="219" t="s">
        <v>783</v>
      </c>
      <c r="C21" s="168" t="s">
        <v>757</v>
      </c>
      <c r="D21" s="202">
        <v>726954</v>
      </c>
      <c r="E21" s="168" t="s">
        <v>806</v>
      </c>
      <c r="F21" s="168" t="s">
        <v>296</v>
      </c>
      <c r="G21" s="213" t="s">
        <v>807</v>
      </c>
      <c r="H21" s="201">
        <v>90168</v>
      </c>
      <c r="I21" s="218">
        <v>1</v>
      </c>
      <c r="J21" s="201">
        <f t="shared" si="1"/>
        <v>90168</v>
      </c>
      <c r="K21" s="196" t="s">
        <v>580</v>
      </c>
    </row>
    <row r="22" spans="1:11" ht="87.5" hidden="1" x14ac:dyDescent="0.35">
      <c r="A22" s="211" t="s">
        <v>782</v>
      </c>
      <c r="B22" s="219" t="s">
        <v>783</v>
      </c>
      <c r="C22" s="168" t="s">
        <v>757</v>
      </c>
      <c r="D22" s="202">
        <v>778024</v>
      </c>
      <c r="E22" s="168" t="s">
        <v>808</v>
      </c>
      <c r="F22" s="168" t="s">
        <v>357</v>
      </c>
      <c r="G22" s="213" t="s">
        <v>809</v>
      </c>
      <c r="H22" s="201">
        <v>75140</v>
      </c>
      <c r="I22" s="218">
        <v>1</v>
      </c>
      <c r="J22" s="201">
        <f t="shared" si="1"/>
        <v>75140</v>
      </c>
      <c r="K22" s="196" t="s">
        <v>580</v>
      </c>
    </row>
    <row r="23" spans="1:11" ht="112.5" hidden="1" x14ac:dyDescent="0.35">
      <c r="A23" s="211" t="s">
        <v>810</v>
      </c>
      <c r="B23" s="219" t="s">
        <v>762</v>
      </c>
      <c r="C23" s="168" t="s">
        <v>699</v>
      </c>
      <c r="D23" s="202">
        <v>430554</v>
      </c>
      <c r="E23" s="168" t="s">
        <v>811</v>
      </c>
      <c r="F23" s="168" t="s">
        <v>812</v>
      </c>
      <c r="G23" s="220" t="s">
        <v>813</v>
      </c>
      <c r="H23" s="201">
        <v>149124</v>
      </c>
      <c r="I23" s="218">
        <v>1</v>
      </c>
      <c r="J23" s="201">
        <v>149124</v>
      </c>
      <c r="K23" s="196" t="s">
        <v>814</v>
      </c>
    </row>
    <row r="24" spans="1:11" ht="112.5" hidden="1" x14ac:dyDescent="0.35">
      <c r="A24" s="211" t="s">
        <v>810</v>
      </c>
      <c r="B24" s="219" t="s">
        <v>762</v>
      </c>
      <c r="C24" s="168" t="s">
        <v>699</v>
      </c>
      <c r="D24" s="202">
        <v>383904</v>
      </c>
      <c r="E24" s="168" t="s">
        <v>815</v>
      </c>
      <c r="F24" s="168" t="s">
        <v>812</v>
      </c>
      <c r="G24" s="213" t="s">
        <v>816</v>
      </c>
      <c r="H24" s="201">
        <v>149124</v>
      </c>
      <c r="I24" s="218">
        <v>1</v>
      </c>
      <c r="J24" s="201">
        <v>149124</v>
      </c>
      <c r="K24" s="196" t="s">
        <v>814</v>
      </c>
    </row>
    <row r="25" spans="1:11" ht="112.5" hidden="1" x14ac:dyDescent="0.35">
      <c r="A25" s="211" t="s">
        <v>810</v>
      </c>
      <c r="B25" s="219" t="s">
        <v>762</v>
      </c>
      <c r="C25" s="168" t="s">
        <v>699</v>
      </c>
      <c r="D25" s="202">
        <v>649916</v>
      </c>
      <c r="E25" s="168" t="s">
        <v>817</v>
      </c>
      <c r="F25" s="168" t="s">
        <v>812</v>
      </c>
      <c r="G25" s="213" t="s">
        <v>818</v>
      </c>
      <c r="H25" s="201">
        <v>149124</v>
      </c>
      <c r="I25" s="218">
        <v>1</v>
      </c>
      <c r="J25" s="201">
        <v>149124</v>
      </c>
      <c r="K25" s="196" t="s">
        <v>814</v>
      </c>
    </row>
    <row r="26" spans="1:11" ht="112.5" hidden="1" x14ac:dyDescent="0.35">
      <c r="A26" s="211" t="s">
        <v>810</v>
      </c>
      <c r="B26" s="219" t="s">
        <v>762</v>
      </c>
      <c r="C26" s="168" t="s">
        <v>699</v>
      </c>
      <c r="D26" s="202">
        <v>780863</v>
      </c>
      <c r="E26" s="168" t="s">
        <v>819</v>
      </c>
      <c r="F26" s="168" t="s">
        <v>812</v>
      </c>
      <c r="G26" s="213" t="s">
        <v>820</v>
      </c>
      <c r="H26" s="201">
        <v>149124</v>
      </c>
      <c r="I26" s="218">
        <v>1</v>
      </c>
      <c r="J26" s="201">
        <v>149124</v>
      </c>
      <c r="K26" s="196" t="s">
        <v>814</v>
      </c>
    </row>
    <row r="27" spans="1:11" ht="50" hidden="1" x14ac:dyDescent="0.35">
      <c r="A27" s="211" t="s">
        <v>821</v>
      </c>
      <c r="B27" s="212" t="s">
        <v>725</v>
      </c>
      <c r="C27" s="169" t="s">
        <v>822</v>
      </c>
      <c r="D27" s="169">
        <v>842311</v>
      </c>
      <c r="E27" s="169" t="s">
        <v>823</v>
      </c>
      <c r="F27" s="169" t="s">
        <v>824</v>
      </c>
      <c r="G27" s="169" t="s">
        <v>825</v>
      </c>
      <c r="H27" s="221">
        <v>497080</v>
      </c>
      <c r="I27" s="169">
        <v>1</v>
      </c>
      <c r="J27" s="201">
        <f>H27*I27</f>
        <v>497080</v>
      </c>
      <c r="K27" s="169" t="s">
        <v>730</v>
      </c>
    </row>
    <row r="28" spans="1:11" ht="62.5" hidden="1" x14ac:dyDescent="0.35">
      <c r="A28" s="211" t="s">
        <v>821</v>
      </c>
      <c r="B28" s="212" t="s">
        <v>725</v>
      </c>
      <c r="C28" s="169" t="s">
        <v>826</v>
      </c>
      <c r="D28" s="169">
        <v>667022</v>
      </c>
      <c r="E28" s="169" t="s">
        <v>827</v>
      </c>
      <c r="F28" s="169" t="s">
        <v>828</v>
      </c>
      <c r="G28" s="169" t="s">
        <v>829</v>
      </c>
      <c r="H28" s="221">
        <v>416160</v>
      </c>
      <c r="I28" s="169">
        <v>1</v>
      </c>
      <c r="J28" s="201">
        <f t="shared" ref="J28:J38" si="2">H28*I28</f>
        <v>416160</v>
      </c>
      <c r="K28" s="169" t="s">
        <v>730</v>
      </c>
    </row>
    <row r="29" spans="1:11" ht="150" hidden="1" x14ac:dyDescent="0.35">
      <c r="A29" s="211" t="s">
        <v>761</v>
      </c>
      <c r="B29" s="212" t="s">
        <v>762</v>
      </c>
      <c r="C29" s="169" t="s">
        <v>678</v>
      </c>
      <c r="D29" s="169" t="s">
        <v>830</v>
      </c>
      <c r="E29" s="169" t="s">
        <v>831</v>
      </c>
      <c r="F29" s="169" t="s">
        <v>832</v>
      </c>
      <c r="G29" s="169" t="s">
        <v>833</v>
      </c>
      <c r="H29" s="221">
        <v>416160</v>
      </c>
      <c r="I29" s="169">
        <v>1</v>
      </c>
      <c r="J29" s="201">
        <f t="shared" si="2"/>
        <v>416160</v>
      </c>
      <c r="K29" s="169" t="s">
        <v>550</v>
      </c>
    </row>
    <row r="30" spans="1:11" ht="125" hidden="1" x14ac:dyDescent="0.35">
      <c r="A30" s="211" t="s">
        <v>834</v>
      </c>
      <c r="B30" s="212" t="s">
        <v>752</v>
      </c>
      <c r="C30" s="168" t="s">
        <v>826</v>
      </c>
      <c r="D30" s="202">
        <v>798796</v>
      </c>
      <c r="E30" s="168" t="s">
        <v>835</v>
      </c>
      <c r="F30" s="168" t="s">
        <v>836</v>
      </c>
      <c r="G30" s="213" t="s">
        <v>837</v>
      </c>
      <c r="H30" s="222">
        <v>39304</v>
      </c>
      <c r="I30" s="202">
        <v>1</v>
      </c>
      <c r="J30" s="214">
        <f t="shared" si="2"/>
        <v>39304</v>
      </c>
      <c r="K30" s="169" t="s">
        <v>838</v>
      </c>
    </row>
    <row r="31" spans="1:11" ht="125" hidden="1" x14ac:dyDescent="0.35">
      <c r="A31" s="211" t="s">
        <v>834</v>
      </c>
      <c r="B31" s="212" t="s">
        <v>752</v>
      </c>
      <c r="C31" s="168" t="s">
        <v>826</v>
      </c>
      <c r="D31" s="202">
        <v>842658</v>
      </c>
      <c r="E31" s="168" t="s">
        <v>839</v>
      </c>
      <c r="F31" s="168" t="s">
        <v>384</v>
      </c>
      <c r="G31" s="213" t="s">
        <v>840</v>
      </c>
      <c r="H31" s="222">
        <v>240448</v>
      </c>
      <c r="I31" s="202">
        <v>1</v>
      </c>
      <c r="J31" s="214">
        <f t="shared" si="2"/>
        <v>240448</v>
      </c>
      <c r="K31" s="169" t="s">
        <v>838</v>
      </c>
    </row>
    <row r="32" spans="1:11" ht="125" hidden="1" x14ac:dyDescent="0.35">
      <c r="A32" s="211" t="s">
        <v>834</v>
      </c>
      <c r="B32" s="212" t="s">
        <v>752</v>
      </c>
      <c r="C32" s="168" t="s">
        <v>826</v>
      </c>
      <c r="D32" s="202">
        <v>568162</v>
      </c>
      <c r="E32" s="168" t="s">
        <v>841</v>
      </c>
      <c r="F32" s="168" t="s">
        <v>836</v>
      </c>
      <c r="G32" s="213" t="s">
        <v>842</v>
      </c>
      <c r="H32" s="222">
        <v>39304</v>
      </c>
      <c r="I32" s="202">
        <v>1</v>
      </c>
      <c r="J32" s="214">
        <f t="shared" si="2"/>
        <v>39304</v>
      </c>
      <c r="K32" s="169" t="s">
        <v>838</v>
      </c>
    </row>
    <row r="33" spans="1:11" ht="125" hidden="1" x14ac:dyDescent="0.35">
      <c r="A33" s="211" t="s">
        <v>834</v>
      </c>
      <c r="B33" s="212" t="s">
        <v>752</v>
      </c>
      <c r="C33" s="168" t="s">
        <v>822</v>
      </c>
      <c r="D33" s="223">
        <v>841779</v>
      </c>
      <c r="E33" s="168" t="s">
        <v>843</v>
      </c>
      <c r="F33" s="168" t="s">
        <v>844</v>
      </c>
      <c r="G33" s="213" t="s">
        <v>842</v>
      </c>
      <c r="H33" s="222">
        <v>90168</v>
      </c>
      <c r="I33" s="202">
        <v>1</v>
      </c>
      <c r="J33" s="214">
        <f t="shared" si="2"/>
        <v>90168</v>
      </c>
      <c r="K33" s="169" t="s">
        <v>838</v>
      </c>
    </row>
    <row r="34" spans="1:11" ht="87.5" hidden="1" x14ac:dyDescent="0.35">
      <c r="A34" s="211" t="s">
        <v>834</v>
      </c>
      <c r="B34" s="212" t="s">
        <v>752</v>
      </c>
      <c r="C34" s="168" t="s">
        <v>822</v>
      </c>
      <c r="D34" s="202">
        <v>411838</v>
      </c>
      <c r="E34" s="168" t="s">
        <v>845</v>
      </c>
      <c r="F34" s="168" t="s">
        <v>306</v>
      </c>
      <c r="G34" s="213" t="s">
        <v>846</v>
      </c>
      <c r="H34" s="222">
        <v>90168</v>
      </c>
      <c r="I34" s="202">
        <v>1</v>
      </c>
      <c r="J34" s="214">
        <f t="shared" si="2"/>
        <v>90168</v>
      </c>
      <c r="K34" s="169" t="s">
        <v>838</v>
      </c>
    </row>
    <row r="35" spans="1:11" ht="125" hidden="1" x14ac:dyDescent="0.35">
      <c r="A35" s="211" t="s">
        <v>834</v>
      </c>
      <c r="B35" s="212" t="s">
        <v>752</v>
      </c>
      <c r="C35" s="168" t="s">
        <v>822</v>
      </c>
      <c r="D35" s="202">
        <v>626753</v>
      </c>
      <c r="E35" s="168" t="s">
        <v>847</v>
      </c>
      <c r="F35" s="168" t="s">
        <v>329</v>
      </c>
      <c r="G35" s="213" t="s">
        <v>848</v>
      </c>
      <c r="H35" s="222">
        <v>90168</v>
      </c>
      <c r="I35" s="202">
        <v>1</v>
      </c>
      <c r="J35" s="214">
        <f t="shared" si="2"/>
        <v>90168</v>
      </c>
      <c r="K35" s="169" t="s">
        <v>838</v>
      </c>
    </row>
    <row r="36" spans="1:11" ht="112.5" hidden="1" x14ac:dyDescent="0.35">
      <c r="A36" s="211" t="s">
        <v>834</v>
      </c>
      <c r="B36" s="212" t="s">
        <v>752</v>
      </c>
      <c r="C36" s="168" t="s">
        <v>822</v>
      </c>
      <c r="D36" s="202">
        <v>732239</v>
      </c>
      <c r="E36" s="168" t="s">
        <v>849</v>
      </c>
      <c r="F36" s="168" t="s">
        <v>836</v>
      </c>
      <c r="G36" s="213" t="s">
        <v>850</v>
      </c>
      <c r="H36" s="222">
        <v>39304</v>
      </c>
      <c r="I36" s="202">
        <v>1</v>
      </c>
      <c r="J36" s="214">
        <f t="shared" si="2"/>
        <v>39304</v>
      </c>
      <c r="K36" s="169" t="s">
        <v>838</v>
      </c>
    </row>
    <row r="37" spans="1:11" ht="137.5" hidden="1" x14ac:dyDescent="0.35">
      <c r="A37" s="211" t="s">
        <v>834</v>
      </c>
      <c r="B37" s="212" t="s">
        <v>752</v>
      </c>
      <c r="C37" s="168" t="s">
        <v>822</v>
      </c>
      <c r="D37" s="202">
        <v>548148</v>
      </c>
      <c r="E37" s="168" t="s">
        <v>851</v>
      </c>
      <c r="F37" s="168" t="s">
        <v>836</v>
      </c>
      <c r="G37" s="213" t="s">
        <v>852</v>
      </c>
      <c r="H37" s="222">
        <v>39304</v>
      </c>
      <c r="I37" s="202">
        <v>1</v>
      </c>
      <c r="J37" s="214">
        <f t="shared" si="2"/>
        <v>39304</v>
      </c>
      <c r="K37" s="169" t="s">
        <v>838</v>
      </c>
    </row>
    <row r="38" spans="1:11" ht="112.5" hidden="1" x14ac:dyDescent="0.35">
      <c r="A38" s="211" t="s">
        <v>834</v>
      </c>
      <c r="B38" s="212" t="s">
        <v>752</v>
      </c>
      <c r="C38" s="168" t="s">
        <v>822</v>
      </c>
      <c r="D38" s="202">
        <v>446611</v>
      </c>
      <c r="E38" s="168" t="s">
        <v>853</v>
      </c>
      <c r="F38" s="168" t="s">
        <v>385</v>
      </c>
      <c r="G38" s="213" t="s">
        <v>854</v>
      </c>
      <c r="H38" s="222">
        <v>240448</v>
      </c>
      <c r="I38" s="202">
        <v>1</v>
      </c>
      <c r="J38" s="214">
        <f t="shared" si="2"/>
        <v>240448</v>
      </c>
      <c r="K38" s="169" t="s">
        <v>838</v>
      </c>
    </row>
    <row r="39" spans="1:11" ht="23.5" hidden="1" customHeight="1" x14ac:dyDescent="0.35">
      <c r="A39" s="211"/>
      <c r="B39" s="212"/>
      <c r="C39" s="202"/>
      <c r="D39" s="202"/>
      <c r="E39" s="202"/>
      <c r="F39" s="169"/>
      <c r="G39" s="213"/>
      <c r="H39" s="201"/>
      <c r="I39" s="196" t="s">
        <v>707</v>
      </c>
      <c r="J39" s="201">
        <f>SUM(J4:J38)</f>
        <v>5971904</v>
      </c>
      <c r="K39" s="169"/>
    </row>
    <row r="40" spans="1:11" ht="12.5" hidden="1" x14ac:dyDescent="0.35">
      <c r="A40" s="224"/>
      <c r="B40" s="225"/>
      <c r="C40" s="185"/>
      <c r="D40" s="220"/>
      <c r="E40" s="185"/>
      <c r="F40" s="220"/>
      <c r="G40" s="226"/>
      <c r="H40" s="184"/>
      <c r="I40" s="196" t="s">
        <v>855</v>
      </c>
      <c r="J40" s="201">
        <f>J39</f>
        <v>5971904</v>
      </c>
      <c r="K40" s="196">
        <f>(J40*K41)/J41</f>
        <v>2.3396687975546699</v>
      </c>
    </row>
    <row r="41" spans="1:11" ht="12.5" hidden="1" x14ac:dyDescent="0.35">
      <c r="A41" s="224"/>
      <c r="B41" s="225"/>
      <c r="C41" s="185"/>
      <c r="D41" s="220"/>
      <c r="E41" s="185"/>
      <c r="F41" s="220"/>
      <c r="G41" s="226"/>
      <c r="H41" s="227"/>
      <c r="I41" s="228" t="s">
        <v>710</v>
      </c>
      <c r="J41" s="229">
        <v>30629484</v>
      </c>
      <c r="K41" s="196">
        <v>12</v>
      </c>
    </row>
    <row r="42" spans="1:11" ht="46.5" hidden="1" x14ac:dyDescent="0.35">
      <c r="A42" s="184"/>
      <c r="B42" s="184"/>
      <c r="C42" s="184"/>
      <c r="D42" s="184"/>
      <c r="E42" s="184"/>
      <c r="F42" s="184"/>
      <c r="G42" s="184"/>
      <c r="H42" s="230" t="s">
        <v>856</v>
      </c>
      <c r="I42" s="231" t="s">
        <v>857</v>
      </c>
      <c r="J42" s="232">
        <f>J40/2</f>
        <v>2985952</v>
      </c>
      <c r="K42" s="184"/>
    </row>
    <row r="43" spans="1:11" ht="15.5" x14ac:dyDescent="0.35">
      <c r="A43" s="184"/>
      <c r="B43" s="184"/>
      <c r="C43" s="184"/>
      <c r="D43" s="184"/>
      <c r="E43" s="184"/>
      <c r="F43" s="184"/>
      <c r="G43" s="184"/>
      <c r="H43" s="233"/>
      <c r="I43" s="234"/>
      <c r="J43" s="235"/>
      <c r="K43" s="184"/>
    </row>
    <row r="44" spans="1:11" ht="10.5" x14ac:dyDescent="0.35">
      <c r="J44" s="236"/>
    </row>
    <row r="45" spans="1:11" ht="30" customHeight="1" x14ac:dyDescent="0.35">
      <c r="A45" s="297" t="s">
        <v>751</v>
      </c>
      <c r="B45" s="297"/>
      <c r="C45" s="297"/>
      <c r="D45" s="297"/>
      <c r="E45" s="297"/>
      <c r="F45" s="297"/>
      <c r="G45" s="297"/>
      <c r="H45" s="297"/>
      <c r="I45" s="297"/>
      <c r="J45" s="297"/>
      <c r="K45" s="297"/>
    </row>
    <row r="46" spans="1:11" ht="30" customHeight="1" x14ac:dyDescent="0.35">
      <c r="A46" s="299" t="s">
        <v>858</v>
      </c>
      <c r="B46" s="300"/>
      <c r="C46" s="300"/>
      <c r="D46" s="300"/>
      <c r="E46" s="300"/>
      <c r="F46" s="300"/>
      <c r="G46" s="300"/>
      <c r="H46" s="300"/>
      <c r="I46" s="300"/>
      <c r="J46" s="300"/>
      <c r="K46" s="301"/>
    </row>
    <row r="47" spans="1:11" ht="33.65" customHeight="1" x14ac:dyDescent="0.35">
      <c r="A47" s="210" t="s">
        <v>753</v>
      </c>
      <c r="B47" s="210" t="s">
        <v>714</v>
      </c>
      <c r="C47" s="194" t="s">
        <v>12</v>
      </c>
      <c r="D47" s="194" t="s">
        <v>716</v>
      </c>
      <c r="E47" s="194" t="s">
        <v>717</v>
      </c>
      <c r="F47" s="194" t="s">
        <v>754</v>
      </c>
      <c r="G47" s="194" t="s">
        <v>755</v>
      </c>
      <c r="H47" s="195" t="s">
        <v>720</v>
      </c>
      <c r="I47" s="195" t="s">
        <v>721</v>
      </c>
      <c r="J47" s="195" t="s">
        <v>722</v>
      </c>
      <c r="K47" s="194" t="s">
        <v>723</v>
      </c>
    </row>
    <row r="48" spans="1:11" s="215" customFormat="1" ht="37.5" x14ac:dyDescent="0.2">
      <c r="A48" s="211" t="s">
        <v>859</v>
      </c>
      <c r="B48" s="211" t="s">
        <v>860</v>
      </c>
      <c r="C48" s="168" t="s">
        <v>861</v>
      </c>
      <c r="D48" s="168">
        <v>422310</v>
      </c>
      <c r="E48" s="168" t="s">
        <v>862</v>
      </c>
      <c r="F48" s="212" t="s">
        <v>312</v>
      </c>
      <c r="G48" s="184" t="s">
        <v>863</v>
      </c>
      <c r="H48" s="201">
        <v>49130</v>
      </c>
      <c r="I48" s="218">
        <v>1</v>
      </c>
      <c r="J48" s="201">
        <f>H48*I48</f>
        <v>49130</v>
      </c>
      <c r="K48" s="196" t="s">
        <v>528</v>
      </c>
    </row>
    <row r="49" spans="1:11" s="215" customFormat="1" ht="62.5" x14ac:dyDescent="0.2">
      <c r="A49" s="211" t="s">
        <v>782</v>
      </c>
      <c r="B49" s="237" t="s">
        <v>864</v>
      </c>
      <c r="C49" s="237" t="s">
        <v>865</v>
      </c>
      <c r="D49" s="237">
        <v>302434</v>
      </c>
      <c r="E49" s="237" t="s">
        <v>866</v>
      </c>
      <c r="F49" s="237" t="s">
        <v>353</v>
      </c>
      <c r="G49" s="237" t="s">
        <v>867</v>
      </c>
      <c r="H49" s="238">
        <v>60112</v>
      </c>
      <c r="I49" s="237">
        <v>1</v>
      </c>
      <c r="J49" s="238">
        <f>+H49*I49</f>
        <v>60112</v>
      </c>
      <c r="K49" s="239" t="s">
        <v>868</v>
      </c>
    </row>
    <row r="50" spans="1:11" s="215" customFormat="1" ht="87.5" x14ac:dyDescent="0.2">
      <c r="A50" s="211" t="s">
        <v>782</v>
      </c>
      <c r="B50" s="237" t="s">
        <v>864</v>
      </c>
      <c r="C50" s="237" t="s">
        <v>865</v>
      </c>
      <c r="D50" s="237">
        <v>435684</v>
      </c>
      <c r="E50" s="237" t="s">
        <v>869</v>
      </c>
      <c r="F50" s="237" t="s">
        <v>362</v>
      </c>
      <c r="G50" s="237" t="s">
        <v>870</v>
      </c>
      <c r="H50" s="238">
        <v>75140</v>
      </c>
      <c r="I50" s="237">
        <v>1</v>
      </c>
      <c r="J50" s="238">
        <f t="shared" ref="J50:J54" si="3">+H50*I50</f>
        <v>75140</v>
      </c>
      <c r="K50" s="239" t="s">
        <v>868</v>
      </c>
    </row>
    <row r="51" spans="1:11" s="215" customFormat="1" ht="60" customHeight="1" x14ac:dyDescent="0.2">
      <c r="A51" s="211" t="s">
        <v>782</v>
      </c>
      <c r="B51" s="237" t="s">
        <v>864</v>
      </c>
      <c r="C51" s="237" t="s">
        <v>865</v>
      </c>
      <c r="D51" s="237">
        <v>541230</v>
      </c>
      <c r="E51" s="237" t="s">
        <v>871</v>
      </c>
      <c r="F51" s="237" t="s">
        <v>362</v>
      </c>
      <c r="G51" s="237" t="s">
        <v>872</v>
      </c>
      <c r="H51" s="238">
        <v>75140</v>
      </c>
      <c r="I51" s="237">
        <v>1</v>
      </c>
      <c r="J51" s="238">
        <f t="shared" si="3"/>
        <v>75140</v>
      </c>
      <c r="K51" s="239" t="s">
        <v>868</v>
      </c>
    </row>
    <row r="52" spans="1:11" s="215" customFormat="1" ht="87.5" x14ac:dyDescent="0.2">
      <c r="A52" s="211" t="s">
        <v>782</v>
      </c>
      <c r="B52" s="237" t="s">
        <v>864</v>
      </c>
      <c r="C52" s="237" t="s">
        <v>865</v>
      </c>
      <c r="D52" s="237">
        <v>555495</v>
      </c>
      <c r="E52" s="237" t="s">
        <v>873</v>
      </c>
      <c r="F52" s="237" t="s">
        <v>361</v>
      </c>
      <c r="G52" s="237" t="s">
        <v>874</v>
      </c>
      <c r="H52" s="238">
        <v>90168</v>
      </c>
      <c r="I52" s="237">
        <v>1</v>
      </c>
      <c r="J52" s="238">
        <f t="shared" si="3"/>
        <v>90168</v>
      </c>
      <c r="K52" s="239" t="s">
        <v>868</v>
      </c>
    </row>
    <row r="53" spans="1:11" ht="75" x14ac:dyDescent="0.35">
      <c r="A53" s="211" t="s">
        <v>782</v>
      </c>
      <c r="B53" s="237" t="s">
        <v>864</v>
      </c>
      <c r="C53" s="237" t="s">
        <v>865</v>
      </c>
      <c r="D53" s="237">
        <v>570700</v>
      </c>
      <c r="E53" s="237" t="s">
        <v>875</v>
      </c>
      <c r="F53" s="237" t="s">
        <v>366</v>
      </c>
      <c r="G53" s="237" t="s">
        <v>876</v>
      </c>
      <c r="H53" s="238">
        <v>60112</v>
      </c>
      <c r="I53" s="237">
        <v>1</v>
      </c>
      <c r="J53" s="238">
        <f t="shared" si="3"/>
        <v>60112</v>
      </c>
      <c r="K53" s="239" t="s">
        <v>868</v>
      </c>
    </row>
    <row r="54" spans="1:11" ht="75" x14ac:dyDescent="0.35">
      <c r="A54" s="211" t="s">
        <v>782</v>
      </c>
      <c r="B54" s="237" t="s">
        <v>864</v>
      </c>
      <c r="C54" s="237" t="s">
        <v>865</v>
      </c>
      <c r="D54" s="237">
        <v>787626</v>
      </c>
      <c r="E54" s="237" t="s">
        <v>877</v>
      </c>
      <c r="F54" s="237" t="s">
        <v>301</v>
      </c>
      <c r="G54" s="237" t="s">
        <v>878</v>
      </c>
      <c r="H54" s="238">
        <v>90168</v>
      </c>
      <c r="I54" s="237">
        <v>1</v>
      </c>
      <c r="J54" s="238">
        <f t="shared" si="3"/>
        <v>90168</v>
      </c>
      <c r="K54" s="239" t="s">
        <v>868</v>
      </c>
    </row>
    <row r="55" spans="1:11" ht="100" x14ac:dyDescent="0.35">
      <c r="A55" s="169" t="s">
        <v>768</v>
      </c>
      <c r="B55" s="216" t="s">
        <v>879</v>
      </c>
      <c r="C55" s="202" t="s">
        <v>741</v>
      </c>
      <c r="D55" s="202">
        <v>387766</v>
      </c>
      <c r="E55" s="202" t="s">
        <v>880</v>
      </c>
      <c r="F55" s="169" t="s">
        <v>770</v>
      </c>
      <c r="G55" s="169" t="s">
        <v>881</v>
      </c>
      <c r="H55" s="217">
        <v>416160</v>
      </c>
      <c r="I55" s="202">
        <v>1</v>
      </c>
      <c r="J55" s="217">
        <v>416160</v>
      </c>
      <c r="K55" s="202" t="s">
        <v>772</v>
      </c>
    </row>
    <row r="56" spans="1:11" ht="112.5" x14ac:dyDescent="0.35">
      <c r="A56" s="169" t="s">
        <v>768</v>
      </c>
      <c r="B56" s="216" t="s">
        <v>879</v>
      </c>
      <c r="C56" s="202" t="s">
        <v>741</v>
      </c>
      <c r="D56" s="202">
        <v>415596</v>
      </c>
      <c r="E56" s="202" t="s">
        <v>882</v>
      </c>
      <c r="F56" s="169" t="s">
        <v>770</v>
      </c>
      <c r="G56" s="169" t="s">
        <v>883</v>
      </c>
      <c r="H56" s="217">
        <v>416160</v>
      </c>
      <c r="I56" s="202">
        <v>1</v>
      </c>
      <c r="J56" s="217">
        <v>416160</v>
      </c>
      <c r="K56" s="202" t="s">
        <v>772</v>
      </c>
    </row>
    <row r="57" spans="1:11" ht="50" x14ac:dyDescent="0.35">
      <c r="A57" s="169" t="s">
        <v>777</v>
      </c>
      <c r="B57" s="212">
        <v>45910</v>
      </c>
      <c r="C57" s="168" t="s">
        <v>446</v>
      </c>
      <c r="D57" s="202">
        <v>354883</v>
      </c>
      <c r="E57" s="168" t="s">
        <v>884</v>
      </c>
      <c r="F57" s="168" t="s">
        <v>779</v>
      </c>
      <c r="G57" s="213" t="s">
        <v>885</v>
      </c>
      <c r="H57" s="201">
        <v>90168</v>
      </c>
      <c r="I57" s="218">
        <v>1</v>
      </c>
      <c r="J57" s="201">
        <v>90168</v>
      </c>
      <c r="K57" s="196" t="s">
        <v>781</v>
      </c>
    </row>
    <row r="58" spans="1:11" ht="112.5" x14ac:dyDescent="0.35">
      <c r="A58" s="211" t="s">
        <v>810</v>
      </c>
      <c r="B58" s="219" t="s">
        <v>860</v>
      </c>
      <c r="C58" s="168" t="s">
        <v>699</v>
      </c>
      <c r="D58" s="202">
        <v>787231</v>
      </c>
      <c r="E58" s="168" t="s">
        <v>886</v>
      </c>
      <c r="F58" s="169" t="s">
        <v>887</v>
      </c>
      <c r="G58" s="213" t="s">
        <v>888</v>
      </c>
      <c r="H58" s="201">
        <v>90168</v>
      </c>
      <c r="I58" s="218">
        <v>1</v>
      </c>
      <c r="J58" s="201">
        <v>90168</v>
      </c>
      <c r="K58" s="196" t="s">
        <v>814</v>
      </c>
    </row>
    <row r="59" spans="1:11" ht="112.5" x14ac:dyDescent="0.35">
      <c r="A59" s="211" t="s">
        <v>810</v>
      </c>
      <c r="B59" s="219" t="s">
        <v>860</v>
      </c>
      <c r="C59" s="168" t="s">
        <v>699</v>
      </c>
      <c r="D59" s="202">
        <v>800809</v>
      </c>
      <c r="E59" s="168" t="s">
        <v>889</v>
      </c>
      <c r="F59" s="168" t="s">
        <v>890</v>
      </c>
      <c r="G59" s="213" t="s">
        <v>891</v>
      </c>
      <c r="H59" s="201">
        <v>39304</v>
      </c>
      <c r="I59" s="218">
        <v>1</v>
      </c>
      <c r="J59" s="201">
        <v>39304</v>
      </c>
      <c r="K59" s="196" t="s">
        <v>814</v>
      </c>
    </row>
    <row r="60" spans="1:11" ht="75" x14ac:dyDescent="0.35">
      <c r="A60" s="211" t="s">
        <v>810</v>
      </c>
      <c r="B60" s="219" t="s">
        <v>860</v>
      </c>
      <c r="C60" s="168" t="s">
        <v>699</v>
      </c>
      <c r="D60" s="202">
        <v>511093</v>
      </c>
      <c r="E60" s="168" t="s">
        <v>892</v>
      </c>
      <c r="F60" s="168" t="s">
        <v>890</v>
      </c>
      <c r="G60" s="213" t="s">
        <v>893</v>
      </c>
      <c r="H60" s="201">
        <v>39304</v>
      </c>
      <c r="I60" s="218">
        <v>1</v>
      </c>
      <c r="J60" s="201">
        <v>39304</v>
      </c>
      <c r="K60" s="196" t="s">
        <v>814</v>
      </c>
    </row>
    <row r="61" spans="1:11" ht="87.5" x14ac:dyDescent="0.35">
      <c r="A61" s="211" t="s">
        <v>810</v>
      </c>
      <c r="B61" s="219" t="s">
        <v>860</v>
      </c>
      <c r="C61" s="168" t="s">
        <v>699</v>
      </c>
      <c r="D61" s="202">
        <v>637058</v>
      </c>
      <c r="E61" s="168" t="s">
        <v>894</v>
      </c>
      <c r="F61" s="168" t="s">
        <v>890</v>
      </c>
      <c r="G61" s="213" t="s">
        <v>895</v>
      </c>
      <c r="H61" s="201">
        <v>39304</v>
      </c>
      <c r="I61" s="218">
        <v>1</v>
      </c>
      <c r="J61" s="201">
        <v>39304</v>
      </c>
      <c r="K61" s="196" t="s">
        <v>814</v>
      </c>
    </row>
    <row r="62" spans="1:11" ht="112.5" x14ac:dyDescent="0.35">
      <c r="A62" s="211" t="s">
        <v>810</v>
      </c>
      <c r="B62" s="219" t="s">
        <v>860</v>
      </c>
      <c r="C62" s="168" t="s">
        <v>699</v>
      </c>
      <c r="D62" s="202">
        <v>383191</v>
      </c>
      <c r="E62" s="168" t="s">
        <v>896</v>
      </c>
      <c r="F62" s="168" t="s">
        <v>812</v>
      </c>
      <c r="G62" s="213" t="s">
        <v>897</v>
      </c>
      <c r="H62" s="201">
        <v>149124</v>
      </c>
      <c r="I62" s="218">
        <v>1</v>
      </c>
      <c r="J62" s="201">
        <v>149124</v>
      </c>
      <c r="K62" s="196" t="s">
        <v>814</v>
      </c>
    </row>
    <row r="63" spans="1:11" ht="112.5" x14ac:dyDescent="0.35">
      <c r="A63" s="211" t="s">
        <v>810</v>
      </c>
      <c r="B63" s="219" t="s">
        <v>860</v>
      </c>
      <c r="C63" s="168" t="s">
        <v>699</v>
      </c>
      <c r="D63" s="202">
        <v>724097</v>
      </c>
      <c r="E63" s="168" t="s">
        <v>898</v>
      </c>
      <c r="F63" s="168" t="s">
        <v>812</v>
      </c>
      <c r="G63" s="213" t="s">
        <v>899</v>
      </c>
      <c r="H63" s="201">
        <v>149124</v>
      </c>
      <c r="I63" s="218">
        <v>1</v>
      </c>
      <c r="J63" s="201">
        <v>149124</v>
      </c>
      <c r="K63" s="196" t="s">
        <v>814</v>
      </c>
    </row>
    <row r="64" spans="1:11" ht="112.5" x14ac:dyDescent="0.35">
      <c r="A64" s="211" t="s">
        <v>810</v>
      </c>
      <c r="B64" s="219" t="s">
        <v>860</v>
      </c>
      <c r="C64" s="168" t="s">
        <v>699</v>
      </c>
      <c r="D64" s="202">
        <v>434510</v>
      </c>
      <c r="E64" s="168" t="s">
        <v>900</v>
      </c>
      <c r="F64" s="168" t="s">
        <v>812</v>
      </c>
      <c r="G64" s="213" t="s">
        <v>901</v>
      </c>
      <c r="H64" s="201">
        <v>149124</v>
      </c>
      <c r="I64" s="218">
        <v>1</v>
      </c>
      <c r="J64" s="201">
        <v>149124</v>
      </c>
      <c r="K64" s="196" t="s">
        <v>814</v>
      </c>
    </row>
    <row r="65" spans="1:11" ht="62.5" x14ac:dyDescent="0.35">
      <c r="A65" s="211" t="s">
        <v>761</v>
      </c>
      <c r="B65" s="212" t="s">
        <v>860</v>
      </c>
      <c r="C65" s="169" t="s">
        <v>678</v>
      </c>
      <c r="D65" s="240">
        <v>647943</v>
      </c>
      <c r="E65" s="169" t="s">
        <v>902</v>
      </c>
      <c r="F65" s="169" t="s">
        <v>320</v>
      </c>
      <c r="G65" s="169" t="s">
        <v>903</v>
      </c>
      <c r="H65" s="221">
        <v>90168</v>
      </c>
      <c r="I65" s="169">
        <v>1</v>
      </c>
      <c r="J65" s="214">
        <f t="shared" ref="J65:J66" si="4">H65*I65</f>
        <v>90168</v>
      </c>
      <c r="K65" s="169" t="s">
        <v>550</v>
      </c>
    </row>
    <row r="66" spans="1:11" ht="50" x14ac:dyDescent="0.35">
      <c r="A66" s="211" t="s">
        <v>761</v>
      </c>
      <c r="B66" s="212" t="s">
        <v>860</v>
      </c>
      <c r="C66" s="169" t="s">
        <v>678</v>
      </c>
      <c r="D66" s="169">
        <v>382121</v>
      </c>
      <c r="E66" s="169" t="s">
        <v>904</v>
      </c>
      <c r="F66" s="169" t="s">
        <v>319</v>
      </c>
      <c r="G66" s="169" t="s">
        <v>905</v>
      </c>
      <c r="H66" s="221">
        <v>58956</v>
      </c>
      <c r="I66" s="169">
        <v>1</v>
      </c>
      <c r="J66" s="214">
        <f t="shared" si="4"/>
        <v>58956</v>
      </c>
      <c r="K66" s="169" t="s">
        <v>550</v>
      </c>
    </row>
    <row r="67" spans="1:11" ht="125" x14ac:dyDescent="0.35">
      <c r="A67" s="211" t="s">
        <v>834</v>
      </c>
      <c r="B67" s="212" t="s">
        <v>858</v>
      </c>
      <c r="C67" s="168" t="s">
        <v>826</v>
      </c>
      <c r="D67" s="202">
        <v>599374</v>
      </c>
      <c r="E67" s="168" t="s">
        <v>906</v>
      </c>
      <c r="F67" s="168" t="s">
        <v>329</v>
      </c>
      <c r="G67" s="213" t="s">
        <v>907</v>
      </c>
      <c r="H67" s="222">
        <v>90168</v>
      </c>
      <c r="I67" s="202">
        <v>1</v>
      </c>
      <c r="J67" s="214">
        <v>90168</v>
      </c>
      <c r="K67" s="169" t="s">
        <v>838</v>
      </c>
    </row>
    <row r="68" spans="1:11" ht="125" x14ac:dyDescent="0.35">
      <c r="A68" s="211" t="s">
        <v>834</v>
      </c>
      <c r="B68" s="212" t="s">
        <v>858</v>
      </c>
      <c r="C68" s="168" t="s">
        <v>826</v>
      </c>
      <c r="D68" s="202">
        <v>782942</v>
      </c>
      <c r="E68" s="168" t="s">
        <v>908</v>
      </c>
      <c r="F68" s="168" t="s">
        <v>836</v>
      </c>
      <c r="G68" s="213" t="s">
        <v>909</v>
      </c>
      <c r="H68" s="222">
        <v>39304</v>
      </c>
      <c r="I68" s="202">
        <v>1</v>
      </c>
      <c r="J68" s="214">
        <v>39304</v>
      </c>
      <c r="K68" s="169" t="s">
        <v>838</v>
      </c>
    </row>
    <row r="69" spans="1:11" ht="112.5" x14ac:dyDescent="0.35">
      <c r="A69" s="211" t="s">
        <v>834</v>
      </c>
      <c r="B69" s="212" t="s">
        <v>858</v>
      </c>
      <c r="C69" s="168" t="s">
        <v>826</v>
      </c>
      <c r="D69" s="202">
        <v>832848</v>
      </c>
      <c r="E69" s="168" t="s">
        <v>910</v>
      </c>
      <c r="F69" s="168" t="s">
        <v>836</v>
      </c>
      <c r="G69" s="213" t="s">
        <v>911</v>
      </c>
      <c r="H69" s="222">
        <v>39304</v>
      </c>
      <c r="I69" s="202">
        <v>1</v>
      </c>
      <c r="J69" s="214">
        <v>39304</v>
      </c>
      <c r="K69" s="169" t="s">
        <v>838</v>
      </c>
    </row>
    <row r="70" spans="1:11" ht="100" x14ac:dyDescent="0.35">
      <c r="A70" s="211" t="s">
        <v>834</v>
      </c>
      <c r="B70" s="212" t="s">
        <v>858</v>
      </c>
      <c r="C70" s="168" t="s">
        <v>826</v>
      </c>
      <c r="D70" s="202">
        <v>379312</v>
      </c>
      <c r="E70" s="168" t="s">
        <v>912</v>
      </c>
      <c r="F70" s="168" t="s">
        <v>384</v>
      </c>
      <c r="G70" s="213" t="s">
        <v>913</v>
      </c>
      <c r="H70" s="222">
        <v>120224</v>
      </c>
      <c r="I70" s="202">
        <v>1</v>
      </c>
      <c r="J70" s="214">
        <v>120224</v>
      </c>
      <c r="K70" s="169" t="s">
        <v>838</v>
      </c>
    </row>
    <row r="71" spans="1:11" ht="125" x14ac:dyDescent="0.35">
      <c r="A71" s="211" t="s">
        <v>834</v>
      </c>
      <c r="B71" s="212" t="s">
        <v>858</v>
      </c>
      <c r="C71" s="168" t="s">
        <v>822</v>
      </c>
      <c r="D71" s="202">
        <v>591479</v>
      </c>
      <c r="E71" s="168" t="s">
        <v>914</v>
      </c>
      <c r="F71" s="168" t="s">
        <v>329</v>
      </c>
      <c r="G71" s="213" t="s">
        <v>915</v>
      </c>
      <c r="H71" s="222">
        <v>90168</v>
      </c>
      <c r="I71" s="202">
        <v>1</v>
      </c>
      <c r="J71" s="214">
        <v>90168</v>
      </c>
      <c r="K71" s="169" t="s">
        <v>838</v>
      </c>
    </row>
    <row r="72" spans="1:11" ht="112.5" x14ac:dyDescent="0.35">
      <c r="A72" s="211" t="s">
        <v>834</v>
      </c>
      <c r="B72" s="212" t="s">
        <v>858</v>
      </c>
      <c r="C72" s="168" t="s">
        <v>822</v>
      </c>
      <c r="D72" s="223">
        <v>590805</v>
      </c>
      <c r="E72" s="168" t="s">
        <v>916</v>
      </c>
      <c r="F72" s="168" t="s">
        <v>329</v>
      </c>
      <c r="G72" s="213" t="s">
        <v>917</v>
      </c>
      <c r="H72" s="222">
        <v>90168</v>
      </c>
      <c r="I72" s="202">
        <v>1</v>
      </c>
      <c r="J72" s="214">
        <v>90168</v>
      </c>
      <c r="K72" s="169" t="s">
        <v>838</v>
      </c>
    </row>
    <row r="73" spans="1:11" ht="137.5" x14ac:dyDescent="0.35">
      <c r="A73" s="211" t="s">
        <v>834</v>
      </c>
      <c r="B73" s="212" t="s">
        <v>858</v>
      </c>
      <c r="C73" s="168" t="s">
        <v>822</v>
      </c>
      <c r="D73" s="202">
        <v>786466</v>
      </c>
      <c r="E73" s="168" t="s">
        <v>918</v>
      </c>
      <c r="F73" s="168" t="s">
        <v>836</v>
      </c>
      <c r="G73" s="213" t="s">
        <v>919</v>
      </c>
      <c r="H73" s="222">
        <v>39304</v>
      </c>
      <c r="I73" s="202">
        <v>1</v>
      </c>
      <c r="J73" s="214">
        <v>39304</v>
      </c>
      <c r="K73" s="169" t="s">
        <v>838</v>
      </c>
    </row>
    <row r="74" spans="1:11" ht="112.5" x14ac:dyDescent="0.35">
      <c r="A74" s="211" t="s">
        <v>834</v>
      </c>
      <c r="B74" s="212" t="s">
        <v>858</v>
      </c>
      <c r="C74" s="168" t="s">
        <v>822</v>
      </c>
      <c r="D74" s="202">
        <v>783286</v>
      </c>
      <c r="E74" s="168" t="s">
        <v>920</v>
      </c>
      <c r="F74" s="168" t="s">
        <v>836</v>
      </c>
      <c r="G74" s="213" t="s">
        <v>921</v>
      </c>
      <c r="H74" s="222">
        <v>39304</v>
      </c>
      <c r="I74" s="202">
        <v>1</v>
      </c>
      <c r="J74" s="214">
        <v>39304</v>
      </c>
      <c r="K74" s="169" t="s">
        <v>838</v>
      </c>
    </row>
    <row r="75" spans="1:11" ht="112.5" x14ac:dyDescent="0.35">
      <c r="A75" s="211" t="s">
        <v>834</v>
      </c>
      <c r="B75" s="212" t="s">
        <v>858</v>
      </c>
      <c r="C75" s="168" t="s">
        <v>822</v>
      </c>
      <c r="D75" s="202">
        <v>568162</v>
      </c>
      <c r="E75" s="168" t="s">
        <v>841</v>
      </c>
      <c r="F75" s="168" t="s">
        <v>836</v>
      </c>
      <c r="G75" s="213" t="s">
        <v>922</v>
      </c>
      <c r="H75" s="222">
        <v>39304</v>
      </c>
      <c r="I75" s="202">
        <v>1</v>
      </c>
      <c r="J75" s="214">
        <v>39304</v>
      </c>
      <c r="K75" s="169" t="s">
        <v>838</v>
      </c>
    </row>
    <row r="76" spans="1:11" ht="150" x14ac:dyDescent="0.35">
      <c r="A76" s="211" t="s">
        <v>834</v>
      </c>
      <c r="B76" s="212" t="s">
        <v>858</v>
      </c>
      <c r="C76" s="168" t="s">
        <v>822</v>
      </c>
      <c r="D76" s="202">
        <v>428841</v>
      </c>
      <c r="E76" s="168" t="s">
        <v>923</v>
      </c>
      <c r="F76" s="168" t="s">
        <v>385</v>
      </c>
      <c r="G76" s="213" t="s">
        <v>924</v>
      </c>
      <c r="H76" s="222">
        <v>240448</v>
      </c>
      <c r="I76" s="202">
        <v>1</v>
      </c>
      <c r="J76" s="214">
        <v>240448</v>
      </c>
      <c r="K76" s="169" t="s">
        <v>838</v>
      </c>
    </row>
    <row r="77" spans="1:11" ht="137.5" x14ac:dyDescent="0.35">
      <c r="A77" s="211" t="s">
        <v>834</v>
      </c>
      <c r="B77" s="212" t="s">
        <v>858</v>
      </c>
      <c r="C77" s="168" t="s">
        <v>822</v>
      </c>
      <c r="D77" s="202">
        <v>324381</v>
      </c>
      <c r="E77" s="168" t="s">
        <v>925</v>
      </c>
      <c r="F77" s="168" t="s">
        <v>926</v>
      </c>
      <c r="G77" s="213" t="s">
        <v>927</v>
      </c>
      <c r="H77" s="222">
        <v>120224</v>
      </c>
      <c r="I77" s="202">
        <v>1</v>
      </c>
      <c r="J77" s="214">
        <v>120224</v>
      </c>
      <c r="K77" s="169" t="s">
        <v>838</v>
      </c>
    </row>
    <row r="78" spans="1:11" ht="33.65" customHeight="1" x14ac:dyDescent="0.35">
      <c r="A78" s="224"/>
      <c r="B78" s="241"/>
      <c r="C78" s="185"/>
      <c r="D78" s="184"/>
      <c r="E78" s="185"/>
      <c r="F78" s="185"/>
      <c r="G78" s="242"/>
      <c r="H78" s="227"/>
      <c r="I78" s="196" t="s">
        <v>707</v>
      </c>
      <c r="J78" s="201">
        <f>SUM(J48:J77)</f>
        <v>3174954</v>
      </c>
      <c r="K78" s="169"/>
    </row>
    <row r="79" spans="1:11" ht="28.5" customHeight="1" x14ac:dyDescent="0.35">
      <c r="A79" s="224"/>
      <c r="B79" s="225"/>
      <c r="C79" s="185"/>
      <c r="D79" s="220"/>
      <c r="E79" s="185"/>
      <c r="F79" s="220"/>
      <c r="G79" s="226"/>
      <c r="H79" s="201" t="s">
        <v>856</v>
      </c>
      <c r="I79" s="196" t="s">
        <v>855</v>
      </c>
      <c r="J79" s="201">
        <f>J78</f>
        <v>3174954</v>
      </c>
      <c r="K79" s="196">
        <f>(J79*K80)/J80</f>
        <v>1.2438814836057963</v>
      </c>
    </row>
    <row r="80" spans="1:11" ht="21.65" customHeight="1" x14ac:dyDescent="0.35">
      <c r="A80" s="184"/>
      <c r="B80" s="184"/>
      <c r="C80" s="184"/>
      <c r="D80" s="184"/>
      <c r="E80" s="184"/>
      <c r="F80" s="184"/>
      <c r="G80" s="184"/>
      <c r="H80" s="184"/>
      <c r="I80" s="228" t="s">
        <v>710</v>
      </c>
      <c r="J80" s="229">
        <v>30629484</v>
      </c>
      <c r="K80" s="196">
        <v>12</v>
      </c>
    </row>
    <row r="81" spans="1:11" ht="46.5" x14ac:dyDescent="0.35">
      <c r="A81" s="184"/>
      <c r="B81" s="184"/>
      <c r="C81" s="184"/>
      <c r="D81" s="184"/>
      <c r="E81" s="184"/>
      <c r="F81" s="184"/>
      <c r="G81" s="184"/>
      <c r="H81" s="230" t="s">
        <v>856</v>
      </c>
      <c r="I81" s="231" t="s">
        <v>928</v>
      </c>
      <c r="J81" s="232">
        <f>J79/2</f>
        <v>1587477</v>
      </c>
      <c r="K81" s="184"/>
    </row>
  </sheetData>
  <autoFilter ref="A3:K42" xr:uid="{5B54F2CB-D6CC-4F6D-9021-1A745BFBC188}">
    <filterColumn colId="10">
      <filters>
        <filter val="Doraangela Suarez Monzón"/>
      </filters>
    </filterColumn>
  </autoFilter>
  <mergeCells count="4">
    <mergeCell ref="A1:K1"/>
    <mergeCell ref="A2:K2"/>
    <mergeCell ref="A45:K45"/>
    <mergeCell ref="A46:K4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H31"/>
  <sheetViews>
    <sheetView workbookViewId="0">
      <selection activeCell="C6" sqref="C6"/>
    </sheetView>
  </sheetViews>
  <sheetFormatPr baseColWidth="10" defaultColWidth="41.81640625" defaultRowHeight="10" x14ac:dyDescent="0.35"/>
  <cols>
    <col min="1" max="1" width="26.81640625" style="165" customWidth="1"/>
    <col min="2" max="2" width="22.7265625" style="165" customWidth="1"/>
    <col min="3" max="3" width="14.453125" style="165" customWidth="1"/>
    <col min="4" max="4" width="22.81640625" style="165" customWidth="1"/>
    <col min="5" max="5" width="24.54296875" style="165" customWidth="1"/>
    <col min="6" max="6" width="41.81640625" style="165"/>
    <col min="7" max="7" width="20" style="165" customWidth="1"/>
    <col min="8" max="8" width="21.453125" style="165" customWidth="1"/>
    <col min="9" max="16384" width="41.81640625" style="165"/>
  </cols>
  <sheetData>
    <row r="1" spans="1:8" x14ac:dyDescent="0.35">
      <c r="A1" s="302" t="s">
        <v>929</v>
      </c>
      <c r="B1" s="302"/>
      <c r="C1" s="302"/>
      <c r="D1" s="302"/>
      <c r="E1" s="302"/>
      <c r="F1" s="302"/>
      <c r="G1" s="302"/>
      <c r="H1" s="302"/>
    </row>
    <row r="2" spans="1:8" x14ac:dyDescent="0.35">
      <c r="A2" s="303"/>
      <c r="B2" s="303"/>
      <c r="C2" s="303"/>
      <c r="D2" s="303"/>
      <c r="E2" s="303"/>
      <c r="F2" s="303"/>
      <c r="G2" s="303"/>
      <c r="H2" s="303"/>
    </row>
    <row r="3" spans="1:8" ht="52" x14ac:dyDescent="0.35">
      <c r="A3" s="243" t="s">
        <v>930</v>
      </c>
      <c r="B3" s="243" t="s">
        <v>931</v>
      </c>
      <c r="C3" s="243" t="s">
        <v>932</v>
      </c>
      <c r="D3" s="243" t="s">
        <v>933</v>
      </c>
      <c r="E3" s="243" t="s">
        <v>934</v>
      </c>
      <c r="F3" s="243" t="s">
        <v>935</v>
      </c>
      <c r="G3" s="243" t="s">
        <v>936</v>
      </c>
      <c r="H3" s="243" t="s">
        <v>937</v>
      </c>
    </row>
    <row r="4" spans="1:8" ht="75" x14ac:dyDescent="0.35">
      <c r="A4" s="211" t="s">
        <v>938</v>
      </c>
      <c r="B4" s="244">
        <v>1031139801</v>
      </c>
      <c r="C4" s="211" t="s">
        <v>939</v>
      </c>
      <c r="D4" s="211" t="s">
        <v>940</v>
      </c>
      <c r="E4" s="168" t="s">
        <v>941</v>
      </c>
      <c r="F4" s="168" t="s">
        <v>942</v>
      </c>
      <c r="G4" s="245" t="s">
        <v>943</v>
      </c>
      <c r="H4" s="196" t="s">
        <v>944</v>
      </c>
    </row>
    <row r="5" spans="1:8" s="246" customFormat="1" ht="75" x14ac:dyDescent="0.25">
      <c r="A5" s="211" t="s">
        <v>938</v>
      </c>
      <c r="B5" s="211">
        <v>1031145337</v>
      </c>
      <c r="C5" s="211" t="s">
        <v>945</v>
      </c>
      <c r="D5" s="211" t="s">
        <v>946</v>
      </c>
      <c r="E5" s="211" t="s">
        <v>941</v>
      </c>
      <c r="F5" s="168" t="s">
        <v>947</v>
      </c>
      <c r="G5" s="245" t="s">
        <v>943</v>
      </c>
      <c r="H5" s="196" t="s">
        <v>944</v>
      </c>
    </row>
    <row r="6" spans="1:8" s="246" customFormat="1" ht="75" x14ac:dyDescent="0.25">
      <c r="A6" s="211" t="s">
        <v>938</v>
      </c>
      <c r="B6" s="247">
        <v>52886926</v>
      </c>
      <c r="C6" s="169" t="s">
        <v>948</v>
      </c>
      <c r="D6" s="211" t="s">
        <v>949</v>
      </c>
      <c r="E6" s="168" t="s">
        <v>941</v>
      </c>
      <c r="F6" s="168" t="s">
        <v>947</v>
      </c>
      <c r="G6" s="245" t="s">
        <v>943</v>
      </c>
      <c r="H6" s="196" t="s">
        <v>944</v>
      </c>
    </row>
    <row r="7" spans="1:8" s="246" customFormat="1" ht="162.5" x14ac:dyDescent="0.25">
      <c r="A7" s="211" t="s">
        <v>938</v>
      </c>
      <c r="B7" s="211">
        <v>52111525</v>
      </c>
      <c r="C7" s="211" t="s">
        <v>950</v>
      </c>
      <c r="D7" s="211" t="s">
        <v>949</v>
      </c>
      <c r="E7" s="168" t="s">
        <v>941</v>
      </c>
      <c r="F7" s="168" t="s">
        <v>951</v>
      </c>
      <c r="G7" s="245" t="s">
        <v>943</v>
      </c>
      <c r="H7" s="196" t="s">
        <v>944</v>
      </c>
    </row>
    <row r="8" spans="1:8" s="246" customFormat="1" ht="75" x14ac:dyDescent="0.25">
      <c r="A8" s="211" t="s">
        <v>938</v>
      </c>
      <c r="B8" s="248">
        <v>1031139801</v>
      </c>
      <c r="C8" s="211" t="s">
        <v>939</v>
      </c>
      <c r="D8" s="211" t="s">
        <v>940</v>
      </c>
      <c r="E8" s="168" t="s">
        <v>941</v>
      </c>
      <c r="F8" s="168" t="s">
        <v>952</v>
      </c>
      <c r="G8" s="245" t="s">
        <v>953</v>
      </c>
      <c r="H8" s="196" t="s">
        <v>944</v>
      </c>
    </row>
    <row r="9" spans="1:8" s="246" customFormat="1" ht="75" x14ac:dyDescent="0.25">
      <c r="A9" s="211" t="s">
        <v>938</v>
      </c>
      <c r="B9" s="211">
        <v>1031145337</v>
      </c>
      <c r="C9" s="211" t="s">
        <v>945</v>
      </c>
      <c r="D9" s="211" t="s">
        <v>946</v>
      </c>
      <c r="E9" s="211" t="s">
        <v>941</v>
      </c>
      <c r="F9" s="168" t="s">
        <v>954</v>
      </c>
      <c r="G9" s="245" t="s">
        <v>953</v>
      </c>
      <c r="H9" s="196" t="s">
        <v>944</v>
      </c>
    </row>
    <row r="10" spans="1:8" ht="75" x14ac:dyDescent="0.35">
      <c r="A10" s="211" t="s">
        <v>938</v>
      </c>
      <c r="B10" s="249">
        <v>52886926</v>
      </c>
      <c r="C10" s="169" t="s">
        <v>948</v>
      </c>
      <c r="D10" s="211" t="s">
        <v>949</v>
      </c>
      <c r="E10" s="168" t="s">
        <v>941</v>
      </c>
      <c r="F10" s="168" t="s">
        <v>954</v>
      </c>
      <c r="G10" s="245" t="s">
        <v>953</v>
      </c>
      <c r="H10" s="196" t="s">
        <v>944</v>
      </c>
    </row>
    <row r="11" spans="1:8" ht="162.5" x14ac:dyDescent="0.35">
      <c r="A11" s="211" t="s">
        <v>938</v>
      </c>
      <c r="B11" s="249">
        <v>52111525</v>
      </c>
      <c r="C11" s="169" t="s">
        <v>950</v>
      </c>
      <c r="D11" s="211" t="s">
        <v>949</v>
      </c>
      <c r="E11" s="168" t="s">
        <v>941</v>
      </c>
      <c r="F11" s="168" t="s">
        <v>955</v>
      </c>
      <c r="G11" s="245" t="s">
        <v>953</v>
      </c>
      <c r="H11" s="196" t="s">
        <v>944</v>
      </c>
    </row>
    <row r="12" spans="1:8" ht="75" x14ac:dyDescent="0.35">
      <c r="A12" s="211" t="s">
        <v>810</v>
      </c>
      <c r="B12" s="250">
        <v>1013611152</v>
      </c>
      <c r="C12" s="211" t="s">
        <v>956</v>
      </c>
      <c r="D12" s="211" t="s">
        <v>957</v>
      </c>
      <c r="E12" s="211" t="s">
        <v>958</v>
      </c>
      <c r="F12" s="251" t="s">
        <v>959</v>
      </c>
      <c r="G12" s="245" t="s">
        <v>762</v>
      </c>
      <c r="H12" s="251" t="s">
        <v>814</v>
      </c>
    </row>
    <row r="13" spans="1:8" ht="75" x14ac:dyDescent="0.35">
      <c r="A13" s="211" t="s">
        <v>810</v>
      </c>
      <c r="B13" s="250">
        <v>1024564703</v>
      </c>
      <c r="C13" s="211" t="s">
        <v>960</v>
      </c>
      <c r="D13" s="211" t="s">
        <v>957</v>
      </c>
      <c r="E13" s="211" t="s">
        <v>958</v>
      </c>
      <c r="F13" s="251" t="s">
        <v>959</v>
      </c>
      <c r="G13" s="245" t="s">
        <v>762</v>
      </c>
      <c r="H13" s="251" t="s">
        <v>814</v>
      </c>
    </row>
    <row r="14" spans="1:8" ht="100" x14ac:dyDescent="0.35">
      <c r="A14" s="211" t="s">
        <v>961</v>
      </c>
      <c r="B14" s="252">
        <v>1032489891</v>
      </c>
      <c r="C14" s="169" t="s">
        <v>962</v>
      </c>
      <c r="D14" s="168" t="s">
        <v>963</v>
      </c>
      <c r="E14" s="169" t="s">
        <v>964</v>
      </c>
      <c r="F14" s="196" t="s">
        <v>965</v>
      </c>
      <c r="G14" s="245" t="s">
        <v>953</v>
      </c>
      <c r="H14" s="218" t="s">
        <v>730</v>
      </c>
    </row>
    <row r="15" spans="1:8" x14ac:dyDescent="0.35">
      <c r="A15" s="253"/>
      <c r="B15" s="254"/>
      <c r="C15" s="255"/>
      <c r="D15" s="253"/>
      <c r="E15" s="256"/>
      <c r="F15" s="256"/>
      <c r="G15" s="257"/>
      <c r="H15" s="258"/>
    </row>
    <row r="16" spans="1:8" ht="15.5" x14ac:dyDescent="0.35">
      <c r="A16" s="304" t="s">
        <v>966</v>
      </c>
      <c r="B16" s="304"/>
      <c r="C16" s="304"/>
      <c r="D16" s="304"/>
    </row>
    <row r="17" spans="1:4" ht="13" x14ac:dyDescent="0.35">
      <c r="A17" s="259" t="s">
        <v>671</v>
      </c>
      <c r="B17" s="259" t="s">
        <v>672</v>
      </c>
      <c r="C17" s="259" t="s">
        <v>673</v>
      </c>
      <c r="D17" s="259" t="s">
        <v>967</v>
      </c>
    </row>
    <row r="18" spans="1:4" ht="12.5" x14ac:dyDescent="0.35">
      <c r="A18" s="169" t="s">
        <v>861</v>
      </c>
      <c r="B18" s="169" t="s">
        <v>961</v>
      </c>
      <c r="C18" s="169" t="s">
        <v>968</v>
      </c>
      <c r="D18" s="169">
        <v>1000783730</v>
      </c>
    </row>
    <row r="19" spans="1:4" ht="25" x14ac:dyDescent="0.35">
      <c r="A19" s="169" t="s">
        <v>861</v>
      </c>
      <c r="B19" s="169" t="s">
        <v>969</v>
      </c>
      <c r="C19" s="169" t="s">
        <v>968</v>
      </c>
      <c r="D19" s="169">
        <v>52111525</v>
      </c>
    </row>
    <row r="20" spans="1:4" ht="13" x14ac:dyDescent="0.35">
      <c r="A20" s="296" t="s">
        <v>970</v>
      </c>
      <c r="B20" s="296"/>
      <c r="C20" s="296"/>
      <c r="D20" s="259">
        <v>2</v>
      </c>
    </row>
    <row r="22" spans="1:4" ht="15.5" x14ac:dyDescent="0.35">
      <c r="A22" s="304" t="s">
        <v>971</v>
      </c>
      <c r="B22" s="304"/>
      <c r="C22" s="304"/>
      <c r="D22" s="304"/>
    </row>
    <row r="23" spans="1:4" ht="13" x14ac:dyDescent="0.35">
      <c r="A23" s="259" t="s">
        <v>972</v>
      </c>
      <c r="B23" s="259" t="s">
        <v>973</v>
      </c>
      <c r="C23" s="259" t="s">
        <v>974</v>
      </c>
      <c r="D23" s="259" t="s">
        <v>975</v>
      </c>
    </row>
    <row r="24" spans="1:4" ht="12.5" x14ac:dyDescent="0.35">
      <c r="A24" s="168" t="s">
        <v>681</v>
      </c>
      <c r="B24" s="168" t="s">
        <v>976</v>
      </c>
      <c r="C24" s="168" t="s">
        <v>977</v>
      </c>
      <c r="D24" s="168">
        <v>52861573</v>
      </c>
    </row>
    <row r="25" spans="1:4" ht="25" x14ac:dyDescent="0.35">
      <c r="A25" s="168" t="s">
        <v>681</v>
      </c>
      <c r="B25" s="168" t="s">
        <v>978</v>
      </c>
      <c r="C25" s="168" t="s">
        <v>977</v>
      </c>
      <c r="D25" s="168">
        <v>79797924</v>
      </c>
    </row>
    <row r="26" spans="1:4" ht="12.5" x14ac:dyDescent="0.35">
      <c r="A26" s="168" t="s">
        <v>681</v>
      </c>
      <c r="B26" s="168" t="s">
        <v>976</v>
      </c>
      <c r="C26" s="168" t="s">
        <v>977</v>
      </c>
      <c r="D26" s="168">
        <v>1023922639</v>
      </c>
    </row>
    <row r="27" spans="1:4" ht="12.5" x14ac:dyDescent="0.35">
      <c r="A27" s="168" t="s">
        <v>681</v>
      </c>
      <c r="B27" s="168" t="s">
        <v>976</v>
      </c>
      <c r="C27" s="168" t="s">
        <v>977</v>
      </c>
      <c r="D27" s="168">
        <v>1030521513</v>
      </c>
    </row>
    <row r="28" spans="1:4" ht="25" x14ac:dyDescent="0.35">
      <c r="A28" s="168" t="s">
        <v>681</v>
      </c>
      <c r="B28" s="168" t="s">
        <v>979</v>
      </c>
      <c r="C28" s="168" t="s">
        <v>977</v>
      </c>
      <c r="D28" s="168">
        <v>52111525</v>
      </c>
    </row>
    <row r="29" spans="1:4" ht="12.5" x14ac:dyDescent="0.35">
      <c r="A29" s="168" t="s">
        <v>681</v>
      </c>
      <c r="B29" s="168" t="s">
        <v>980</v>
      </c>
      <c r="C29" s="168" t="s">
        <v>977</v>
      </c>
      <c r="D29" s="168">
        <v>1000783730</v>
      </c>
    </row>
    <row r="30" spans="1:4" ht="13" x14ac:dyDescent="0.35">
      <c r="A30" s="168"/>
      <c r="B30" s="259" t="s">
        <v>981</v>
      </c>
      <c r="C30" s="168"/>
      <c r="D30" s="259">
        <v>6</v>
      </c>
    </row>
    <row r="31" spans="1:4" ht="12.5" x14ac:dyDescent="0.35">
      <c r="A31" s="184"/>
      <c r="B31" s="184"/>
      <c r="C31" s="184"/>
      <c r="D31" s="184"/>
    </row>
  </sheetData>
  <mergeCells count="4">
    <mergeCell ref="A1:H2"/>
    <mergeCell ref="A16:D16"/>
    <mergeCell ref="A20:C20"/>
    <mergeCell ref="A22:D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L23"/>
  <sheetViews>
    <sheetView workbookViewId="0">
      <selection activeCell="F14" sqref="F14"/>
    </sheetView>
  </sheetViews>
  <sheetFormatPr baseColWidth="10" defaultRowHeight="14.5" x14ac:dyDescent="0.35"/>
  <cols>
    <col min="4" max="5" width="8" customWidth="1"/>
    <col min="6" max="6" width="22.81640625" customWidth="1"/>
    <col min="7" max="7" width="61.54296875" customWidth="1"/>
    <col min="8" max="8" width="13.453125" customWidth="1"/>
    <col min="11" max="11" width="14.54296875" customWidth="1"/>
    <col min="12" max="12" width="111.81640625" customWidth="1"/>
  </cols>
  <sheetData>
    <row r="1" spans="1:12" ht="18" x14ac:dyDescent="0.35">
      <c r="A1" s="305" t="s">
        <v>982</v>
      </c>
      <c r="B1" s="306"/>
      <c r="C1" s="306"/>
      <c r="D1" s="306"/>
      <c r="E1" s="306"/>
      <c r="F1" s="306"/>
      <c r="G1" s="306"/>
      <c r="H1" s="306"/>
      <c r="I1" s="306"/>
      <c r="J1" s="306"/>
      <c r="K1" s="306"/>
      <c r="L1" s="306"/>
    </row>
    <row r="2" spans="1:12" x14ac:dyDescent="0.35">
      <c r="A2" s="165"/>
      <c r="B2" s="165"/>
      <c r="C2" s="165"/>
      <c r="D2" s="165"/>
      <c r="E2" s="165"/>
      <c r="F2" s="215"/>
      <c r="G2" s="215"/>
      <c r="H2" s="215"/>
      <c r="I2" s="215"/>
      <c r="J2" s="215"/>
      <c r="K2" s="215"/>
      <c r="L2" s="246"/>
    </row>
    <row r="3" spans="1:12" ht="65" x14ac:dyDescent="0.35">
      <c r="A3" s="210" t="s">
        <v>713</v>
      </c>
      <c r="B3" s="210" t="s">
        <v>714</v>
      </c>
      <c r="C3" s="194" t="s">
        <v>715</v>
      </c>
      <c r="D3" s="194" t="s">
        <v>716</v>
      </c>
      <c r="E3" s="194" t="s">
        <v>717</v>
      </c>
      <c r="F3" s="194" t="s">
        <v>718</v>
      </c>
      <c r="G3" s="194" t="s">
        <v>719</v>
      </c>
      <c r="H3" s="195" t="s">
        <v>720</v>
      </c>
      <c r="I3" s="195" t="s">
        <v>721</v>
      </c>
      <c r="J3" s="195" t="s">
        <v>722</v>
      </c>
      <c r="K3" s="194" t="s">
        <v>723</v>
      </c>
      <c r="L3" s="194" t="s">
        <v>983</v>
      </c>
    </row>
    <row r="4" spans="1:12" ht="137.5" x14ac:dyDescent="0.35">
      <c r="A4" s="260" t="s">
        <v>782</v>
      </c>
      <c r="B4" s="261" t="s">
        <v>783</v>
      </c>
      <c r="C4" s="260" t="s">
        <v>726</v>
      </c>
      <c r="D4" s="260" t="s">
        <v>984</v>
      </c>
      <c r="E4" s="260" t="s">
        <v>984</v>
      </c>
      <c r="F4" s="260" t="s">
        <v>378</v>
      </c>
      <c r="G4" s="196" t="s">
        <v>985</v>
      </c>
      <c r="H4" s="201">
        <v>90536</v>
      </c>
      <c r="I4" s="200" t="s">
        <v>729</v>
      </c>
      <c r="J4" s="201">
        <f>+H4*I4</f>
        <v>90536</v>
      </c>
      <c r="K4" s="260" t="s">
        <v>578</v>
      </c>
      <c r="L4" s="196" t="s">
        <v>544</v>
      </c>
    </row>
    <row r="5" spans="1:12" x14ac:dyDescent="0.35">
      <c r="A5" s="262"/>
      <c r="B5" s="262"/>
      <c r="C5" s="262"/>
      <c r="D5" s="262"/>
      <c r="E5" s="262"/>
      <c r="F5" s="262"/>
      <c r="G5" s="262"/>
      <c r="H5" s="262"/>
      <c r="I5" s="262"/>
      <c r="J5" s="262"/>
      <c r="K5" s="262"/>
      <c r="L5" s="262"/>
    </row>
    <row r="6" spans="1:12" x14ac:dyDescent="0.35">
      <c r="A6" s="262"/>
      <c r="B6" s="262"/>
      <c r="C6" s="262"/>
      <c r="D6" s="262"/>
      <c r="E6" s="262"/>
      <c r="F6" s="262"/>
      <c r="G6" s="262"/>
      <c r="H6" s="262"/>
      <c r="I6" s="262"/>
      <c r="J6" s="262"/>
      <c r="K6" s="262"/>
      <c r="L6" s="262"/>
    </row>
    <row r="7" spans="1:12" x14ac:dyDescent="0.35">
      <c r="A7" s="262"/>
      <c r="B7" s="262"/>
      <c r="C7" s="262"/>
      <c r="D7" s="262"/>
      <c r="E7" s="262"/>
      <c r="F7" s="262"/>
      <c r="G7" s="263">
        <v>45870</v>
      </c>
      <c r="H7" s="262"/>
      <c r="I7" s="262"/>
      <c r="J7" s="262"/>
      <c r="K7" s="262"/>
      <c r="L7" s="262"/>
    </row>
    <row r="8" spans="1:12" x14ac:dyDescent="0.35">
      <c r="A8" s="262"/>
      <c r="B8" s="262"/>
      <c r="C8" s="262"/>
      <c r="D8" s="262"/>
      <c r="E8" s="262"/>
      <c r="F8" s="262"/>
      <c r="G8" s="262" t="s">
        <v>986</v>
      </c>
      <c r="H8" s="262" t="s">
        <v>987</v>
      </c>
      <c r="I8" s="262" t="s">
        <v>988</v>
      </c>
      <c r="J8" s="262"/>
      <c r="K8" s="262"/>
      <c r="L8" s="262"/>
    </row>
    <row r="9" spans="1:12" x14ac:dyDescent="0.35">
      <c r="A9" s="262"/>
      <c r="B9" s="262"/>
      <c r="C9" s="262"/>
      <c r="D9" s="262"/>
      <c r="E9" s="262"/>
      <c r="F9" s="262"/>
      <c r="G9" s="264">
        <v>5552888</v>
      </c>
      <c r="H9" s="265">
        <f>G9/184</f>
        <v>30178.739130434784</v>
      </c>
      <c r="I9" s="264">
        <f>H9*3</f>
        <v>90536.217391304352</v>
      </c>
      <c r="J9" s="262"/>
      <c r="K9" s="262"/>
      <c r="L9" s="262"/>
    </row>
    <row r="10" spans="1:12" x14ac:dyDescent="0.35">
      <c r="A10" s="262"/>
      <c r="B10" s="262"/>
      <c r="C10" s="262"/>
      <c r="D10" s="262"/>
      <c r="E10" s="262"/>
      <c r="F10" s="262"/>
      <c r="G10" s="262"/>
      <c r="H10" s="262"/>
      <c r="I10" s="262"/>
      <c r="J10" s="262"/>
      <c r="K10" s="262"/>
      <c r="L10" s="262"/>
    </row>
    <row r="11" spans="1:12" x14ac:dyDescent="0.35">
      <c r="A11" s="262"/>
      <c r="B11" s="262"/>
      <c r="C11" s="262"/>
      <c r="D11" s="262"/>
      <c r="E11" s="262"/>
      <c r="F11" s="262"/>
      <c r="G11" s="266" t="s">
        <v>989</v>
      </c>
      <c r="H11" s="262" t="s">
        <v>990</v>
      </c>
      <c r="I11" s="262"/>
      <c r="J11" s="262"/>
      <c r="K11" s="262"/>
      <c r="L11" s="262"/>
    </row>
    <row r="12" spans="1:12" x14ac:dyDescent="0.35">
      <c r="A12" s="262"/>
      <c r="B12" s="262"/>
      <c r="C12" s="262"/>
      <c r="D12" s="262"/>
      <c r="E12" s="262"/>
      <c r="F12" s="262"/>
      <c r="G12" s="264">
        <v>78276352</v>
      </c>
      <c r="H12" s="267">
        <f>+I9/G12</f>
        <v>1.1566228506829795E-3</v>
      </c>
      <c r="I12" s="262"/>
      <c r="J12" s="262"/>
      <c r="K12" s="262"/>
      <c r="L12" s="262"/>
    </row>
    <row r="13" spans="1:12" x14ac:dyDescent="0.35">
      <c r="A13" s="262"/>
      <c r="B13" s="262"/>
      <c r="C13" s="262"/>
      <c r="D13" s="262"/>
      <c r="E13" s="262"/>
      <c r="F13" s="262"/>
      <c r="G13" s="262"/>
      <c r="H13" s="262"/>
      <c r="I13" s="262"/>
      <c r="J13" s="262"/>
      <c r="K13" s="262"/>
      <c r="L13" s="262"/>
    </row>
    <row r="14" spans="1:12" ht="65" x14ac:dyDescent="0.35">
      <c r="A14" s="210" t="s">
        <v>713</v>
      </c>
      <c r="B14" s="210" t="s">
        <v>714</v>
      </c>
      <c r="C14" s="194" t="s">
        <v>715</v>
      </c>
      <c r="D14" s="194" t="s">
        <v>716</v>
      </c>
      <c r="E14" s="194" t="s">
        <v>717</v>
      </c>
      <c r="F14" s="194" t="s">
        <v>718</v>
      </c>
      <c r="G14" s="194" t="s">
        <v>719</v>
      </c>
      <c r="H14" s="195" t="s">
        <v>720</v>
      </c>
      <c r="I14" s="195" t="s">
        <v>721</v>
      </c>
      <c r="J14" s="195" t="s">
        <v>722</v>
      </c>
      <c r="K14" s="194" t="s">
        <v>723</v>
      </c>
      <c r="L14" s="194" t="s">
        <v>983</v>
      </c>
    </row>
    <row r="15" spans="1:12" ht="137.5" x14ac:dyDescent="0.35">
      <c r="A15" s="260" t="s">
        <v>782</v>
      </c>
      <c r="B15" s="261" t="s">
        <v>991</v>
      </c>
      <c r="C15" s="260" t="s">
        <v>726</v>
      </c>
      <c r="D15" s="260" t="s">
        <v>984</v>
      </c>
      <c r="E15" s="260" t="s">
        <v>984</v>
      </c>
      <c r="F15" s="260" t="s">
        <v>378</v>
      </c>
      <c r="G15" s="196" t="s">
        <v>992</v>
      </c>
      <c r="H15" s="201">
        <v>90536</v>
      </c>
      <c r="I15" s="200" t="s">
        <v>729</v>
      </c>
      <c r="J15" s="201">
        <f>+H15*I15</f>
        <v>90536</v>
      </c>
      <c r="K15" s="260" t="s">
        <v>578</v>
      </c>
      <c r="L15" s="196" t="s">
        <v>545</v>
      </c>
    </row>
    <row r="16" spans="1:12" x14ac:dyDescent="0.35">
      <c r="A16" s="262"/>
      <c r="B16" s="262"/>
      <c r="C16" s="262"/>
      <c r="D16" s="262"/>
      <c r="E16" s="262"/>
      <c r="F16" s="262"/>
      <c r="G16" s="262"/>
      <c r="H16" s="262"/>
      <c r="I16" s="262"/>
      <c r="J16" s="262"/>
      <c r="K16" s="262"/>
      <c r="L16" s="262"/>
    </row>
    <row r="17" spans="1:12" x14ac:dyDescent="0.35">
      <c r="A17" s="262"/>
      <c r="B17" s="262"/>
      <c r="C17" s="262"/>
      <c r="D17" s="262"/>
      <c r="E17" s="262"/>
      <c r="F17" s="262"/>
      <c r="G17" s="262"/>
      <c r="H17" s="262"/>
      <c r="I17" s="262"/>
      <c r="J17" s="262"/>
      <c r="K17" s="262"/>
      <c r="L17" s="262"/>
    </row>
    <row r="18" spans="1:12" x14ac:dyDescent="0.35">
      <c r="A18" s="262"/>
      <c r="B18" s="262"/>
      <c r="C18" s="262"/>
      <c r="D18" s="262"/>
      <c r="E18" s="262"/>
      <c r="F18" s="262"/>
      <c r="G18" s="263">
        <v>45901</v>
      </c>
      <c r="H18" s="262"/>
      <c r="I18" s="262"/>
      <c r="J18" s="262"/>
      <c r="K18" s="262"/>
      <c r="L18" s="262"/>
    </row>
    <row r="19" spans="1:12" x14ac:dyDescent="0.35">
      <c r="A19" s="262"/>
      <c r="B19" s="262"/>
      <c r="C19" s="262"/>
      <c r="D19" s="262"/>
      <c r="E19" s="262"/>
      <c r="F19" s="262"/>
      <c r="G19" s="262" t="s">
        <v>986</v>
      </c>
      <c r="H19" s="262" t="s">
        <v>987</v>
      </c>
      <c r="I19" s="262" t="s">
        <v>988</v>
      </c>
      <c r="J19" s="262"/>
      <c r="K19" s="262"/>
      <c r="L19" s="262"/>
    </row>
    <row r="20" spans="1:12" x14ac:dyDescent="0.35">
      <c r="A20" s="262"/>
      <c r="B20" s="262"/>
      <c r="C20" s="262"/>
      <c r="D20" s="262"/>
      <c r="E20" s="262"/>
      <c r="F20" s="262"/>
      <c r="G20" s="264">
        <v>5552888</v>
      </c>
      <c r="H20" s="265">
        <f>G20/184</f>
        <v>30178.739130434784</v>
      </c>
      <c r="I20" s="264">
        <f>H20*3</f>
        <v>90536.217391304352</v>
      </c>
      <c r="J20" s="262"/>
      <c r="K20" s="262"/>
      <c r="L20" s="262"/>
    </row>
    <row r="21" spans="1:12" x14ac:dyDescent="0.35">
      <c r="A21" s="262"/>
      <c r="B21" s="262"/>
      <c r="C21" s="262"/>
      <c r="D21" s="262"/>
      <c r="E21" s="262"/>
      <c r="F21" s="262"/>
      <c r="G21" s="262"/>
      <c r="H21" s="262"/>
      <c r="I21" s="262"/>
      <c r="J21" s="262"/>
      <c r="K21" s="262"/>
      <c r="L21" s="262"/>
    </row>
    <row r="22" spans="1:12" x14ac:dyDescent="0.35">
      <c r="A22" s="262"/>
      <c r="B22" s="262"/>
      <c r="C22" s="262"/>
      <c r="D22" s="262"/>
      <c r="E22" s="262"/>
      <c r="F22" s="262"/>
      <c r="G22" s="266" t="s">
        <v>989</v>
      </c>
      <c r="H22" s="262" t="s">
        <v>990</v>
      </c>
      <c r="I22" s="262"/>
      <c r="J22" s="262"/>
      <c r="K22" s="262"/>
      <c r="L22" s="262"/>
    </row>
    <row r="23" spans="1:12" x14ac:dyDescent="0.35">
      <c r="A23" s="262"/>
      <c r="B23" s="262"/>
      <c r="C23" s="262"/>
      <c r="D23" s="262"/>
      <c r="E23" s="262"/>
      <c r="F23" s="262"/>
      <c r="G23" s="264">
        <v>78276352</v>
      </c>
      <c r="H23" s="267">
        <f>+I20/G23</f>
        <v>1.1566228506829795E-3</v>
      </c>
      <c r="I23" s="262"/>
      <c r="J23" s="262"/>
      <c r="K23" s="262"/>
      <c r="L23" s="262"/>
    </row>
  </sheetData>
  <mergeCells count="1">
    <mergeCell ref="A1:L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GLOSAS</vt:lpstr>
      <vt:lpstr>Campo</vt:lpstr>
      <vt:lpstr>1_G6-2</vt:lpstr>
      <vt:lpstr>2_G7-2</vt:lpstr>
      <vt:lpstr>3_G12-1</vt:lpstr>
      <vt:lpstr>4_G3-3</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2025-11-28T22:23:28Z</dcterms:modified>
</cp:coreProperties>
</file>