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/>
  <xr:revisionPtr revIDLastSave="766" documentId="11_7E4E55BF84DCCEE3ED7FF6F99031F45BFA722949" xr6:coauthVersionLast="47" xr6:coauthVersionMax="47" xr10:uidLastSave="{38CEBB7C-983F-4782-B66B-02486013D07F}"/>
  <bookViews>
    <workbookView xWindow="240" yWindow="105" windowWidth="14805" windowHeight="8010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1" l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Z29" i="1"/>
  <c r="AA29" i="1" s="1"/>
  <c r="AA19" i="1"/>
  <c r="AA20" i="1"/>
  <c r="AA21" i="1"/>
  <c r="AA22" i="1"/>
  <c r="AA2" i="1"/>
</calcChain>
</file>

<file path=xl/sharedStrings.xml><?xml version="1.0" encoding="utf-8"?>
<sst xmlns="http://schemas.openxmlformats.org/spreadsheetml/2006/main" count="280" uniqueCount="143">
  <si>
    <t>TD</t>
  </si>
  <si>
    <t>Número de Documento</t>
  </si>
  <si>
    <t>Nombre</t>
  </si>
  <si>
    <t>Apellidos</t>
  </si>
  <si>
    <t>Correo soy sena</t>
  </si>
  <si>
    <t>Alphabet</t>
  </si>
  <si>
    <t>Plural Nouns Quiz</t>
  </si>
  <si>
    <t>Subject Pronouns Quiz</t>
  </si>
  <si>
    <t>Renee's Daily Routine</t>
  </si>
  <si>
    <t>Time Prep</t>
  </si>
  <si>
    <t>Place Prep N° 1</t>
  </si>
  <si>
    <t>Place prep N° 2</t>
  </si>
  <si>
    <t xml:space="preserve">Regular Verbs </t>
  </si>
  <si>
    <t>Irregular Verbs</t>
  </si>
  <si>
    <t>Questions</t>
  </si>
  <si>
    <t>Simple Past Expo</t>
  </si>
  <si>
    <t>Actors who died on set</t>
  </si>
  <si>
    <t>Do-make</t>
  </si>
  <si>
    <t>Color Game Quiz</t>
  </si>
  <si>
    <t xml:space="preserve">Color Theory Basic </t>
  </si>
  <si>
    <t>Color Psychology</t>
  </si>
  <si>
    <t>Intro to Marketing</t>
  </si>
  <si>
    <t xml:space="preserve">Game </t>
  </si>
  <si>
    <t>CC</t>
  </si>
  <si>
    <t>1016949846</t>
  </si>
  <si>
    <t>KAROL SOFIA</t>
  </si>
  <si>
    <t>ARENAS ALVAREZ</t>
  </si>
  <si>
    <t>karols_arenas@soy.sena.edu.co</t>
  </si>
  <si>
    <t>ok</t>
  </si>
  <si>
    <t>NO</t>
  </si>
  <si>
    <t>KAREN DANIELA</t>
  </si>
  <si>
    <t>JIMENEZ CIFUENTES</t>
  </si>
  <si>
    <t>1026263783</t>
  </si>
  <si>
    <t>karend_cifuentes1@soy.sena.edu.co</t>
  </si>
  <si>
    <t>YES</t>
  </si>
  <si>
    <t>ANYI DANIELA</t>
  </si>
  <si>
    <t>ACOSTA TORRES</t>
  </si>
  <si>
    <t>1028783755</t>
  </si>
  <si>
    <t>KAREN YINETH</t>
  </si>
  <si>
    <t>PALACIOS PALACIOS</t>
  </si>
  <si>
    <t>Kareny_palaciosp@soy.sena.edu.co</t>
  </si>
  <si>
    <t xml:space="preserve">ok </t>
  </si>
  <si>
    <t>SANDRA ROSA</t>
  </si>
  <si>
    <t>GUTIERREZ GARCIA</t>
  </si>
  <si>
    <t>12:30-2:00 pm</t>
  </si>
  <si>
    <t>1033700286</t>
  </si>
  <si>
    <t>sandrar_gutierrez@soy.sena.edu.co</t>
  </si>
  <si>
    <t>NICOL</t>
  </si>
  <si>
    <t>POLANIA MOLANO</t>
  </si>
  <si>
    <t>1057979820</t>
  </si>
  <si>
    <t>nicol_polania@soy.sena.edu.co</t>
  </si>
  <si>
    <t>JOHAN SEGUNDO</t>
  </si>
  <si>
    <t>BANQUEZ GUERRERO</t>
  </si>
  <si>
    <t>1127623790</t>
  </si>
  <si>
    <t>johan_banquez@soy.sena.edu.co</t>
  </si>
  <si>
    <t>PILAR TALIANA</t>
  </si>
  <si>
    <t>PINZON SANCHEZ</t>
  </si>
  <si>
    <t>TI</t>
  </si>
  <si>
    <t>1013116090</t>
  </si>
  <si>
    <t>LAURA SOFIA</t>
  </si>
  <si>
    <t>RICO RAMIREZ</t>
  </si>
  <si>
    <t>sofiaricocuenta2@gmail.com</t>
  </si>
  <si>
    <t>ERICK ALEJANDRO</t>
  </si>
  <si>
    <t>TRIANA BUITRAGO</t>
  </si>
  <si>
    <t>1013118250</t>
  </si>
  <si>
    <t>SANTIAGO</t>
  </si>
  <si>
    <t>ROA VANEGAS</t>
  </si>
  <si>
    <t>santiago_roav@soy.sena.edu.co</t>
  </si>
  <si>
    <t>P</t>
  </si>
  <si>
    <t>ALEJANDRA</t>
  </si>
  <si>
    <t>RUIZ REYES</t>
  </si>
  <si>
    <t>1016015820</t>
  </si>
  <si>
    <t>LUISA FERNANDA</t>
  </si>
  <si>
    <t>LUNA CASTAÑEDA</t>
  </si>
  <si>
    <t>luisaf_lunac@soy.sena.edu.co</t>
  </si>
  <si>
    <t>JAYNOVER</t>
  </si>
  <si>
    <t>RUSSI MORA</t>
  </si>
  <si>
    <t>1019764718</t>
  </si>
  <si>
    <t>pilar_pinzon@soy.sena.edu.co</t>
  </si>
  <si>
    <t>DANA LIZETH</t>
  </si>
  <si>
    <t>D ACHIARDY RAMIREZ</t>
  </si>
  <si>
    <t>ericka_triana@soy.sena.edu.co</t>
  </si>
  <si>
    <t>1021676958</t>
  </si>
  <si>
    <t>1028485877</t>
  </si>
  <si>
    <t>jaynover_russi@soy.sena.edu.co</t>
  </si>
  <si>
    <t>KAROL SAMANTHA</t>
  </si>
  <si>
    <t>RIVERA ARAGON</t>
  </si>
  <si>
    <t>1028942581</t>
  </si>
  <si>
    <t>dana_dachiardy@soy.sena.edu.co</t>
  </si>
  <si>
    <t>PAULA JULIED</t>
  </si>
  <si>
    <t>CASTAÑEDA JIMENEZ</t>
  </si>
  <si>
    <t>2:00- 3:45 pm</t>
  </si>
  <si>
    <t>1028943010</t>
  </si>
  <si>
    <t>karols_rivera@soy.sena.edu.co</t>
  </si>
  <si>
    <t>ESTEFANY</t>
  </si>
  <si>
    <t>SAENZ MUÑOZ</t>
  </si>
  <si>
    <t>1031652986</t>
  </si>
  <si>
    <t>cpaulajulied@gmail.com</t>
  </si>
  <si>
    <t>EMILY DANIELA</t>
  </si>
  <si>
    <t>FORERO TINJACA</t>
  </si>
  <si>
    <t>JULIANA ALEJANDRA</t>
  </si>
  <si>
    <t>PALOMA CASTRO</t>
  </si>
  <si>
    <t>1051286885</t>
  </si>
  <si>
    <t>estefany_saenz@soy.sena.edu.co</t>
  </si>
  <si>
    <t>DAVID ALEJANDRO</t>
  </si>
  <si>
    <t>RICO BECERRA</t>
  </si>
  <si>
    <t>1076653655</t>
  </si>
  <si>
    <t>emily_forero@soy.sena.edu.co</t>
  </si>
  <si>
    <t>1122126233</t>
  </si>
  <si>
    <t>juliana_paloma@soy.sena.edu.co</t>
  </si>
  <si>
    <t>1145224911</t>
  </si>
  <si>
    <t>davida_rico@soy.sena.edu.co</t>
  </si>
  <si>
    <t>Deserción:</t>
  </si>
  <si>
    <t>1053444324</t>
  </si>
  <si>
    <t>KAREN YULIETH</t>
  </si>
  <si>
    <t>ALBARRACIN MENDIVELSO</t>
  </si>
  <si>
    <t>1033718732</t>
  </si>
  <si>
    <t>anyi_acosta@soy.sena.edu.co</t>
  </si>
  <si>
    <t xml:space="preserve">City </t>
  </si>
  <si>
    <t>Yeosu</t>
  </si>
  <si>
    <t>Tokyo</t>
  </si>
  <si>
    <t xml:space="preserve">Medellin </t>
  </si>
  <si>
    <t>ANDRES MAURICIO</t>
  </si>
  <si>
    <t>VELANDIA GARCIA</t>
  </si>
  <si>
    <t>Dubai</t>
  </si>
  <si>
    <t>El Cairo</t>
  </si>
  <si>
    <t>Buenos Aires</t>
  </si>
  <si>
    <t>Mexico City</t>
  </si>
  <si>
    <t>Jerusalem</t>
  </si>
  <si>
    <t>Lisbon</t>
  </si>
  <si>
    <t>Rome</t>
  </si>
  <si>
    <t>Venice</t>
  </si>
  <si>
    <t>Barcelona</t>
  </si>
  <si>
    <t>Busan</t>
  </si>
  <si>
    <t>Rio de Janeiro</t>
  </si>
  <si>
    <t>Seoul</t>
  </si>
  <si>
    <t>Chicago</t>
  </si>
  <si>
    <t>Moscow</t>
  </si>
  <si>
    <t xml:space="preserve">New York </t>
  </si>
  <si>
    <t xml:space="preserve">Washington </t>
  </si>
  <si>
    <t>Jeju</t>
  </si>
  <si>
    <t>Toronto</t>
  </si>
  <si>
    <t>Sao Pablo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</si>
</sst>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sansserif"/>
    </font>
    <font>
      <b/>
      <sz val="10"/>
      <color indexed="8"/>
      <name val="Calibri"/>
    </font>
    <font>
      <sz val="10"/>
      <color indexed="8"/>
      <name val="Calibri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8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1" fillId="0" borderId="8" xfId="1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4" xfId="0" applyBorder="1"/>
    <xf numFmtId="0" fontId="0" fillId="0" borderId="8" xfId="0" applyBorder="1"/>
    <xf numFmtId="0" fontId="5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0" fillId="2" borderId="4" xfId="0" applyFill="1" applyBorder="1"/>
    <xf numFmtId="0" fontId="0" fillId="2" borderId="0" xfId="0" applyFill="1"/>
    <xf numFmtId="0" fontId="5" fillId="2" borderId="11" xfId="0" applyFont="1" applyFill="1" applyBorder="1" applyAlignment="1">
      <alignment horizontal="center" wrapText="1"/>
    </xf>
    <xf numFmtId="0" fontId="0" fillId="2" borderId="8" xfId="0" applyFill="1" applyBorder="1"/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3" borderId="4" xfId="0" applyFill="1" applyBorder="1"/>
    <xf numFmtId="0" fontId="0" fillId="3" borderId="8" xfId="0" applyFill="1" applyBorder="1"/>
    <xf numFmtId="0" fontId="0" fillId="3" borderId="0" xfId="0" applyFill="1"/>
    <xf numFmtId="1" fontId="0" fillId="0" borderId="0" xfId="0" applyNumberFormat="1"/>
    <xf numFmtId="1" fontId="0" fillId="3" borderId="4" xfId="0" applyNumberFormat="1" applyFill="1" applyBorder="1"/>
    <xf numFmtId="0" fontId="5" fillId="2" borderId="8" xfId="0" applyFont="1" applyFill="1" applyBorder="1" applyAlignment="1">
      <alignment horizontal="center" wrapText="1"/>
    </xf>
    <xf numFmtId="1" fontId="0" fillId="2" borderId="4" xfId="0" applyNumberFormat="1" applyFill="1" applyBorder="1"/>
    <xf numFmtId="0" fontId="4" fillId="0" borderId="4" xfId="0" applyFont="1" applyBorder="1" applyAlignment="1">
      <alignment horizontal="left" vertical="top" wrapText="1"/>
    </xf>
    <xf numFmtId="1" fontId="0" fillId="3" borderId="8" xfId="0" applyNumberFormat="1" applyFill="1" applyBorder="1"/>
    <xf numFmtId="1" fontId="0" fillId="2" borderId="8" xfId="0" applyNumberFormat="1" applyFill="1" applyBorder="1"/>
    <xf numFmtId="0" fontId="0" fillId="0" borderId="10" xfId="0" applyBorder="1"/>
    <xf numFmtId="0" fontId="4" fillId="0" borderId="1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FAF8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ricka_triana@soy.sena.edu.co" TargetMode="External"/><Relationship Id="rId13" Type="http://schemas.openxmlformats.org/officeDocument/2006/relationships/hyperlink" Target="mailto:sofiaricocuenta2@gmail.com" TargetMode="External"/><Relationship Id="rId18" Type="http://schemas.openxmlformats.org/officeDocument/2006/relationships/hyperlink" Target="mailto:pilar_pinzon@soy.sena.edu.co" TargetMode="External"/><Relationship Id="rId3" Type="http://schemas.openxmlformats.org/officeDocument/2006/relationships/hyperlink" Target="mailto:estefany_saenz@soy.sena.edu.co" TargetMode="External"/><Relationship Id="rId7" Type="http://schemas.openxmlformats.org/officeDocument/2006/relationships/hyperlink" Target="mailto:sandrar_gutierrez@soy.sena.edu.co" TargetMode="External"/><Relationship Id="rId12" Type="http://schemas.openxmlformats.org/officeDocument/2006/relationships/hyperlink" Target="mailto:luisaf_lunac@soy.sena.edu.co" TargetMode="External"/><Relationship Id="rId17" Type="http://schemas.openxmlformats.org/officeDocument/2006/relationships/hyperlink" Target="mailto:santiago_roav@soy.sena.edu.co" TargetMode="External"/><Relationship Id="rId2" Type="http://schemas.openxmlformats.org/officeDocument/2006/relationships/hyperlink" Target="mailto:davida_rico@soy.sena.edu.co" TargetMode="External"/><Relationship Id="rId16" Type="http://schemas.openxmlformats.org/officeDocument/2006/relationships/hyperlink" Target="mailto:anyi_acosta@soy.sena.edu.co" TargetMode="External"/><Relationship Id="rId20" Type="http://schemas.openxmlformats.org/officeDocument/2006/relationships/hyperlink" Target="mailto:cpaulajulied@gmail.com" TargetMode="External"/><Relationship Id="rId1" Type="http://schemas.openxmlformats.org/officeDocument/2006/relationships/hyperlink" Target="mailto:Kareny_palaciosp@soy.sena.edu.co" TargetMode="External"/><Relationship Id="rId6" Type="http://schemas.openxmlformats.org/officeDocument/2006/relationships/hyperlink" Target="mailto:karend_cifuentes1@soy.sena.edu.co" TargetMode="External"/><Relationship Id="rId11" Type="http://schemas.openxmlformats.org/officeDocument/2006/relationships/hyperlink" Target="mailto:emily_forero@soy.sena.edu.co" TargetMode="External"/><Relationship Id="rId5" Type="http://schemas.openxmlformats.org/officeDocument/2006/relationships/hyperlink" Target="mailto:johan_banquez@soy.sena.edu.co" TargetMode="External"/><Relationship Id="rId15" Type="http://schemas.openxmlformats.org/officeDocument/2006/relationships/hyperlink" Target="mailto:dana_dachiardy@soy.sena.edu.co" TargetMode="External"/><Relationship Id="rId10" Type="http://schemas.openxmlformats.org/officeDocument/2006/relationships/hyperlink" Target="mailto:nicol_polania@soy.sena.edu.co" TargetMode="External"/><Relationship Id="rId19" Type="http://schemas.openxmlformats.org/officeDocument/2006/relationships/hyperlink" Target="mailto:jaynover_russi@soy.sena.edu.co" TargetMode="External"/><Relationship Id="rId4" Type="http://schemas.openxmlformats.org/officeDocument/2006/relationships/hyperlink" Target="mailto:karols_rivera@soy.sena.edu.co" TargetMode="External"/><Relationship Id="rId9" Type="http://schemas.openxmlformats.org/officeDocument/2006/relationships/hyperlink" Target="mailto:juliana_paloma@soy.sena.edu.co" TargetMode="External"/><Relationship Id="rId14" Type="http://schemas.openxmlformats.org/officeDocument/2006/relationships/hyperlink" Target="mailto:karols_arenas@soy.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2"/>
  <sheetViews>
    <sheetView tabSelected="1" workbookViewId="0">
      <selection activeCell="AB14" sqref="AB14:AD23"/>
    </sheetView>
  </sheetViews>
  <sheetFormatPr defaultRowHeight="15"/>
  <cols>
    <col min="2" max="2" width="8" customWidth="1"/>
    <col min="3" max="3" width="22.5703125" customWidth="1"/>
    <col min="4" max="4" width="21.140625" customWidth="1"/>
    <col min="5" max="5" width="20.42578125" customWidth="1"/>
    <col min="6" max="6" width="34.28515625" customWidth="1"/>
    <col min="7" max="7" width="8" hidden="1" customWidth="1"/>
    <col min="8" max="8" width="7.28515625" style="16" hidden="1" customWidth="1"/>
    <col min="9" max="9" width="7.140625" style="16" hidden="1" customWidth="1"/>
    <col min="10" max="10" width="6.85546875" style="16" hidden="1" customWidth="1"/>
    <col min="11" max="11" width="6.140625" style="16" hidden="1" customWidth="1"/>
    <col min="12" max="12" width="4.28515625" hidden="1" customWidth="1"/>
    <col min="13" max="13" width="7" style="16" hidden="1" customWidth="1"/>
    <col min="14" max="14" width="6.5703125" style="16" hidden="1" customWidth="1"/>
    <col min="15" max="15" width="5.85546875" hidden="1" customWidth="1"/>
    <col min="17" max="17" width="0" hidden="1" customWidth="1"/>
    <col min="18" max="18" width="6.28515625" hidden="1" customWidth="1"/>
    <col min="19" max="19" width="6.140625" hidden="1" customWidth="1"/>
    <col min="20" max="20" width="7" hidden="1" customWidth="1"/>
    <col min="21" max="21" width="6.7109375" hidden="1" customWidth="1"/>
    <col min="22" max="22" width="7" hidden="1" customWidth="1"/>
    <col min="23" max="23" width="8.28515625" hidden="1" customWidth="1"/>
    <col min="24" max="25" width="6.7109375" hidden="1" customWidth="1"/>
    <col min="26" max="26" width="0" hidden="1" customWidth="1"/>
    <col min="29" max="29" width="23.42578125" customWidth="1"/>
    <col min="30" max="30" width="29.5703125" customWidth="1"/>
  </cols>
  <sheetData>
    <row r="1" spans="1:31" ht="31.5" customHeight="1">
      <c r="B1" s="3" t="s">
        <v>0</v>
      </c>
      <c r="C1" s="4" t="s">
        <v>1</v>
      </c>
      <c r="D1" s="4" t="s">
        <v>2</v>
      </c>
      <c r="E1" s="5" t="s">
        <v>3</v>
      </c>
      <c r="F1" s="4" t="s">
        <v>4</v>
      </c>
      <c r="G1" s="12" t="s">
        <v>5</v>
      </c>
      <c r="H1" s="13" t="s">
        <v>6</v>
      </c>
      <c r="I1" s="14" t="s">
        <v>7</v>
      </c>
      <c r="J1" s="17" t="s">
        <v>8</v>
      </c>
      <c r="K1" s="19" t="s">
        <v>9</v>
      </c>
      <c r="L1" s="11" t="s">
        <v>10</v>
      </c>
      <c r="M1" s="14" t="s">
        <v>11</v>
      </c>
      <c r="N1" s="13" t="s">
        <v>12</v>
      </c>
      <c r="O1" s="19" t="s">
        <v>13</v>
      </c>
      <c r="P1" s="24"/>
      <c r="Q1" s="19" t="s">
        <v>14</v>
      </c>
      <c r="R1" s="19" t="s">
        <v>15</v>
      </c>
      <c r="S1" s="19" t="s">
        <v>16</v>
      </c>
      <c r="T1" s="19" t="s">
        <v>17</v>
      </c>
      <c r="U1" s="13" t="s">
        <v>18</v>
      </c>
      <c r="V1" s="19" t="s">
        <v>19</v>
      </c>
      <c r="W1" s="19" t="s">
        <v>20</v>
      </c>
      <c r="X1" s="27" t="s">
        <v>21</v>
      </c>
      <c r="Y1" s="19" t="s">
        <v>22</v>
      </c>
      <c r="Z1" s="9"/>
      <c r="AA1" s="22"/>
    </row>
    <row r="2" spans="1:31" ht="15" customHeight="1">
      <c r="A2">
        <v>1</v>
      </c>
      <c r="B2" s="6" t="s">
        <v>23</v>
      </c>
      <c r="C2" s="7" t="s">
        <v>24</v>
      </c>
      <c r="D2" s="7" t="s">
        <v>25</v>
      </c>
      <c r="E2" s="8" t="s">
        <v>26</v>
      </c>
      <c r="F2" s="2" t="s">
        <v>27</v>
      </c>
      <c r="G2" s="10" t="s">
        <v>28</v>
      </c>
      <c r="H2" s="15">
        <v>95</v>
      </c>
      <c r="I2" s="15">
        <v>90</v>
      </c>
      <c r="J2" s="18">
        <v>69</v>
      </c>
      <c r="K2" s="22">
        <v>62</v>
      </c>
      <c r="L2" s="22"/>
      <c r="M2" s="22">
        <v>75</v>
      </c>
      <c r="N2" s="23">
        <v>46</v>
      </c>
      <c r="O2" s="9">
        <v>90</v>
      </c>
      <c r="P2" s="24"/>
      <c r="Q2" s="9">
        <v>80</v>
      </c>
      <c r="R2" s="9" t="s">
        <v>29</v>
      </c>
      <c r="S2" s="9">
        <v>60</v>
      </c>
      <c r="T2" s="10">
        <v>46</v>
      </c>
      <c r="U2" s="10">
        <v>57</v>
      </c>
      <c r="V2" s="9">
        <v>43</v>
      </c>
      <c r="W2" s="9">
        <v>67</v>
      </c>
      <c r="X2" s="10">
        <v>44</v>
      </c>
      <c r="Y2" s="9">
        <v>100</v>
      </c>
      <c r="Z2" s="9">
        <f>Q2+S2+T2+U2+V2+W2+X2+Y2</f>
        <v>497</v>
      </c>
      <c r="AA2" s="30">
        <f>Z2/7</f>
        <v>71</v>
      </c>
      <c r="AB2" s="9">
        <v>1</v>
      </c>
      <c r="AC2" s="29" t="s">
        <v>30</v>
      </c>
      <c r="AD2" s="29" t="s">
        <v>31</v>
      </c>
    </row>
    <row r="3" spans="1:31">
      <c r="A3">
        <v>2</v>
      </c>
      <c r="B3" s="6" t="s">
        <v>23</v>
      </c>
      <c r="C3" s="7" t="s">
        <v>32</v>
      </c>
      <c r="D3" s="7" t="s">
        <v>30</v>
      </c>
      <c r="E3" s="8" t="s">
        <v>31</v>
      </c>
      <c r="F3" s="2" t="s">
        <v>33</v>
      </c>
      <c r="G3" s="10" t="s">
        <v>28</v>
      </c>
      <c r="H3" s="15">
        <v>100</v>
      </c>
      <c r="I3" s="15">
        <v>86</v>
      </c>
      <c r="J3" s="18">
        <v>75</v>
      </c>
      <c r="K3" s="15">
        <v>85</v>
      </c>
      <c r="L3" s="9"/>
      <c r="M3" s="22">
        <v>40</v>
      </c>
      <c r="N3" s="18">
        <v>69</v>
      </c>
      <c r="O3" s="9">
        <v>100</v>
      </c>
      <c r="P3" s="24"/>
      <c r="Q3" s="9">
        <v>68</v>
      </c>
      <c r="R3" s="9" t="s">
        <v>34</v>
      </c>
      <c r="S3" s="9">
        <v>55</v>
      </c>
      <c r="T3" s="10">
        <v>58</v>
      </c>
      <c r="U3" s="10">
        <v>83</v>
      </c>
      <c r="V3" s="9">
        <v>62</v>
      </c>
      <c r="W3" s="9">
        <v>60</v>
      </c>
      <c r="X3" s="10">
        <v>75</v>
      </c>
      <c r="Y3" s="9">
        <v>90</v>
      </c>
      <c r="Z3" s="9">
        <f t="shared" ref="Z3:Z22" si="0">Q3+S3+T3+U3+V3+W3+X3+Y3</f>
        <v>551</v>
      </c>
      <c r="AA3" s="30">
        <f t="shared" ref="AA3:AA22" si="1">Z3/7</f>
        <v>78.714285714285708</v>
      </c>
      <c r="AB3" s="9">
        <v>2</v>
      </c>
      <c r="AC3" s="29" t="s">
        <v>35</v>
      </c>
      <c r="AD3" s="29" t="s">
        <v>36</v>
      </c>
    </row>
    <row r="4" spans="1:31">
      <c r="A4">
        <v>3</v>
      </c>
      <c r="B4" s="6" t="s">
        <v>23</v>
      </c>
      <c r="C4" s="7" t="s">
        <v>37</v>
      </c>
      <c r="D4" s="7" t="s">
        <v>38</v>
      </c>
      <c r="E4" s="8" t="s">
        <v>39</v>
      </c>
      <c r="F4" s="2" t="s">
        <v>40</v>
      </c>
      <c r="G4" s="10" t="s">
        <v>41</v>
      </c>
      <c r="H4" s="15">
        <v>95</v>
      </c>
      <c r="I4" s="15">
        <v>100</v>
      </c>
      <c r="J4" s="23">
        <v>50</v>
      </c>
      <c r="K4" s="22">
        <v>70</v>
      </c>
      <c r="L4" s="22"/>
      <c r="M4" s="22">
        <v>75</v>
      </c>
      <c r="N4" s="23">
        <v>46</v>
      </c>
      <c r="O4" s="9">
        <v>100</v>
      </c>
      <c r="P4" s="24"/>
      <c r="Q4" s="9">
        <v>66</v>
      </c>
      <c r="R4" s="9" t="s">
        <v>34</v>
      </c>
      <c r="S4" s="9">
        <v>25</v>
      </c>
      <c r="T4" s="10">
        <v>73</v>
      </c>
      <c r="U4" s="10">
        <v>87</v>
      </c>
      <c r="V4" s="9">
        <v>71</v>
      </c>
      <c r="W4" s="9">
        <v>47</v>
      </c>
      <c r="X4" s="10">
        <v>50</v>
      </c>
      <c r="Y4" s="9">
        <v>100</v>
      </c>
      <c r="Z4" s="9">
        <f t="shared" si="0"/>
        <v>519</v>
      </c>
      <c r="AA4" s="30">
        <f t="shared" si="1"/>
        <v>74.142857142857139</v>
      </c>
      <c r="AB4" s="9">
        <v>3</v>
      </c>
      <c r="AC4" s="29" t="s">
        <v>42</v>
      </c>
      <c r="AD4" s="29" t="s">
        <v>43</v>
      </c>
      <c r="AE4" t="s">
        <v>44</v>
      </c>
    </row>
    <row r="5" spans="1:31">
      <c r="A5">
        <v>5</v>
      </c>
      <c r="B5" s="6" t="s">
        <v>23</v>
      </c>
      <c r="C5" s="7" t="s">
        <v>45</v>
      </c>
      <c r="D5" s="7" t="s">
        <v>42</v>
      </c>
      <c r="E5" s="8" t="s">
        <v>43</v>
      </c>
      <c r="F5" s="2" t="s">
        <v>46</v>
      </c>
      <c r="G5" s="10" t="s">
        <v>28</v>
      </c>
      <c r="H5" s="15">
        <v>100</v>
      </c>
      <c r="I5" s="15">
        <v>86</v>
      </c>
      <c r="J5" s="18">
        <v>75</v>
      </c>
      <c r="K5" s="15">
        <v>69</v>
      </c>
      <c r="L5" s="9"/>
      <c r="M5" s="22">
        <v>40</v>
      </c>
      <c r="N5" s="18">
        <v>69</v>
      </c>
      <c r="O5" s="9">
        <v>70</v>
      </c>
      <c r="P5" s="24"/>
      <c r="Q5" s="9">
        <v>68</v>
      </c>
      <c r="R5" s="9" t="s">
        <v>34</v>
      </c>
      <c r="S5" s="9">
        <v>55</v>
      </c>
      <c r="T5" s="10">
        <v>58</v>
      </c>
      <c r="U5" s="10">
        <v>83</v>
      </c>
      <c r="V5" s="9">
        <v>67</v>
      </c>
      <c r="W5" s="9">
        <v>92</v>
      </c>
      <c r="X5" s="10">
        <v>75</v>
      </c>
      <c r="Y5" s="9">
        <v>90</v>
      </c>
      <c r="Z5" s="9">
        <f t="shared" si="0"/>
        <v>588</v>
      </c>
      <c r="AA5" s="30">
        <f t="shared" si="1"/>
        <v>84</v>
      </c>
      <c r="AB5" s="9">
        <v>4</v>
      </c>
      <c r="AC5" s="29" t="s">
        <v>47</v>
      </c>
      <c r="AD5" s="29" t="s">
        <v>48</v>
      </c>
    </row>
    <row r="6" spans="1:31">
      <c r="A6">
        <v>6</v>
      </c>
      <c r="B6" s="6" t="s">
        <v>23</v>
      </c>
      <c r="C6" s="7" t="s">
        <v>49</v>
      </c>
      <c r="D6" s="7" t="s">
        <v>47</v>
      </c>
      <c r="E6" s="8" t="s">
        <v>48</v>
      </c>
      <c r="F6" s="2" t="s">
        <v>50</v>
      </c>
      <c r="G6" s="10" t="s">
        <v>41</v>
      </c>
      <c r="H6" s="15">
        <v>100</v>
      </c>
      <c r="I6" s="15">
        <v>93</v>
      </c>
      <c r="J6" s="23">
        <v>63</v>
      </c>
      <c r="K6" s="15">
        <v>92</v>
      </c>
      <c r="L6" s="9"/>
      <c r="M6" s="22">
        <v>30</v>
      </c>
      <c r="N6" s="23">
        <v>0</v>
      </c>
      <c r="O6" s="9">
        <v>100</v>
      </c>
      <c r="P6" s="24"/>
      <c r="Q6" s="9">
        <v>60</v>
      </c>
      <c r="R6" s="9" t="s">
        <v>34</v>
      </c>
      <c r="S6" s="9">
        <v>55</v>
      </c>
      <c r="T6" s="10">
        <v>50</v>
      </c>
      <c r="U6" s="10">
        <v>73</v>
      </c>
      <c r="V6" s="9">
        <v>57</v>
      </c>
      <c r="W6" s="9">
        <v>92</v>
      </c>
      <c r="X6" s="10">
        <v>88</v>
      </c>
      <c r="Y6" s="9">
        <v>90</v>
      </c>
      <c r="Z6" s="9">
        <f t="shared" si="0"/>
        <v>565</v>
      </c>
      <c r="AA6" s="30">
        <f t="shared" si="1"/>
        <v>80.714285714285708</v>
      </c>
      <c r="AB6" s="9">
        <v>5</v>
      </c>
      <c r="AC6" s="29" t="s">
        <v>51</v>
      </c>
      <c r="AD6" s="29" t="s">
        <v>52</v>
      </c>
    </row>
    <row r="7" spans="1:31">
      <c r="A7">
        <v>7</v>
      </c>
      <c r="B7" s="6" t="s">
        <v>23</v>
      </c>
      <c r="C7" s="7" t="s">
        <v>53</v>
      </c>
      <c r="D7" s="7" t="s">
        <v>51</v>
      </c>
      <c r="E7" s="8" t="s">
        <v>52</v>
      </c>
      <c r="F7" s="2" t="s">
        <v>54</v>
      </c>
      <c r="G7" s="10" t="s">
        <v>41</v>
      </c>
      <c r="H7" s="15">
        <v>68</v>
      </c>
      <c r="I7" s="22">
        <v>45</v>
      </c>
      <c r="J7" s="23">
        <v>50</v>
      </c>
      <c r="K7" s="15">
        <v>77</v>
      </c>
      <c r="L7" s="9"/>
      <c r="M7" s="22">
        <v>50</v>
      </c>
      <c r="N7" s="18">
        <v>85</v>
      </c>
      <c r="O7" s="9">
        <v>100</v>
      </c>
      <c r="P7" s="24"/>
      <c r="Q7" s="9">
        <v>40</v>
      </c>
      <c r="R7" s="9"/>
      <c r="S7" s="9">
        <v>25</v>
      </c>
      <c r="T7" s="10">
        <v>73</v>
      </c>
      <c r="U7" s="10">
        <v>52</v>
      </c>
      <c r="V7" s="9">
        <v>19</v>
      </c>
      <c r="W7" s="9">
        <v>47</v>
      </c>
      <c r="X7" s="10">
        <v>88</v>
      </c>
      <c r="Y7" s="9">
        <v>100</v>
      </c>
      <c r="Z7" s="9">
        <f t="shared" si="0"/>
        <v>444</v>
      </c>
      <c r="AA7" s="31">
        <f t="shared" si="1"/>
        <v>63.428571428571431</v>
      </c>
      <c r="AB7" s="9">
        <v>6</v>
      </c>
      <c r="AC7" s="29" t="s">
        <v>55</v>
      </c>
      <c r="AD7" s="29" t="s">
        <v>56</v>
      </c>
    </row>
    <row r="8" spans="1:31">
      <c r="A8">
        <v>8</v>
      </c>
      <c r="B8" s="6" t="s">
        <v>57</v>
      </c>
      <c r="C8" s="7" t="s">
        <v>58</v>
      </c>
      <c r="D8" s="7" t="s">
        <v>59</v>
      </c>
      <c r="E8" s="8" t="s">
        <v>60</v>
      </c>
      <c r="F8" s="2" t="s">
        <v>61</v>
      </c>
      <c r="G8" s="10" t="s">
        <v>41</v>
      </c>
      <c r="H8" s="15">
        <v>95</v>
      </c>
      <c r="I8" s="22">
        <v>100</v>
      </c>
      <c r="J8" s="18">
        <v>69</v>
      </c>
      <c r="K8" s="15">
        <v>69</v>
      </c>
      <c r="L8" s="9"/>
      <c r="M8" s="22">
        <v>75</v>
      </c>
      <c r="N8" s="23">
        <v>38</v>
      </c>
      <c r="O8" s="9">
        <v>100</v>
      </c>
      <c r="P8" s="24"/>
      <c r="Q8" s="9">
        <v>70</v>
      </c>
      <c r="R8" s="9" t="s">
        <v>34</v>
      </c>
      <c r="S8" s="9">
        <v>45</v>
      </c>
      <c r="T8" s="10">
        <v>62</v>
      </c>
      <c r="U8" s="10">
        <v>65</v>
      </c>
      <c r="V8" s="9">
        <v>43</v>
      </c>
      <c r="W8" s="9">
        <v>53</v>
      </c>
      <c r="X8" s="10">
        <v>38</v>
      </c>
      <c r="Y8" s="9">
        <v>90</v>
      </c>
      <c r="Z8" s="9">
        <f t="shared" si="0"/>
        <v>466</v>
      </c>
      <c r="AA8" s="30">
        <f t="shared" si="1"/>
        <v>66.571428571428569</v>
      </c>
      <c r="AB8" s="9">
        <v>7</v>
      </c>
      <c r="AC8" s="29" t="s">
        <v>62</v>
      </c>
      <c r="AD8" s="29" t="s">
        <v>63</v>
      </c>
    </row>
    <row r="9" spans="1:31">
      <c r="A9">
        <v>9</v>
      </c>
      <c r="B9" s="6" t="s">
        <v>57</v>
      </c>
      <c r="C9" s="7" t="s">
        <v>64</v>
      </c>
      <c r="D9" s="7" t="s">
        <v>65</v>
      </c>
      <c r="E9" s="8" t="s">
        <v>66</v>
      </c>
      <c r="F9" s="2" t="s">
        <v>67</v>
      </c>
      <c r="G9" s="10" t="s">
        <v>41</v>
      </c>
      <c r="H9" s="15">
        <v>68</v>
      </c>
      <c r="I9" s="22">
        <v>45</v>
      </c>
      <c r="J9" s="23">
        <v>50</v>
      </c>
      <c r="K9" s="15">
        <v>69</v>
      </c>
      <c r="L9" s="9"/>
      <c r="M9" s="22">
        <v>50</v>
      </c>
      <c r="N9" s="23">
        <v>23</v>
      </c>
      <c r="O9" s="9">
        <v>90</v>
      </c>
      <c r="P9" s="24"/>
      <c r="Q9" s="9">
        <v>40</v>
      </c>
      <c r="R9" s="9" t="s">
        <v>68</v>
      </c>
      <c r="S9" s="9">
        <v>25</v>
      </c>
      <c r="T9" s="10">
        <v>50</v>
      </c>
      <c r="U9" s="10">
        <v>52</v>
      </c>
      <c r="V9" s="9">
        <v>19</v>
      </c>
      <c r="W9" s="9">
        <v>47</v>
      </c>
      <c r="X9" s="10">
        <v>56</v>
      </c>
      <c r="Y9" s="9">
        <v>80</v>
      </c>
      <c r="Z9" s="9">
        <f t="shared" si="0"/>
        <v>369</v>
      </c>
      <c r="AA9" s="31">
        <f t="shared" si="1"/>
        <v>52.714285714285715</v>
      </c>
      <c r="AB9" s="9">
        <v>8</v>
      </c>
      <c r="AC9" s="29" t="s">
        <v>69</v>
      </c>
      <c r="AD9" s="29" t="s">
        <v>70</v>
      </c>
    </row>
    <row r="10" spans="1:31">
      <c r="A10">
        <v>10</v>
      </c>
      <c r="B10" s="6" t="s">
        <v>57</v>
      </c>
      <c r="C10" s="7" t="s">
        <v>71</v>
      </c>
      <c r="D10" s="7" t="s">
        <v>72</v>
      </c>
      <c r="E10" s="8" t="s">
        <v>73</v>
      </c>
      <c r="F10" s="2" t="s">
        <v>74</v>
      </c>
      <c r="G10" s="10" t="s">
        <v>28</v>
      </c>
      <c r="H10" s="15">
        <v>95</v>
      </c>
      <c r="I10" s="15">
        <v>90</v>
      </c>
      <c r="J10" s="18">
        <v>69</v>
      </c>
      <c r="K10" s="22">
        <v>62</v>
      </c>
      <c r="L10" s="9"/>
      <c r="M10" s="22">
        <v>75</v>
      </c>
      <c r="N10" s="18">
        <v>69</v>
      </c>
      <c r="O10" s="9">
        <v>90</v>
      </c>
      <c r="P10" s="24"/>
      <c r="Q10" s="9">
        <v>80</v>
      </c>
      <c r="R10" s="9" t="s">
        <v>34</v>
      </c>
      <c r="S10" s="9">
        <v>60</v>
      </c>
      <c r="T10" s="10">
        <v>46</v>
      </c>
      <c r="U10" s="10">
        <v>65</v>
      </c>
      <c r="V10" s="9">
        <v>43</v>
      </c>
      <c r="W10" s="9">
        <v>67</v>
      </c>
      <c r="X10" s="10">
        <v>44</v>
      </c>
      <c r="Y10" s="9">
        <v>80</v>
      </c>
      <c r="Z10" s="9">
        <f t="shared" si="0"/>
        <v>485</v>
      </c>
      <c r="AA10" s="30">
        <f t="shared" si="1"/>
        <v>69.285714285714292</v>
      </c>
      <c r="AB10" s="32">
        <v>9</v>
      </c>
      <c r="AC10" s="33" t="s">
        <v>75</v>
      </c>
      <c r="AD10" s="33" t="s">
        <v>76</v>
      </c>
    </row>
    <row r="11" spans="1:31">
      <c r="A11">
        <v>11</v>
      </c>
      <c r="B11" s="6" t="s">
        <v>57</v>
      </c>
      <c r="C11" s="7" t="s">
        <v>77</v>
      </c>
      <c r="D11" s="7" t="s">
        <v>55</v>
      </c>
      <c r="E11" s="8" t="s">
        <v>56</v>
      </c>
      <c r="F11" s="2" t="s">
        <v>78</v>
      </c>
      <c r="G11" s="10" t="s">
        <v>41</v>
      </c>
      <c r="H11" s="15">
        <v>95</v>
      </c>
      <c r="I11" s="15">
        <v>100</v>
      </c>
      <c r="J11" s="23">
        <v>50</v>
      </c>
      <c r="K11" s="15">
        <v>69</v>
      </c>
      <c r="L11" s="9"/>
      <c r="M11" s="22">
        <v>30</v>
      </c>
      <c r="N11" s="18">
        <v>92</v>
      </c>
      <c r="O11" s="9">
        <v>70</v>
      </c>
      <c r="P11" s="24"/>
      <c r="Q11" s="9">
        <v>60</v>
      </c>
      <c r="R11" s="9" t="s">
        <v>34</v>
      </c>
      <c r="S11" s="9">
        <v>55</v>
      </c>
      <c r="T11" s="10">
        <v>50</v>
      </c>
      <c r="U11" s="10">
        <v>73</v>
      </c>
      <c r="V11" s="9">
        <v>57</v>
      </c>
      <c r="W11" s="9">
        <v>92</v>
      </c>
      <c r="X11" s="10">
        <v>88</v>
      </c>
      <c r="Y11" s="9">
        <v>80</v>
      </c>
      <c r="Z11" s="9">
        <f t="shared" si="0"/>
        <v>555</v>
      </c>
      <c r="AA11" s="30">
        <f t="shared" si="1"/>
        <v>79.285714285714292</v>
      </c>
      <c r="AB11" s="9">
        <v>10</v>
      </c>
      <c r="AC11" s="29" t="s">
        <v>79</v>
      </c>
      <c r="AD11" s="29" t="s">
        <v>80</v>
      </c>
    </row>
    <row r="12" spans="1:31">
      <c r="A12">
        <v>12</v>
      </c>
      <c r="B12" s="6" t="s">
        <v>57</v>
      </c>
      <c r="C12" s="7">
        <v>1021676937</v>
      </c>
      <c r="D12" s="7" t="s">
        <v>62</v>
      </c>
      <c r="E12" s="8" t="s">
        <v>63</v>
      </c>
      <c r="F12" s="2" t="s">
        <v>81</v>
      </c>
      <c r="G12" s="10" t="s">
        <v>41</v>
      </c>
      <c r="H12" s="15">
        <v>100</v>
      </c>
      <c r="I12" s="15">
        <v>86</v>
      </c>
      <c r="J12" s="23">
        <v>63</v>
      </c>
      <c r="K12" s="22">
        <v>54</v>
      </c>
      <c r="L12" s="22"/>
      <c r="M12" s="22">
        <v>60</v>
      </c>
      <c r="N12" s="18">
        <v>69</v>
      </c>
      <c r="O12" s="9">
        <v>90</v>
      </c>
      <c r="P12" s="24"/>
      <c r="Q12" s="9">
        <v>0</v>
      </c>
      <c r="R12" s="9" t="s">
        <v>34</v>
      </c>
      <c r="S12" s="9">
        <v>35</v>
      </c>
      <c r="T12" s="10">
        <v>62</v>
      </c>
      <c r="U12" s="10">
        <v>83</v>
      </c>
      <c r="V12" s="9">
        <v>62</v>
      </c>
      <c r="W12" s="9">
        <v>60</v>
      </c>
      <c r="X12" s="10">
        <v>56</v>
      </c>
      <c r="Y12" s="9">
        <v>90</v>
      </c>
      <c r="Z12" s="9">
        <f t="shared" si="0"/>
        <v>448</v>
      </c>
      <c r="AA12" s="28">
        <f t="shared" si="1"/>
        <v>64</v>
      </c>
    </row>
    <row r="13" spans="1:31">
      <c r="A13">
        <v>13</v>
      </c>
      <c r="B13" s="6" t="s">
        <v>57</v>
      </c>
      <c r="C13" s="7" t="s">
        <v>82</v>
      </c>
      <c r="D13" s="7" t="s">
        <v>69</v>
      </c>
      <c r="E13" s="8" t="s">
        <v>70</v>
      </c>
      <c r="F13" s="2"/>
      <c r="G13" s="10" t="s">
        <v>41</v>
      </c>
      <c r="H13" s="15">
        <v>100</v>
      </c>
      <c r="I13" s="15">
        <v>86</v>
      </c>
      <c r="J13" s="23">
        <v>67</v>
      </c>
      <c r="K13" s="22">
        <v>70</v>
      </c>
      <c r="L13" s="22"/>
      <c r="M13" s="22">
        <v>0</v>
      </c>
      <c r="N13" s="18">
        <v>69</v>
      </c>
      <c r="O13" s="9">
        <v>100</v>
      </c>
      <c r="P13" s="24"/>
      <c r="Q13" s="9">
        <v>66</v>
      </c>
      <c r="R13" s="9" t="s">
        <v>34</v>
      </c>
      <c r="S13" s="9">
        <v>35</v>
      </c>
      <c r="T13" s="10">
        <v>58</v>
      </c>
      <c r="U13" s="10">
        <v>65</v>
      </c>
      <c r="V13" s="9">
        <v>57</v>
      </c>
      <c r="W13" s="9">
        <v>92</v>
      </c>
      <c r="X13" s="10">
        <v>81</v>
      </c>
      <c r="Y13" s="9">
        <v>90</v>
      </c>
      <c r="Z13" s="9">
        <f t="shared" si="0"/>
        <v>544</v>
      </c>
      <c r="AA13" s="26">
        <f t="shared" si="1"/>
        <v>77.714285714285708</v>
      </c>
      <c r="AC13" s="34"/>
      <c r="AD13" s="35"/>
    </row>
    <row r="14" spans="1:31">
      <c r="A14">
        <v>14</v>
      </c>
      <c r="B14" s="6" t="s">
        <v>57</v>
      </c>
      <c r="C14" s="7" t="s">
        <v>83</v>
      </c>
      <c r="D14" s="7" t="s">
        <v>75</v>
      </c>
      <c r="E14" s="8" t="s">
        <v>76</v>
      </c>
      <c r="F14" s="2" t="s">
        <v>84</v>
      </c>
      <c r="G14" s="10" t="s">
        <v>41</v>
      </c>
      <c r="H14" s="15">
        <v>89</v>
      </c>
      <c r="I14" s="15">
        <v>90</v>
      </c>
      <c r="J14" s="23">
        <v>56</v>
      </c>
      <c r="K14" s="15">
        <v>69</v>
      </c>
      <c r="L14" s="9"/>
      <c r="M14" s="15">
        <v>70</v>
      </c>
      <c r="N14" s="18">
        <v>77</v>
      </c>
      <c r="O14" s="9">
        <v>100</v>
      </c>
      <c r="P14" s="24"/>
      <c r="Q14" s="9">
        <v>70</v>
      </c>
      <c r="R14" s="9" t="s">
        <v>34</v>
      </c>
      <c r="S14" s="9">
        <v>20</v>
      </c>
      <c r="T14" s="10">
        <v>73</v>
      </c>
      <c r="U14" s="10">
        <v>0</v>
      </c>
      <c r="V14" s="9">
        <v>24</v>
      </c>
      <c r="W14" s="9">
        <v>87</v>
      </c>
      <c r="X14" s="10">
        <v>88</v>
      </c>
      <c r="Y14" s="9">
        <v>100</v>
      </c>
      <c r="Z14" s="9">
        <f t="shared" si="0"/>
        <v>462</v>
      </c>
      <c r="AA14" s="30">
        <f t="shared" si="1"/>
        <v>66</v>
      </c>
      <c r="AB14" s="9">
        <v>1</v>
      </c>
      <c r="AC14" s="29" t="s">
        <v>85</v>
      </c>
      <c r="AD14" s="29" t="s">
        <v>86</v>
      </c>
    </row>
    <row r="15" spans="1:31">
      <c r="A15">
        <v>15</v>
      </c>
      <c r="B15" s="6" t="s">
        <v>57</v>
      </c>
      <c r="C15" s="7" t="s">
        <v>87</v>
      </c>
      <c r="D15" s="7" t="s">
        <v>79</v>
      </c>
      <c r="E15" s="8" t="s">
        <v>80</v>
      </c>
      <c r="F15" s="2" t="s">
        <v>88</v>
      </c>
      <c r="G15" s="10" t="s">
        <v>41</v>
      </c>
      <c r="H15" s="15">
        <v>100</v>
      </c>
      <c r="I15" s="15">
        <v>93</v>
      </c>
      <c r="J15" s="18">
        <v>94</v>
      </c>
      <c r="K15" s="15">
        <v>85</v>
      </c>
      <c r="L15" s="9"/>
      <c r="M15" s="15">
        <v>70</v>
      </c>
      <c r="N15" s="18">
        <v>69</v>
      </c>
      <c r="O15" s="9">
        <v>90</v>
      </c>
      <c r="P15" s="24"/>
      <c r="Q15" s="9">
        <v>66</v>
      </c>
      <c r="R15" s="9" t="s">
        <v>68</v>
      </c>
      <c r="S15" s="9">
        <v>70</v>
      </c>
      <c r="T15" s="10">
        <v>69</v>
      </c>
      <c r="U15" s="10">
        <v>77</v>
      </c>
      <c r="V15" s="9">
        <v>71</v>
      </c>
      <c r="W15" s="9">
        <v>80</v>
      </c>
      <c r="X15" s="10">
        <v>88</v>
      </c>
      <c r="Y15" s="9">
        <v>100</v>
      </c>
      <c r="Z15" s="9">
        <f t="shared" si="0"/>
        <v>621</v>
      </c>
      <c r="AA15" s="30">
        <f t="shared" si="1"/>
        <v>88.714285714285708</v>
      </c>
      <c r="AB15" s="9">
        <v>2</v>
      </c>
      <c r="AC15" s="29" t="s">
        <v>89</v>
      </c>
      <c r="AD15" s="29" t="s">
        <v>90</v>
      </c>
      <c r="AE15" t="s">
        <v>91</v>
      </c>
    </row>
    <row r="16" spans="1:31">
      <c r="A16">
        <v>16</v>
      </c>
      <c r="B16" s="6" t="s">
        <v>57</v>
      </c>
      <c r="C16" s="7" t="s">
        <v>92</v>
      </c>
      <c r="D16" s="7" t="s">
        <v>85</v>
      </c>
      <c r="E16" s="8" t="s">
        <v>86</v>
      </c>
      <c r="F16" s="2" t="s">
        <v>93</v>
      </c>
      <c r="G16" s="10" t="s">
        <v>41</v>
      </c>
      <c r="H16" s="15">
        <v>95</v>
      </c>
      <c r="I16" s="15">
        <v>90</v>
      </c>
      <c r="J16" s="23">
        <v>67</v>
      </c>
      <c r="K16" s="15">
        <v>85</v>
      </c>
      <c r="L16" s="9"/>
      <c r="M16" s="22">
        <v>80</v>
      </c>
      <c r="N16" s="18">
        <v>69</v>
      </c>
      <c r="O16" s="9">
        <v>70</v>
      </c>
      <c r="P16" s="24"/>
      <c r="Q16" s="9">
        <v>70</v>
      </c>
      <c r="R16" s="9" t="s">
        <v>34</v>
      </c>
      <c r="S16" s="9">
        <v>50</v>
      </c>
      <c r="T16" s="10">
        <v>54</v>
      </c>
      <c r="U16" s="10">
        <v>87</v>
      </c>
      <c r="V16" s="9">
        <v>81</v>
      </c>
      <c r="W16" s="9">
        <v>92</v>
      </c>
      <c r="X16" s="10">
        <v>19</v>
      </c>
      <c r="Y16" s="9">
        <v>90</v>
      </c>
      <c r="Z16" s="9">
        <f t="shared" si="0"/>
        <v>543</v>
      </c>
      <c r="AA16" s="30">
        <f t="shared" si="1"/>
        <v>77.571428571428569</v>
      </c>
      <c r="AB16" s="9">
        <v>3</v>
      </c>
      <c r="AC16" s="29" t="s">
        <v>94</v>
      </c>
      <c r="AD16" s="29" t="s">
        <v>95</v>
      </c>
    </row>
    <row r="17" spans="1:30">
      <c r="A17">
        <v>17</v>
      </c>
      <c r="B17" s="6" t="s">
        <v>57</v>
      </c>
      <c r="C17" s="7" t="s">
        <v>96</v>
      </c>
      <c r="D17" s="7" t="s">
        <v>89</v>
      </c>
      <c r="E17" s="8" t="s">
        <v>90</v>
      </c>
      <c r="F17" s="2" t="s">
        <v>97</v>
      </c>
      <c r="G17" s="10" t="s">
        <v>41</v>
      </c>
      <c r="H17" s="15">
        <v>95</v>
      </c>
      <c r="I17" s="15">
        <v>100</v>
      </c>
      <c r="J17" s="23">
        <v>50</v>
      </c>
      <c r="K17" s="22">
        <v>70</v>
      </c>
      <c r="L17" s="9"/>
      <c r="M17" s="22">
        <v>75</v>
      </c>
      <c r="N17" s="18">
        <v>77</v>
      </c>
      <c r="O17" s="9">
        <v>90</v>
      </c>
      <c r="P17" s="24"/>
      <c r="Q17" s="9">
        <v>66</v>
      </c>
      <c r="R17" s="9" t="s">
        <v>29</v>
      </c>
      <c r="S17" s="9">
        <v>25</v>
      </c>
      <c r="T17" s="10">
        <v>73</v>
      </c>
      <c r="U17" s="10">
        <v>0</v>
      </c>
      <c r="V17" s="9">
        <v>71</v>
      </c>
      <c r="W17" s="9">
        <v>47</v>
      </c>
      <c r="X17" s="10">
        <v>50</v>
      </c>
      <c r="Y17" s="9">
        <v>100</v>
      </c>
      <c r="Z17" s="9">
        <f t="shared" si="0"/>
        <v>432</v>
      </c>
      <c r="AA17" s="31">
        <f t="shared" si="1"/>
        <v>61.714285714285715</v>
      </c>
      <c r="AB17" s="9">
        <v>4</v>
      </c>
      <c r="AC17" s="29" t="s">
        <v>98</v>
      </c>
      <c r="AD17" s="29" t="s">
        <v>99</v>
      </c>
    </row>
    <row r="18" spans="1:30" hidden="1">
      <c r="Y18" s="9"/>
      <c r="Z18" s="9">
        <f t="shared" si="0"/>
        <v>0</v>
      </c>
      <c r="AA18" s="23"/>
      <c r="AB18" s="9">
        <v>6</v>
      </c>
      <c r="AC18" s="29" t="s">
        <v>100</v>
      </c>
      <c r="AD18" s="29" t="s">
        <v>101</v>
      </c>
    </row>
    <row r="19" spans="1:30">
      <c r="A19">
        <v>19</v>
      </c>
      <c r="B19" s="6" t="s">
        <v>57</v>
      </c>
      <c r="C19" s="7" t="s">
        <v>102</v>
      </c>
      <c r="D19" s="7" t="s">
        <v>94</v>
      </c>
      <c r="E19" s="8" t="s">
        <v>95</v>
      </c>
      <c r="F19" s="2" t="s">
        <v>103</v>
      </c>
      <c r="G19" s="10" t="s">
        <v>28</v>
      </c>
      <c r="H19" s="15">
        <v>95</v>
      </c>
      <c r="I19" s="15">
        <v>90</v>
      </c>
      <c r="J19" s="23">
        <v>67</v>
      </c>
      <c r="K19" s="15">
        <v>85</v>
      </c>
      <c r="L19" s="9"/>
      <c r="M19" s="22">
        <v>80</v>
      </c>
      <c r="N19" s="18">
        <v>69</v>
      </c>
      <c r="O19" s="9">
        <v>90</v>
      </c>
      <c r="P19" s="24"/>
      <c r="Q19" s="9">
        <v>70</v>
      </c>
      <c r="R19" s="9">
        <v>70</v>
      </c>
      <c r="S19" s="9">
        <v>50</v>
      </c>
      <c r="T19" s="10">
        <v>54</v>
      </c>
      <c r="U19" s="10">
        <v>87</v>
      </c>
      <c r="V19" s="9">
        <v>81</v>
      </c>
      <c r="W19" s="9">
        <v>92</v>
      </c>
      <c r="X19" s="10">
        <v>19</v>
      </c>
      <c r="Y19" s="9">
        <v>80</v>
      </c>
      <c r="Z19" s="9">
        <f t="shared" si="0"/>
        <v>533</v>
      </c>
      <c r="AA19" s="30">
        <f t="shared" si="1"/>
        <v>76.142857142857139</v>
      </c>
      <c r="AB19" s="9">
        <v>5</v>
      </c>
      <c r="AC19" s="29" t="s">
        <v>104</v>
      </c>
      <c r="AD19" s="29" t="s">
        <v>105</v>
      </c>
    </row>
    <row r="20" spans="1:30">
      <c r="A20">
        <v>20</v>
      </c>
      <c r="B20" s="6" t="s">
        <v>57</v>
      </c>
      <c r="C20" s="7" t="s">
        <v>106</v>
      </c>
      <c r="D20" s="7" t="s">
        <v>98</v>
      </c>
      <c r="E20" s="8" t="s">
        <v>99</v>
      </c>
      <c r="F20" s="2" t="s">
        <v>107</v>
      </c>
      <c r="G20" s="10" t="s">
        <v>41</v>
      </c>
      <c r="H20" s="15">
        <v>100</v>
      </c>
      <c r="I20" s="15">
        <v>93</v>
      </c>
      <c r="J20" s="23">
        <v>67</v>
      </c>
      <c r="K20" s="15">
        <v>100</v>
      </c>
      <c r="L20" s="9"/>
      <c r="M20" s="15">
        <v>70</v>
      </c>
      <c r="N20" s="18">
        <v>69</v>
      </c>
      <c r="O20" s="9">
        <v>90</v>
      </c>
      <c r="P20" s="24"/>
      <c r="Q20" s="9">
        <v>70</v>
      </c>
      <c r="R20" s="9" t="s">
        <v>34</v>
      </c>
      <c r="S20" s="9">
        <v>45</v>
      </c>
      <c r="T20" s="10">
        <v>62</v>
      </c>
      <c r="U20" s="10">
        <v>87</v>
      </c>
      <c r="V20" s="9">
        <v>0</v>
      </c>
      <c r="W20" s="9">
        <v>80</v>
      </c>
      <c r="X20" s="10">
        <v>88</v>
      </c>
      <c r="Y20" s="9">
        <v>100</v>
      </c>
      <c r="Z20" s="9">
        <f t="shared" si="0"/>
        <v>532</v>
      </c>
      <c r="AA20" s="30">
        <f t="shared" si="1"/>
        <v>76</v>
      </c>
      <c r="AB20" s="9">
        <v>6</v>
      </c>
      <c r="AC20" s="29" t="s">
        <v>25</v>
      </c>
      <c r="AD20" s="29" t="s">
        <v>26</v>
      </c>
    </row>
    <row r="21" spans="1:30">
      <c r="A21">
        <v>21</v>
      </c>
      <c r="B21" s="6" t="s">
        <v>57</v>
      </c>
      <c r="C21" s="7" t="s">
        <v>108</v>
      </c>
      <c r="D21" s="7" t="s">
        <v>100</v>
      </c>
      <c r="E21" s="8" t="s">
        <v>101</v>
      </c>
      <c r="F21" s="2" t="s">
        <v>109</v>
      </c>
      <c r="G21" s="10" t="s">
        <v>41</v>
      </c>
      <c r="H21" s="15">
        <v>100</v>
      </c>
      <c r="I21" s="15">
        <v>86</v>
      </c>
      <c r="J21" s="23">
        <v>67</v>
      </c>
      <c r="K21" s="15">
        <v>69</v>
      </c>
      <c r="L21" s="9"/>
      <c r="M21" s="15">
        <v>70</v>
      </c>
      <c r="N21" s="23">
        <v>54</v>
      </c>
      <c r="O21" s="9">
        <v>70</v>
      </c>
      <c r="P21" s="24"/>
      <c r="Q21" s="9">
        <v>66</v>
      </c>
      <c r="R21" s="9" t="s">
        <v>34</v>
      </c>
      <c r="S21" s="9">
        <v>35</v>
      </c>
      <c r="T21" s="10">
        <v>58</v>
      </c>
      <c r="U21" s="10">
        <v>65</v>
      </c>
      <c r="V21" s="9">
        <v>57</v>
      </c>
      <c r="W21" s="9">
        <v>92</v>
      </c>
      <c r="X21" s="10">
        <v>81</v>
      </c>
      <c r="Y21" s="9">
        <v>80</v>
      </c>
      <c r="Z21" s="9">
        <f t="shared" si="0"/>
        <v>534</v>
      </c>
      <c r="AA21" s="30">
        <f t="shared" si="1"/>
        <v>76.285714285714292</v>
      </c>
      <c r="AB21" s="9">
        <v>7</v>
      </c>
      <c r="AC21" s="29" t="s">
        <v>30</v>
      </c>
      <c r="AD21" s="29" t="s">
        <v>31</v>
      </c>
    </row>
    <row r="22" spans="1:30">
      <c r="A22">
        <v>22</v>
      </c>
      <c r="B22" s="6" t="s">
        <v>57</v>
      </c>
      <c r="C22" s="7" t="s">
        <v>110</v>
      </c>
      <c r="D22" s="7" t="s">
        <v>104</v>
      </c>
      <c r="E22" s="8" t="s">
        <v>105</v>
      </c>
      <c r="F22" s="2" t="s">
        <v>111</v>
      </c>
      <c r="G22" s="10" t="s">
        <v>28</v>
      </c>
      <c r="H22" s="15">
        <v>89</v>
      </c>
      <c r="I22" s="15">
        <v>90</v>
      </c>
      <c r="J22" s="23">
        <v>56</v>
      </c>
      <c r="K22" s="22">
        <v>38</v>
      </c>
      <c r="L22" s="9"/>
      <c r="M22" s="15">
        <v>70</v>
      </c>
      <c r="N22" s="23">
        <v>23</v>
      </c>
      <c r="O22" s="9">
        <v>70</v>
      </c>
      <c r="P22" s="24"/>
      <c r="Q22" s="9">
        <v>70</v>
      </c>
      <c r="R22" s="9" t="s">
        <v>34</v>
      </c>
      <c r="S22" s="9">
        <v>20</v>
      </c>
      <c r="T22" s="10">
        <v>50</v>
      </c>
      <c r="U22" s="10">
        <v>83</v>
      </c>
      <c r="V22" s="9">
        <v>62</v>
      </c>
      <c r="W22" s="9">
        <v>58</v>
      </c>
      <c r="X22" s="10">
        <v>88</v>
      </c>
      <c r="Y22" s="9">
        <v>80</v>
      </c>
      <c r="Z22" s="9">
        <f t="shared" si="0"/>
        <v>511</v>
      </c>
      <c r="AA22" s="30">
        <f t="shared" si="1"/>
        <v>73</v>
      </c>
      <c r="AB22" s="9">
        <v>8</v>
      </c>
      <c r="AC22" s="29" t="s">
        <v>59</v>
      </c>
      <c r="AD22" s="29" t="s">
        <v>60</v>
      </c>
    </row>
    <row r="23" spans="1:30">
      <c r="M23" s="20"/>
      <c r="AB23" s="9">
        <v>9</v>
      </c>
      <c r="AC23" s="29" t="s">
        <v>65</v>
      </c>
      <c r="AD23" s="29" t="s">
        <v>66</v>
      </c>
    </row>
    <row r="24" spans="1:30">
      <c r="B24" t="s">
        <v>112</v>
      </c>
      <c r="M24" s="20"/>
    </row>
    <row r="25" spans="1:30">
      <c r="M25" s="20"/>
    </row>
    <row r="26" spans="1:30" ht="27.75">
      <c r="B26" s="1" t="s">
        <v>57</v>
      </c>
      <c r="C26" s="1" t="s">
        <v>113</v>
      </c>
      <c r="D26" s="1" t="s">
        <v>114</v>
      </c>
      <c r="E26" s="1" t="s">
        <v>115</v>
      </c>
      <c r="M26" s="20"/>
    </row>
    <row r="29" spans="1:30">
      <c r="A29">
        <v>18</v>
      </c>
      <c r="B29" s="6" t="s">
        <v>57</v>
      </c>
      <c r="C29" s="7" t="s">
        <v>116</v>
      </c>
      <c r="D29" s="7" t="s">
        <v>35</v>
      </c>
      <c r="E29" s="8" t="s">
        <v>36</v>
      </c>
      <c r="F29" s="2" t="s">
        <v>117</v>
      </c>
      <c r="G29" s="10" t="s">
        <v>41</v>
      </c>
      <c r="H29" s="15">
        <v>100</v>
      </c>
      <c r="I29" s="15">
        <v>93</v>
      </c>
      <c r="J29" s="18">
        <v>94</v>
      </c>
      <c r="K29" s="15">
        <v>92</v>
      </c>
      <c r="L29" s="9"/>
      <c r="M29" s="15">
        <v>70</v>
      </c>
      <c r="N29" s="18">
        <v>100</v>
      </c>
      <c r="O29" s="9">
        <v>70</v>
      </c>
      <c r="P29" s="24"/>
      <c r="Q29" s="9">
        <v>66</v>
      </c>
      <c r="R29" s="9" t="s">
        <v>34</v>
      </c>
      <c r="S29" s="9">
        <v>70</v>
      </c>
      <c r="T29" s="10">
        <v>69</v>
      </c>
      <c r="U29" s="10">
        <v>77</v>
      </c>
      <c r="V29" s="9">
        <v>71</v>
      </c>
      <c r="W29" s="9">
        <v>92</v>
      </c>
      <c r="X29" s="9">
        <v>88</v>
      </c>
      <c r="Z29">
        <f>Q29+S29+T29+U29+V29+W29+X29</f>
        <v>533</v>
      </c>
      <c r="AA29" s="25">
        <f>Z29/7</f>
        <v>76.142857142857139</v>
      </c>
    </row>
    <row r="33" spans="2:4">
      <c r="B33">
        <v>1</v>
      </c>
    </row>
    <row r="34" spans="2:4">
      <c r="B34">
        <v>2</v>
      </c>
    </row>
    <row r="35" spans="2:4">
      <c r="B35">
        <v>3</v>
      </c>
    </row>
    <row r="36" spans="2:4">
      <c r="B36">
        <v>4</v>
      </c>
    </row>
    <row r="37" spans="2:4">
      <c r="B37">
        <v>5</v>
      </c>
    </row>
    <row r="38" spans="2:4">
      <c r="B38">
        <v>6</v>
      </c>
    </row>
    <row r="39" spans="2:4">
      <c r="B39">
        <v>7</v>
      </c>
    </row>
    <row r="40" spans="2:4">
      <c r="B40">
        <v>8</v>
      </c>
    </row>
    <row r="41" spans="2:4">
      <c r="B41">
        <v>9</v>
      </c>
    </row>
    <row r="42" spans="2:4">
      <c r="C42" s="7"/>
      <c r="D42" s="8"/>
    </row>
  </sheetData>
  <hyperlinks>
    <hyperlink ref="F4" r:id="rId1" xr:uid="{BF8F6648-CBBD-4A8B-9670-9620B569EFDD}"/>
    <hyperlink ref="F22" r:id="rId2" xr:uid="{F0A2895A-E5EC-4BA8-AF93-CF8B34B86204}"/>
    <hyperlink ref="F19" r:id="rId3" xr:uid="{2EADEEC2-8B24-423A-8C0E-C78302C84015}"/>
    <hyperlink ref="F16" r:id="rId4" xr:uid="{1F440429-3873-47D7-9A5D-4301E96AEF07}"/>
    <hyperlink ref="F7" r:id="rId5" xr:uid="{1910D0E0-00FB-490C-8E38-DA1F018DA456}"/>
    <hyperlink ref="F3" r:id="rId6" xr:uid="{C650FE39-A663-4F9E-A284-1CF1F6A9FA1B}"/>
    <hyperlink ref="F5" r:id="rId7" xr:uid="{04ED4D99-D75D-4116-B2C7-B740DEFC8CCA}"/>
    <hyperlink ref="F12" r:id="rId8" xr:uid="{F4E00922-40BD-4D15-A10F-46DEB8D49A57}"/>
    <hyperlink ref="F21" r:id="rId9" xr:uid="{15319C79-7331-437C-89CF-41E53A570695}"/>
    <hyperlink ref="F6" r:id="rId10" xr:uid="{44178587-E881-4444-B5DA-A78E22F470C8}"/>
    <hyperlink ref="F20" r:id="rId11" xr:uid="{9645DC6E-F227-4905-91D7-393F3473080D}"/>
    <hyperlink ref="F10" r:id="rId12" xr:uid="{742B0025-2ADC-407A-9B10-AB56AA33B679}"/>
    <hyperlink ref="F8" r:id="rId13" xr:uid="{0601D48F-0AAD-47F8-AA5B-80A198229B62}"/>
    <hyperlink ref="F2" r:id="rId14" xr:uid="{9B6BC3C5-5E39-48E2-A06F-663050E11AED}"/>
    <hyperlink ref="F15" r:id="rId15" xr:uid="{60FD7FCC-7689-4800-BB72-796A7D1C6E81}"/>
    <hyperlink ref="F29" r:id="rId16" xr:uid="{0BB9E1B1-0366-4CB2-8764-0BE3F33F6E99}"/>
    <hyperlink ref="F9" r:id="rId17" xr:uid="{072756E0-4C84-4E86-BB75-91E75E3665E2}"/>
    <hyperlink ref="F11" r:id="rId18" xr:uid="{C389F262-FD05-4AD3-8C5E-6A93ED2C1577}"/>
    <hyperlink ref="F14" r:id="rId19" xr:uid="{A08C4E62-42EF-42C4-A606-2CE679620F67}"/>
    <hyperlink ref="F17" r:id="rId20" xr:uid="{2C1A38EB-C66F-469C-B180-3790D55A422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64D3-9193-4CE2-A12C-DC72EEF7C1D6}">
  <dimension ref="A1:C23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140625" customWidth="1"/>
    <col min="3" max="3" width="22.140625" customWidth="1"/>
  </cols>
  <sheetData>
    <row r="1" spans="1:3">
      <c r="C1" s="21" t="s">
        <v>118</v>
      </c>
    </row>
    <row r="2" spans="1:3" ht="27">
      <c r="A2" s="7" t="s">
        <v>25</v>
      </c>
      <c r="B2" s="8" t="s">
        <v>26</v>
      </c>
      <c r="C2" t="s">
        <v>119</v>
      </c>
    </row>
    <row r="3" spans="1:3" ht="27">
      <c r="A3" s="7" t="s">
        <v>30</v>
      </c>
      <c r="B3" s="8" t="s">
        <v>31</v>
      </c>
      <c r="C3" t="s">
        <v>120</v>
      </c>
    </row>
    <row r="4" spans="1:3" ht="27">
      <c r="A4" s="7" t="s">
        <v>38</v>
      </c>
      <c r="B4" s="8" t="s">
        <v>39</v>
      </c>
      <c r="C4" t="s">
        <v>121</v>
      </c>
    </row>
    <row r="5" spans="1:3" ht="27">
      <c r="A5" s="7" t="s">
        <v>122</v>
      </c>
      <c r="B5" s="8" t="s">
        <v>123</v>
      </c>
      <c r="C5" t="s">
        <v>124</v>
      </c>
    </row>
    <row r="6" spans="1:3" ht="27">
      <c r="A6" s="7" t="s">
        <v>42</v>
      </c>
      <c r="B6" s="8" t="s">
        <v>43</v>
      </c>
      <c r="C6" t="s">
        <v>125</v>
      </c>
    </row>
    <row r="7" spans="1:3" ht="27">
      <c r="A7" s="7" t="s">
        <v>47</v>
      </c>
      <c r="B7" s="8" t="s">
        <v>48</v>
      </c>
      <c r="C7" t="s">
        <v>126</v>
      </c>
    </row>
    <row r="8" spans="1:3" ht="27">
      <c r="A8" s="7" t="s">
        <v>51</v>
      </c>
      <c r="B8" s="8" t="s">
        <v>52</v>
      </c>
      <c r="C8" t="s">
        <v>127</v>
      </c>
    </row>
    <row r="9" spans="1:3" ht="27">
      <c r="A9" s="7" t="s">
        <v>59</v>
      </c>
      <c r="B9" s="8" t="s">
        <v>60</v>
      </c>
      <c r="C9" t="s">
        <v>128</v>
      </c>
    </row>
    <row r="10" spans="1:3" ht="27">
      <c r="A10" s="7" t="s">
        <v>65</v>
      </c>
      <c r="B10" s="8" t="s">
        <v>66</v>
      </c>
      <c r="C10" t="s">
        <v>129</v>
      </c>
    </row>
    <row r="11" spans="1:3" ht="24" customHeight="1">
      <c r="A11" s="7" t="s">
        <v>72</v>
      </c>
      <c r="B11" s="8" t="s">
        <v>73</v>
      </c>
      <c r="C11" t="s">
        <v>130</v>
      </c>
    </row>
    <row r="12" spans="1:3" ht="27">
      <c r="A12" s="7" t="s">
        <v>55</v>
      </c>
      <c r="B12" s="8" t="s">
        <v>56</v>
      </c>
      <c r="C12" t="s">
        <v>131</v>
      </c>
    </row>
    <row r="13" spans="1:3" ht="40.5">
      <c r="A13" s="7" t="s">
        <v>62</v>
      </c>
      <c r="B13" s="8" t="s">
        <v>63</v>
      </c>
      <c r="C13" t="s">
        <v>132</v>
      </c>
    </row>
    <row r="14" spans="1:3" ht="27">
      <c r="A14" s="7" t="s">
        <v>69</v>
      </c>
      <c r="B14" s="8" t="s">
        <v>70</v>
      </c>
      <c r="C14" t="s">
        <v>133</v>
      </c>
    </row>
    <row r="15" spans="1:3" ht="27">
      <c r="A15" s="7" t="s">
        <v>75</v>
      </c>
      <c r="B15" s="8" t="s">
        <v>76</v>
      </c>
      <c r="C15" t="s">
        <v>134</v>
      </c>
    </row>
    <row r="16" spans="1:3" ht="40.5">
      <c r="A16" s="7" t="s">
        <v>79</v>
      </c>
      <c r="B16" s="8" t="s">
        <v>80</v>
      </c>
      <c r="C16" t="s">
        <v>135</v>
      </c>
    </row>
    <row r="17" spans="1:3" ht="40.5">
      <c r="A17" s="7" t="s">
        <v>85</v>
      </c>
      <c r="B17" s="8" t="s">
        <v>86</v>
      </c>
      <c r="C17" t="s">
        <v>136</v>
      </c>
    </row>
    <row r="18" spans="1:3" ht="27">
      <c r="A18" s="7" t="s">
        <v>89</v>
      </c>
      <c r="B18" s="8" t="s">
        <v>90</v>
      </c>
      <c r="C18" t="s">
        <v>137</v>
      </c>
    </row>
    <row r="19" spans="1:3" ht="27">
      <c r="A19" s="7" t="s">
        <v>35</v>
      </c>
      <c r="B19" s="8" t="s">
        <v>36</v>
      </c>
      <c r="C19" t="s">
        <v>138</v>
      </c>
    </row>
    <row r="20" spans="1:3" ht="27">
      <c r="A20" s="7" t="s">
        <v>94</v>
      </c>
      <c r="B20" s="8" t="s">
        <v>95</v>
      </c>
      <c r="C20" t="s">
        <v>139</v>
      </c>
    </row>
    <row r="21" spans="1:3" ht="27">
      <c r="A21" s="7" t="s">
        <v>98</v>
      </c>
      <c r="B21" s="8" t="s">
        <v>99</v>
      </c>
      <c r="C21" t="s">
        <v>140</v>
      </c>
    </row>
    <row r="22" spans="1:3" ht="40.5">
      <c r="A22" s="7" t="s">
        <v>100</v>
      </c>
      <c r="B22" s="8" t="s">
        <v>101</v>
      </c>
      <c r="C22" t="s">
        <v>141</v>
      </c>
    </row>
    <row r="23" spans="1:3" ht="40.5">
      <c r="A23" s="7" t="s">
        <v>104</v>
      </c>
      <c r="B23" s="8" t="s">
        <v>105</v>
      </c>
      <c r="C23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2025-07-29T21:43:31Z</dcterms:created>
  <dcterms:modified xsi:type="dcterms:W3CDTF">2025-11-27T13:50:44Z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2025-07-29T21:43:49Z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45d92c4c-65d6-4e58-a156-94723d4bc5eb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