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ZR1PEPF00000125\EXCELCNV\d1fac4d0-bb4c-4b2e-a53b-985bfa3d1c9f\"/>
    </mc:Choice>
  </mc:AlternateContent>
  <xr:revisionPtr revIDLastSave="644" documentId="8_{131B9E7C-330A-41D9-A028-60E2398C10C4}" xr6:coauthVersionLast="47" xr6:coauthVersionMax="47" xr10:uidLastSave="{9A4457F5-8B86-4187-AE4C-E8B7BCE5027A}"/>
  <bookViews>
    <workbookView xWindow="-60" yWindow="-60" windowWidth="15480" windowHeight="11640" xr2:uid="{05DB529E-35DA-4B29-8FE4-ABFFE8D2AC70}"/>
  </bookViews>
  <sheets>
    <sheet name="Hoj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1" l="1"/>
  <c r="S7" i="1" s="1"/>
  <c r="R8" i="1"/>
  <c r="S8" i="1" s="1"/>
  <c r="R9" i="1"/>
  <c r="S9" i="1" s="1"/>
  <c r="R10" i="1"/>
  <c r="S10" i="1" s="1"/>
  <c r="R11" i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48" i="1"/>
  <c r="S48" i="1" s="1"/>
  <c r="R32" i="1"/>
  <c r="S32" i="1" s="1"/>
  <c r="R33" i="1"/>
  <c r="S33" i="1" s="1"/>
  <c r="R34" i="1"/>
  <c r="S34" i="1" s="1"/>
  <c r="R35" i="1"/>
  <c r="S35" i="1" s="1"/>
  <c r="R36" i="1"/>
  <c r="S36" i="1" s="1"/>
  <c r="R6" i="1"/>
  <c r="S6" i="1" s="1"/>
</calcChain>
</file>

<file path=xl/sharedStrings.xml><?xml version="1.0" encoding="utf-8"?>
<sst xmlns="http://schemas.openxmlformats.org/spreadsheetml/2006/main" count="311" uniqueCount="197">
  <si>
    <t>Reporte de Aprendices</t>
  </si>
  <si>
    <t>Ficha de Caracterización:</t>
  </si>
  <si>
    <t>3171242 - DESARROLLO DE PROCESOS DE MERCADEO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</si>
  <si>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</si>
  <si>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</si>
  <si>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</si>
  <si>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</si>
  <si>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</si>
  <si>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</si>
  <si>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</si>
  <si>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</si>
  <si>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 xml:space="preserve">Plural Nouns </t>
  </si>
  <si>
    <t>Simple Present</t>
  </si>
  <si>
    <t>Daily Routine</t>
  </si>
  <si>
    <t>Renee's Daily Routine</t>
  </si>
  <si>
    <t xml:space="preserve">Taste &amp; Texture </t>
  </si>
  <si>
    <t xml:space="preserve">Time prep quiz </t>
  </si>
  <si>
    <t>Place Prep 1</t>
  </si>
  <si>
    <t>Place prep 2</t>
  </si>
  <si>
    <t xml:space="preserve">Regular Verbs </t>
  </si>
  <si>
    <t>Irregular verbs</t>
  </si>
  <si>
    <t>TOTAL</t>
  </si>
  <si>
    <t>TI</t>
  </si>
  <si>
    <t>1141319693</t>
  </si>
  <si>
    <t>ADRIANA LUCIA</t>
  </si>
  <si>
    <t>JAMAUCA GARCIA</t>
  </si>
  <si>
    <t>adrianajamauca806@gmail.com</t>
  </si>
  <si>
    <t>OK</t>
  </si>
  <si>
    <t>1012360867</t>
  </si>
  <si>
    <t>ALLISON NICOLE</t>
  </si>
  <si>
    <t>DAZA BAQUERO</t>
  </si>
  <si>
    <t>dazaallison33@gmail.com</t>
  </si>
  <si>
    <t>ok</t>
  </si>
  <si>
    <t>1024504235</t>
  </si>
  <si>
    <t>ANA MARIA</t>
  </si>
  <si>
    <t>RODRIGUEZ CONTRERAS</t>
  </si>
  <si>
    <t>anacontreras0428@gmail.com</t>
  </si>
  <si>
    <t>1122400952</t>
  </si>
  <si>
    <t>QUINTERO MAESTRE</t>
  </si>
  <si>
    <t>anaquinteromaestre124@gmail.com</t>
  </si>
  <si>
    <t>1028484453</t>
  </si>
  <si>
    <t>ANAMARIA</t>
  </si>
  <si>
    <t>TARAZONA BETANCOURT</t>
  </si>
  <si>
    <t>anamariatarazona11@gmail.com</t>
  </si>
  <si>
    <t>1034518228</t>
  </si>
  <si>
    <t>ANDRES CAMILO</t>
  </si>
  <si>
    <t>MARTINEZ VALENCIA</t>
  </si>
  <si>
    <t>camilomartinez200700@gmail.com</t>
  </si>
  <si>
    <t>1022359468</t>
  </si>
  <si>
    <t>ANGIE MARCELA</t>
  </si>
  <si>
    <t>GUZMAN CORREA</t>
  </si>
  <si>
    <t>Angiemarcelaguzco3@gmail.com</t>
  </si>
  <si>
    <t>1015412186</t>
  </si>
  <si>
    <t>ANGIE VALENTINA</t>
  </si>
  <si>
    <t>POSADA GOMEZ</t>
  </si>
  <si>
    <t>valentinaposada270@gmail.com</t>
  </si>
  <si>
    <t>1071839141</t>
  </si>
  <si>
    <t>ANGIE VANESA</t>
  </si>
  <si>
    <t>GONZALEZ ABRIL</t>
  </si>
  <si>
    <t>vanex002gonx@gmail.com</t>
  </si>
  <si>
    <t>1019764630</t>
  </si>
  <si>
    <t>CARLOS MATEO</t>
  </si>
  <si>
    <t>GOMEZ CARRERO</t>
  </si>
  <si>
    <t>gohanultrmt@gmail.com</t>
  </si>
  <si>
    <t>1201214662</t>
  </si>
  <si>
    <t>DANNA SOFIA</t>
  </si>
  <si>
    <t>ALVAREZ ALCANTARA</t>
  </si>
  <si>
    <t>michugordaflou@gmail.com</t>
  </si>
  <si>
    <t>1033714023</t>
  </si>
  <si>
    <t>DAYAN NICOLE</t>
  </si>
  <si>
    <t>MESA MONTOYA</t>
  </si>
  <si>
    <t>nicole24mesa08@gmail.com</t>
  </si>
  <si>
    <t>CC</t>
  </si>
  <si>
    <t>EDISON SANTIAGO</t>
  </si>
  <si>
    <t>MONTERO BONILLA</t>
  </si>
  <si>
    <t>1santiagomontero186@gmail.com</t>
  </si>
  <si>
    <t>1117133016</t>
  </si>
  <si>
    <t>GABRIEL ANDRES</t>
  </si>
  <si>
    <t>AVILA RIOS</t>
  </si>
  <si>
    <t>garlos4567@gmail.com</t>
  </si>
  <si>
    <t>1076739145</t>
  </si>
  <si>
    <t>GUILLERMO ALFONSO</t>
  </si>
  <si>
    <t>DUARTE ZABALA</t>
  </si>
  <si>
    <t>guilleduartezabala20@gmail.com</t>
  </si>
  <si>
    <t>1031652437</t>
  </si>
  <si>
    <t>HALLY VANESSA</t>
  </si>
  <si>
    <t>QUIROGA CORREDOR</t>
  </si>
  <si>
    <t>hallyvanessa00@gmail.com</t>
  </si>
  <si>
    <t>1105782713</t>
  </si>
  <si>
    <t>JAVIER ANDRES</t>
  </si>
  <si>
    <t>MOLINA CHAVARRO</t>
  </si>
  <si>
    <t>javiermolinatc903@gmail.com</t>
  </si>
  <si>
    <t>1012919011</t>
  </si>
  <si>
    <t>JHOJAN EDUARDO</t>
  </si>
  <si>
    <t>LOPEZ BAUTISTA</t>
  </si>
  <si>
    <t>jhojanlopez182@gmail.com</t>
  </si>
  <si>
    <t>1024478024</t>
  </si>
  <si>
    <t>JHON ANGEL</t>
  </si>
  <si>
    <t>ACOSTA LOMBO</t>
  </si>
  <si>
    <t>angelacosta6282@gmail.com</t>
  </si>
  <si>
    <t>1016716265</t>
  </si>
  <si>
    <t>JHOSTIN NICOLAS</t>
  </si>
  <si>
    <t>ARDILA RODRIGUEZ</t>
  </si>
  <si>
    <t>jhostinardila54@gmail.com</t>
  </si>
  <si>
    <t>1028883369</t>
  </si>
  <si>
    <t>JOHNNY SANTIAGO</t>
  </si>
  <si>
    <t>BELTRAN CHIGUASUQUE</t>
  </si>
  <si>
    <t>chiguasuque050701@gmail.com</t>
  </si>
  <si>
    <t>1018432256</t>
  </si>
  <si>
    <t>JOSEP DAVID</t>
  </si>
  <si>
    <t>LESMES CESPEDES</t>
  </si>
  <si>
    <t>josepdavidlesmes14@gmail.com</t>
  </si>
  <si>
    <t>1082156542</t>
  </si>
  <si>
    <t>JUAN ALEJANDRO</t>
  </si>
  <si>
    <t>PEREZ CUELLAR</t>
  </si>
  <si>
    <t>ja3867850@gmail.com</t>
  </si>
  <si>
    <t>1011100582</t>
  </si>
  <si>
    <t>JUAN CAMILO</t>
  </si>
  <si>
    <t>FERNANDEZ CHAVARRO</t>
  </si>
  <si>
    <t>juancamilofernandezchavarro@gmail.com</t>
  </si>
  <si>
    <t>1029520914</t>
  </si>
  <si>
    <t>MONTOYA AVELLANEDA</t>
  </si>
  <si>
    <t>montoyacamilo102@gmail.com</t>
  </si>
  <si>
    <t>1031812249</t>
  </si>
  <si>
    <t>JUAN ESTEBAN</t>
  </si>
  <si>
    <t>GAÑAN MALAGON</t>
  </si>
  <si>
    <t>juane.gananmgps@gmail.com</t>
  </si>
  <si>
    <t>1018432510</t>
  </si>
  <si>
    <t>JULIANA</t>
  </si>
  <si>
    <t>RINCON GARCIA</t>
  </si>
  <si>
    <t>julianarincongarcia1@gmail.com</t>
  </si>
  <si>
    <t>1034778994</t>
  </si>
  <si>
    <t>KAI MATHIEU</t>
  </si>
  <si>
    <t>GOMEZ MENDIETA</t>
  </si>
  <si>
    <t>18m4ti@gmail.com</t>
  </si>
  <si>
    <t>1028884342</t>
  </si>
  <si>
    <t>KAREN TATIANA</t>
  </si>
  <si>
    <t>DELGADO POBLADOR</t>
  </si>
  <si>
    <t>tatidel2007@gmail.com</t>
  </si>
  <si>
    <t>1054546752</t>
  </si>
  <si>
    <t>CORTES NINCO</t>
  </si>
  <si>
    <t>karencortes0727@gmail.com</t>
  </si>
  <si>
    <t>1016026293</t>
  </si>
  <si>
    <t>LAURA ALEJANDRA</t>
  </si>
  <si>
    <t>MOLINA GONZALEZ</t>
  </si>
  <si>
    <t>pinkidinkido174@gmail.com</t>
  </si>
  <si>
    <t>1024533286</t>
  </si>
  <si>
    <t>JOHARS BRZECZEK</t>
  </si>
  <si>
    <t>BUENO LUNA</t>
  </si>
  <si>
    <t>iojars147@gmail.com</t>
  </si>
  <si>
    <t>1019040158</t>
  </si>
  <si>
    <t>LAURA FERNANDA</t>
  </si>
  <si>
    <t>OTALORA PARADA</t>
  </si>
  <si>
    <t>lauritafernanda59@gmail.com</t>
  </si>
  <si>
    <t xml:space="preserve">HOMOLOGACION </t>
  </si>
  <si>
    <t>1031653351</t>
  </si>
  <si>
    <t>ANA SOFIA</t>
  </si>
  <si>
    <t>LASSO TENORIO</t>
  </si>
  <si>
    <t>sranam1812@gmail.com</t>
  </si>
  <si>
    <t>1028865302</t>
  </si>
  <si>
    <t>JOHAN CAMILO</t>
  </si>
  <si>
    <t>MENDEZ PADILLA</t>
  </si>
  <si>
    <t>Johancamilomendez1@gmail.com</t>
  </si>
  <si>
    <t>1012343475</t>
  </si>
  <si>
    <t>JUAN PABLO</t>
  </si>
  <si>
    <t>ROMERO BALLESTEROS</t>
  </si>
  <si>
    <t>2006juanromeroballesteros@gmail.com</t>
  </si>
  <si>
    <t>City</t>
  </si>
  <si>
    <t>Madrid</t>
  </si>
  <si>
    <t>Villavicencio</t>
  </si>
  <si>
    <t>Shangai</t>
  </si>
  <si>
    <t>San Andres</t>
  </si>
  <si>
    <t>Rome</t>
  </si>
  <si>
    <t>Venice</t>
  </si>
  <si>
    <t>Busan</t>
  </si>
  <si>
    <t>Tokyo</t>
  </si>
  <si>
    <t>Barranquilla</t>
  </si>
  <si>
    <t>CRISTHIAN DAVID</t>
  </si>
  <si>
    <t>PINEDA LARA</t>
  </si>
  <si>
    <t xml:space="preserve">Cartagena </t>
  </si>
  <si>
    <t>Berlin</t>
  </si>
  <si>
    <t xml:space="preserve">Sydney </t>
  </si>
  <si>
    <t>Singapour</t>
  </si>
  <si>
    <t>Seoul</t>
  </si>
  <si>
    <t>Medellin</t>
  </si>
  <si>
    <t>Abu Dhabi</t>
  </si>
  <si>
    <t>Santa Marta</t>
  </si>
  <si>
    <t>Rio de Janeiro</t>
  </si>
  <si>
    <t>Amsterdam</t>
  </si>
  <si>
    <t>Barcelona</t>
  </si>
  <si>
    <t>Pereira</t>
  </si>
  <si>
    <t>El Cairo</t>
  </si>
  <si>
    <t>Paris</t>
  </si>
  <si>
    <t>Buenos Aires</t>
  </si>
  <si>
    <t>Dubai</t>
  </si>
  <si>
    <t>New York</t>
  </si>
  <si>
    <t>Los Angeles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</si>
</sst>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8"/>
      <name val="Arial"/>
    </font>
    <font>
      <u/>
      <sz val="10"/>
      <color theme="10"/>
      <name val="Arial"/>
    </font>
    <font>
      <b/>
      <sz val="9"/>
      <color indexed="8"/>
      <name val="sansserif"/>
    </font>
    <font>
      <sz val="1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5" fillId="2" borderId="7" xfId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5" fillId="2" borderId="8" xfId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5" fillId="2" borderId="9" xfId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0" fillId="3" borderId="0" xfId="0" applyFill="1"/>
    <xf numFmtId="0" fontId="3" fillId="3" borderId="9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3" borderId="8" xfId="0" applyFill="1" applyBorder="1"/>
    <xf numFmtId="0" fontId="0" fillId="2" borderId="8" xfId="0" applyFill="1" applyBorder="1"/>
    <xf numFmtId="0" fontId="3" fillId="3" borderId="7" xfId="0" applyFont="1" applyFill="1" applyBorder="1" applyAlignment="1">
      <alignment horizontal="left" vertical="top" wrapText="1"/>
    </xf>
    <xf numFmtId="0" fontId="0" fillId="4" borderId="0" xfId="0" applyFill="1"/>
    <xf numFmtId="0" fontId="4" fillId="2" borderId="10" xfId="0" applyFont="1" applyFill="1" applyBorder="1" applyAlignment="1">
      <alignment wrapText="1"/>
    </xf>
    <xf numFmtId="0" fontId="0" fillId="0" borderId="8" xfId="0" applyBorder="1"/>
    <xf numFmtId="0" fontId="0" fillId="2" borderId="10" xfId="0" applyFill="1" applyBorder="1"/>
    <xf numFmtId="0" fontId="4" fillId="0" borderId="11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0" fillId="0" borderId="10" xfId="0" applyBorder="1"/>
    <xf numFmtId="0" fontId="0" fillId="0" borderId="8" xfId="0" applyBorder="1" applyAlignment="1">
      <alignment horizontal="center"/>
    </xf>
    <xf numFmtId="1" fontId="0" fillId="3" borderId="8" xfId="0" applyNumberFormat="1" applyFill="1" applyBorder="1"/>
    <xf numFmtId="0" fontId="3" fillId="5" borderId="4" xfId="0" applyFont="1" applyFill="1" applyBorder="1" applyAlignment="1">
      <alignment horizontal="left" vertical="top" wrapText="1"/>
    </xf>
    <xf numFmtId="1" fontId="7" fillId="0" borderId="8" xfId="0" applyNumberFormat="1" applyFont="1" applyBorder="1"/>
    <xf numFmtId="1" fontId="7" fillId="3" borderId="8" xfId="0" applyNumberFormat="1" applyFont="1" applyFill="1" applyBorder="1"/>
    <xf numFmtId="1" fontId="7" fillId="2" borderId="8" xfId="0" applyNumberFormat="1" applyFont="1" applyFill="1" applyBorder="1"/>
    <xf numFmtId="0" fontId="3" fillId="6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1santiagomontero186@gmail.com" TargetMode="External"/><Relationship Id="rId2" Type="http://schemas.openxmlformats.org/officeDocument/2006/relationships/hyperlink" Target="mailto:angelacosta6282@gmail.com" TargetMode="External"/><Relationship Id="rId1" Type="http://schemas.openxmlformats.org/officeDocument/2006/relationships/hyperlink" Target="mailto:tatidel200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9209B-8959-4F3C-A3FA-B16BF3B5849A}">
  <dimension ref="A1:S48"/>
  <sheetViews>
    <sheetView tabSelected="1" topLeftCell="A10" workbookViewId="0">
      <selection activeCell="F18" sqref="F18"/>
    </sheetView>
  </sheetViews>
  <sheetFormatPr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customWidth="1"/>
    <col min="7" max="8" width="6.42578125" style="20" customWidth="1"/>
    <col min="9" max="9" width="11.42578125" customWidth="1"/>
    <col min="10" max="10" width="7" style="20" customWidth="1"/>
    <col min="11" max="11" width="11.42578125" customWidth="1"/>
    <col min="12" max="12" width="6.85546875" style="20" customWidth="1"/>
    <col min="13" max="14" width="5.5703125" customWidth="1"/>
    <col min="15" max="15" width="6.140625" customWidth="1"/>
    <col min="16" max="16" width="7.140625" customWidth="1"/>
    <col min="17" max="17" width="6.7109375" customWidth="1"/>
    <col min="18" max="18" width="11.42578125" hidden="1" customWidth="1"/>
    <col min="19" max="19" width="9.42578125" customWidth="1"/>
    <col min="20" max="256" width="11.42578125" customWidth="1"/>
  </cols>
  <sheetData>
    <row r="1" spans="1:19" ht="50.1" customHeight="1">
      <c r="B1" s="41" t="s">
        <v>0</v>
      </c>
      <c r="C1" s="41"/>
      <c r="D1" s="41"/>
      <c r="E1" s="41"/>
      <c r="F1" s="41"/>
      <c r="G1" s="19"/>
      <c r="H1" s="19"/>
    </row>
    <row r="2" spans="1:19" ht="18" customHeight="1">
      <c r="B2" s="39" t="s">
        <v>1</v>
      </c>
      <c r="C2" s="39"/>
      <c r="D2" s="42" t="s">
        <v>2</v>
      </c>
      <c r="E2" s="42"/>
      <c r="F2" s="1"/>
      <c r="G2" s="9"/>
      <c r="H2" s="9"/>
    </row>
    <row r="3" spans="1:19" ht="18" customHeight="1">
      <c r="B3" s="39" t="s">
        <v>3</v>
      </c>
      <c r="C3" s="39"/>
      <c r="D3" s="42" t="s">
        <v>4</v>
      </c>
      <c r="E3" s="42"/>
      <c r="F3" s="1"/>
      <c r="G3" s="9"/>
      <c r="H3" s="9"/>
    </row>
    <row r="4" spans="1:19" ht="18" customHeight="1">
      <c r="B4" s="39" t="s">
        <v>5</v>
      </c>
      <c r="C4" s="39"/>
      <c r="D4" s="40">
        <v>45777</v>
      </c>
      <c r="E4" s="40"/>
      <c r="F4" s="1"/>
      <c r="G4" s="9"/>
      <c r="H4" s="9"/>
    </row>
    <row r="5" spans="1:19" ht="37.5" customHeight="1">
      <c r="B5" s="2" t="s">
        <v>6</v>
      </c>
      <c r="C5" s="3" t="s">
        <v>7</v>
      </c>
      <c r="D5" s="3" t="s">
        <v>8</v>
      </c>
      <c r="E5" s="3" t="s">
        <v>9</v>
      </c>
      <c r="F5" s="6" t="s">
        <v>10</v>
      </c>
      <c r="G5" s="10" t="s">
        <v>11</v>
      </c>
      <c r="H5" s="13" t="s">
        <v>12</v>
      </c>
      <c r="I5" t="s">
        <v>13</v>
      </c>
      <c r="J5" s="10" t="s">
        <v>14</v>
      </c>
      <c r="K5" s="24"/>
      <c r="L5" s="25" t="s">
        <v>15</v>
      </c>
      <c r="M5" s="28" t="s">
        <v>16</v>
      </c>
      <c r="N5" s="28" t="s">
        <v>17</v>
      </c>
      <c r="O5" s="30" t="s">
        <v>18</v>
      </c>
      <c r="P5" s="29" t="s">
        <v>19</v>
      </c>
      <c r="Q5" s="29" t="s">
        <v>20</v>
      </c>
      <c r="S5" s="32" t="s">
        <v>21</v>
      </c>
    </row>
    <row r="6" spans="1:19" ht="18" customHeight="1">
      <c r="A6">
        <v>1</v>
      </c>
      <c r="B6" s="4" t="s">
        <v>22</v>
      </c>
      <c r="C6" s="5" t="s">
        <v>23</v>
      </c>
      <c r="D6" s="5" t="s">
        <v>24</v>
      </c>
      <c r="E6" s="5" t="s">
        <v>25</v>
      </c>
      <c r="F6" s="7" t="s">
        <v>26</v>
      </c>
      <c r="G6" s="11">
        <v>79</v>
      </c>
      <c r="H6" s="14">
        <v>100</v>
      </c>
      <c r="I6" t="s">
        <v>27</v>
      </c>
      <c r="J6" s="22">
        <v>63</v>
      </c>
      <c r="K6" s="24"/>
      <c r="L6" s="27">
        <v>70</v>
      </c>
      <c r="M6" s="26">
        <v>77</v>
      </c>
      <c r="N6" s="26">
        <v>67</v>
      </c>
      <c r="O6" s="31">
        <v>80</v>
      </c>
      <c r="P6" s="26">
        <v>100</v>
      </c>
      <c r="Q6" s="26">
        <v>0</v>
      </c>
      <c r="R6">
        <f>L6+M6+N6+O6+P6+Q6</f>
        <v>394</v>
      </c>
      <c r="S6" s="35">
        <f>R6/6</f>
        <v>65.666666666666671</v>
      </c>
    </row>
    <row r="7" spans="1:19" ht="18" customHeight="1">
      <c r="A7">
        <v>2</v>
      </c>
      <c r="B7" s="4" t="s">
        <v>22</v>
      </c>
      <c r="C7" s="5" t="s">
        <v>28</v>
      </c>
      <c r="D7" s="5" t="s">
        <v>29</v>
      </c>
      <c r="E7" s="5" t="s">
        <v>30</v>
      </c>
      <c r="F7" s="7" t="s">
        <v>31</v>
      </c>
      <c r="G7" s="11">
        <v>95</v>
      </c>
      <c r="H7" s="14">
        <v>70</v>
      </c>
      <c r="I7" t="s">
        <v>32</v>
      </c>
      <c r="J7" s="22">
        <v>63</v>
      </c>
      <c r="K7" s="24"/>
      <c r="L7" s="27">
        <v>70</v>
      </c>
      <c r="M7" s="26">
        <v>8</v>
      </c>
      <c r="N7" s="26">
        <v>67</v>
      </c>
      <c r="O7" s="31">
        <v>80</v>
      </c>
      <c r="P7" s="26">
        <v>100</v>
      </c>
      <c r="Q7" s="26">
        <v>90</v>
      </c>
      <c r="R7">
        <f t="shared" ref="R7:R36" si="0">L7+M7+N7+O7+P7+Q7</f>
        <v>415</v>
      </c>
      <c r="S7" s="35">
        <f t="shared" ref="S7:S36" si="1">R7/6</f>
        <v>69.166666666666671</v>
      </c>
    </row>
    <row r="8" spans="1:19" ht="18" customHeight="1">
      <c r="A8">
        <v>3</v>
      </c>
      <c r="B8" s="4" t="s">
        <v>22</v>
      </c>
      <c r="C8" s="5" t="s">
        <v>33</v>
      </c>
      <c r="D8" s="5" t="s">
        <v>34</v>
      </c>
      <c r="E8" s="5" t="s">
        <v>35</v>
      </c>
      <c r="F8" s="7" t="s">
        <v>36</v>
      </c>
      <c r="G8" s="11">
        <v>100</v>
      </c>
      <c r="H8" s="14">
        <v>70</v>
      </c>
      <c r="J8" s="22">
        <v>19</v>
      </c>
      <c r="K8" s="24"/>
      <c r="L8" s="27">
        <v>75</v>
      </c>
      <c r="M8" s="26">
        <v>77</v>
      </c>
      <c r="N8" s="26">
        <v>58</v>
      </c>
      <c r="O8" s="31">
        <v>30</v>
      </c>
      <c r="P8" s="26">
        <v>85</v>
      </c>
      <c r="Q8" s="26">
        <v>89</v>
      </c>
      <c r="R8">
        <f t="shared" si="0"/>
        <v>414</v>
      </c>
      <c r="S8" s="37">
        <f t="shared" si="1"/>
        <v>69</v>
      </c>
    </row>
    <row r="9" spans="1:19" ht="18" customHeight="1">
      <c r="A9">
        <v>4</v>
      </c>
      <c r="B9" s="4" t="s">
        <v>22</v>
      </c>
      <c r="C9" s="5" t="s">
        <v>37</v>
      </c>
      <c r="D9" s="5" t="s">
        <v>34</v>
      </c>
      <c r="E9" s="5" t="s">
        <v>38</v>
      </c>
      <c r="F9" s="7" t="s">
        <v>39</v>
      </c>
      <c r="G9" s="11">
        <v>95</v>
      </c>
      <c r="H9" s="14">
        <v>40</v>
      </c>
      <c r="J9" s="22">
        <v>25</v>
      </c>
      <c r="K9" s="24"/>
      <c r="L9" s="27">
        <v>75</v>
      </c>
      <c r="M9" s="26">
        <v>85</v>
      </c>
      <c r="N9" s="26">
        <v>67</v>
      </c>
      <c r="O9" s="31">
        <v>70</v>
      </c>
      <c r="P9" s="26">
        <v>69</v>
      </c>
      <c r="Q9" s="26">
        <v>0</v>
      </c>
      <c r="R9">
        <f t="shared" si="0"/>
        <v>366</v>
      </c>
      <c r="S9" s="35">
        <f t="shared" si="1"/>
        <v>61</v>
      </c>
    </row>
    <row r="10" spans="1:19" ht="18" customHeight="1">
      <c r="A10">
        <v>5</v>
      </c>
      <c r="B10" s="4" t="s">
        <v>22</v>
      </c>
      <c r="C10" s="5" t="s">
        <v>40</v>
      </c>
      <c r="D10" s="5" t="s">
        <v>41</v>
      </c>
      <c r="E10" s="5" t="s">
        <v>42</v>
      </c>
      <c r="F10" s="7" t="s">
        <v>43</v>
      </c>
      <c r="G10" s="11">
        <v>100</v>
      </c>
      <c r="H10" s="14">
        <v>70</v>
      </c>
      <c r="J10" s="22">
        <v>69</v>
      </c>
      <c r="K10" s="24"/>
      <c r="L10" s="27">
        <v>65</v>
      </c>
      <c r="M10" s="26">
        <v>54</v>
      </c>
      <c r="N10" s="26">
        <v>0</v>
      </c>
      <c r="O10" s="31">
        <v>80</v>
      </c>
      <c r="P10" s="26">
        <v>100</v>
      </c>
      <c r="Q10" s="26">
        <v>90</v>
      </c>
      <c r="R10">
        <f t="shared" si="0"/>
        <v>389</v>
      </c>
      <c r="S10" s="35">
        <f t="shared" si="1"/>
        <v>64.833333333333329</v>
      </c>
    </row>
    <row r="11" spans="1:19" ht="18" customHeight="1">
      <c r="A11">
        <v>6</v>
      </c>
      <c r="B11" s="4" t="s">
        <v>22</v>
      </c>
      <c r="C11" s="5" t="s">
        <v>44</v>
      </c>
      <c r="D11" s="5" t="s">
        <v>45</v>
      </c>
      <c r="E11" s="5" t="s">
        <v>46</v>
      </c>
      <c r="F11" s="7" t="s">
        <v>47</v>
      </c>
      <c r="G11" s="11">
        <v>95</v>
      </c>
      <c r="H11" s="14">
        <v>90</v>
      </c>
      <c r="J11" s="22">
        <v>50</v>
      </c>
      <c r="K11" s="24"/>
      <c r="L11" s="27">
        <v>0</v>
      </c>
      <c r="M11" s="26">
        <v>54</v>
      </c>
      <c r="N11" s="26">
        <v>75</v>
      </c>
      <c r="O11" s="31">
        <v>60</v>
      </c>
      <c r="P11" s="26">
        <v>92</v>
      </c>
      <c r="Q11" s="26">
        <v>90</v>
      </c>
      <c r="R11">
        <f t="shared" si="0"/>
        <v>371</v>
      </c>
      <c r="S11" s="37">
        <f t="shared" si="1"/>
        <v>61.833333333333336</v>
      </c>
    </row>
    <row r="12" spans="1:19" ht="18" customHeight="1">
      <c r="A12">
        <v>7</v>
      </c>
      <c r="B12" s="4" t="s">
        <v>22</v>
      </c>
      <c r="C12" s="5" t="s">
        <v>48</v>
      </c>
      <c r="D12" s="5" t="s">
        <v>49</v>
      </c>
      <c r="E12" s="5" t="s">
        <v>50</v>
      </c>
      <c r="F12" s="23" t="s">
        <v>51</v>
      </c>
      <c r="G12" s="16">
        <v>47</v>
      </c>
      <c r="H12" s="18">
        <v>70</v>
      </c>
      <c r="I12" s="17"/>
      <c r="J12" s="21">
        <v>25</v>
      </c>
      <c r="K12" s="24"/>
      <c r="L12" s="27">
        <v>75</v>
      </c>
      <c r="M12" s="26">
        <v>77</v>
      </c>
      <c r="N12" s="26">
        <v>67</v>
      </c>
      <c r="O12" s="31">
        <v>70</v>
      </c>
      <c r="P12" s="26">
        <v>92</v>
      </c>
      <c r="Q12" s="26">
        <v>90</v>
      </c>
      <c r="R12">
        <f t="shared" si="0"/>
        <v>471</v>
      </c>
      <c r="S12" s="35">
        <f t="shared" si="1"/>
        <v>78.5</v>
      </c>
    </row>
    <row r="13" spans="1:19" ht="18" customHeight="1">
      <c r="A13">
        <v>8</v>
      </c>
      <c r="B13" s="4" t="s">
        <v>22</v>
      </c>
      <c r="C13" s="5" t="s">
        <v>52</v>
      </c>
      <c r="D13" s="5" t="s">
        <v>53</v>
      </c>
      <c r="E13" s="5" t="s">
        <v>54</v>
      </c>
      <c r="F13" s="7" t="s">
        <v>55</v>
      </c>
      <c r="G13" s="11">
        <v>100</v>
      </c>
      <c r="H13" s="14">
        <v>70</v>
      </c>
      <c r="J13" s="22">
        <v>25</v>
      </c>
      <c r="K13" s="24"/>
      <c r="L13" s="27">
        <v>75</v>
      </c>
      <c r="M13" s="26">
        <v>85</v>
      </c>
      <c r="N13" s="26">
        <v>33</v>
      </c>
      <c r="O13" s="31">
        <v>50</v>
      </c>
      <c r="P13" s="26">
        <v>100</v>
      </c>
      <c r="Q13" s="26">
        <v>74</v>
      </c>
      <c r="R13">
        <f t="shared" si="0"/>
        <v>417</v>
      </c>
      <c r="S13" s="37">
        <f t="shared" si="1"/>
        <v>69.5</v>
      </c>
    </row>
    <row r="14" spans="1:19" ht="18" customHeight="1">
      <c r="A14">
        <v>9</v>
      </c>
      <c r="B14" s="4" t="s">
        <v>22</v>
      </c>
      <c r="C14" s="5" t="s">
        <v>56</v>
      </c>
      <c r="D14" s="5" t="s">
        <v>57</v>
      </c>
      <c r="E14" s="5" t="s">
        <v>58</v>
      </c>
      <c r="F14" s="7" t="s">
        <v>59</v>
      </c>
      <c r="G14" s="11">
        <v>95</v>
      </c>
      <c r="H14" s="14">
        <v>70</v>
      </c>
      <c r="I14" t="s">
        <v>32</v>
      </c>
      <c r="J14" s="22">
        <v>25</v>
      </c>
      <c r="K14" s="24"/>
      <c r="L14" s="27">
        <v>70</v>
      </c>
      <c r="M14" s="26">
        <v>69</v>
      </c>
      <c r="N14" s="26">
        <v>75</v>
      </c>
      <c r="O14" s="31">
        <v>90</v>
      </c>
      <c r="P14" s="26">
        <v>100</v>
      </c>
      <c r="Q14" s="26">
        <v>100</v>
      </c>
      <c r="R14">
        <f t="shared" si="0"/>
        <v>504</v>
      </c>
      <c r="S14" s="35">
        <f t="shared" si="1"/>
        <v>84</v>
      </c>
    </row>
    <row r="15" spans="1:19" ht="18" customHeight="1">
      <c r="A15">
        <v>10</v>
      </c>
      <c r="B15" s="4" t="s">
        <v>22</v>
      </c>
      <c r="C15" s="5" t="s">
        <v>60</v>
      </c>
      <c r="D15" s="5" t="s">
        <v>61</v>
      </c>
      <c r="E15" s="5" t="s">
        <v>62</v>
      </c>
      <c r="F15" s="7" t="s">
        <v>63</v>
      </c>
      <c r="G15" s="11">
        <v>100</v>
      </c>
      <c r="H15" s="14">
        <v>90</v>
      </c>
      <c r="I15" t="s">
        <v>27</v>
      </c>
      <c r="J15" s="22">
        <v>75</v>
      </c>
      <c r="K15" s="24"/>
      <c r="L15" s="27">
        <v>65</v>
      </c>
      <c r="M15" s="26">
        <v>77</v>
      </c>
      <c r="N15" s="26">
        <v>92</v>
      </c>
      <c r="O15" s="31">
        <v>90</v>
      </c>
      <c r="P15" s="26">
        <v>92</v>
      </c>
      <c r="Q15" s="26">
        <v>90</v>
      </c>
      <c r="R15">
        <f t="shared" si="0"/>
        <v>506</v>
      </c>
      <c r="S15" s="35">
        <f t="shared" si="1"/>
        <v>84.333333333333329</v>
      </c>
    </row>
    <row r="16" spans="1:19" ht="18" customHeight="1">
      <c r="A16">
        <v>12</v>
      </c>
      <c r="B16" s="4" t="s">
        <v>22</v>
      </c>
      <c r="C16" s="5" t="s">
        <v>64</v>
      </c>
      <c r="D16" s="5" t="s">
        <v>65</v>
      </c>
      <c r="E16" s="5" t="s">
        <v>66</v>
      </c>
      <c r="F16" s="7" t="s">
        <v>67</v>
      </c>
      <c r="G16" s="11">
        <v>100</v>
      </c>
      <c r="H16" s="14">
        <v>60</v>
      </c>
      <c r="J16" s="22">
        <v>69</v>
      </c>
      <c r="K16" s="24"/>
      <c r="L16" s="27">
        <v>50</v>
      </c>
      <c r="M16" s="26">
        <v>54</v>
      </c>
      <c r="N16" s="26">
        <v>58</v>
      </c>
      <c r="O16" s="31">
        <v>80</v>
      </c>
      <c r="P16" s="26">
        <v>100</v>
      </c>
      <c r="Q16" s="26">
        <v>100</v>
      </c>
      <c r="R16">
        <f t="shared" si="0"/>
        <v>442</v>
      </c>
      <c r="S16" s="35">
        <f t="shared" si="1"/>
        <v>73.666666666666671</v>
      </c>
    </row>
    <row r="17" spans="1:19" ht="18" customHeight="1">
      <c r="A17">
        <v>13</v>
      </c>
      <c r="B17" s="4" t="s">
        <v>22</v>
      </c>
      <c r="C17" s="5" t="s">
        <v>68</v>
      </c>
      <c r="D17" s="5" t="s">
        <v>69</v>
      </c>
      <c r="E17" s="5" t="s">
        <v>70</v>
      </c>
      <c r="F17" s="7" t="s">
        <v>71</v>
      </c>
      <c r="G17" s="11">
        <v>100</v>
      </c>
      <c r="H17" s="14">
        <v>80</v>
      </c>
      <c r="I17" t="s">
        <v>27</v>
      </c>
      <c r="J17" s="22">
        <v>56</v>
      </c>
      <c r="K17" s="24"/>
      <c r="L17" s="27">
        <v>60</v>
      </c>
      <c r="M17" s="26">
        <v>54</v>
      </c>
      <c r="N17" s="26">
        <v>67</v>
      </c>
      <c r="O17" s="31">
        <v>70</v>
      </c>
      <c r="P17" s="26">
        <v>100</v>
      </c>
      <c r="Q17" s="26">
        <v>90</v>
      </c>
      <c r="R17">
        <f t="shared" si="0"/>
        <v>441</v>
      </c>
      <c r="S17" s="35">
        <f t="shared" si="1"/>
        <v>73.5</v>
      </c>
    </row>
    <row r="18" spans="1:19" ht="18" customHeight="1">
      <c r="A18">
        <v>14</v>
      </c>
      <c r="B18" s="4" t="s">
        <v>72</v>
      </c>
      <c r="C18" s="38">
        <v>1011322634</v>
      </c>
      <c r="D18" s="38" t="s">
        <v>73</v>
      </c>
      <c r="E18" s="38" t="s">
        <v>74</v>
      </c>
      <c r="F18" s="8" t="s">
        <v>75</v>
      </c>
      <c r="G18" s="11">
        <v>79</v>
      </c>
      <c r="H18" s="14">
        <v>70</v>
      </c>
      <c r="J18" s="22">
        <v>0</v>
      </c>
      <c r="K18" s="24"/>
      <c r="L18" s="27">
        <v>75</v>
      </c>
      <c r="M18" s="26">
        <v>15</v>
      </c>
      <c r="N18" s="26">
        <v>17</v>
      </c>
      <c r="O18" s="31">
        <v>0</v>
      </c>
      <c r="P18" s="26">
        <v>77</v>
      </c>
      <c r="Q18" s="26">
        <v>0</v>
      </c>
      <c r="R18">
        <f t="shared" si="0"/>
        <v>184</v>
      </c>
      <c r="S18" s="36">
        <f t="shared" si="1"/>
        <v>30.666666666666668</v>
      </c>
    </row>
    <row r="19" spans="1:19" ht="18" customHeight="1">
      <c r="A19">
        <v>15</v>
      </c>
      <c r="B19" s="4" t="s">
        <v>22</v>
      </c>
      <c r="C19" s="5" t="s">
        <v>76</v>
      </c>
      <c r="D19" s="5" t="s">
        <v>77</v>
      </c>
      <c r="E19" s="5" t="s">
        <v>78</v>
      </c>
      <c r="F19" s="7" t="s">
        <v>79</v>
      </c>
      <c r="G19" s="11">
        <v>95</v>
      </c>
      <c r="H19" s="14">
        <v>80</v>
      </c>
      <c r="I19" t="s">
        <v>27</v>
      </c>
      <c r="J19" s="22">
        <v>19</v>
      </c>
      <c r="K19" s="24"/>
      <c r="L19" s="27">
        <v>85</v>
      </c>
      <c r="M19" s="26">
        <v>69</v>
      </c>
      <c r="N19" s="26">
        <v>58</v>
      </c>
      <c r="O19" s="31">
        <v>80</v>
      </c>
      <c r="P19" s="26">
        <v>92</v>
      </c>
      <c r="Q19" s="26">
        <v>90</v>
      </c>
      <c r="R19">
        <f t="shared" si="0"/>
        <v>474</v>
      </c>
      <c r="S19" s="35">
        <f t="shared" si="1"/>
        <v>79</v>
      </c>
    </row>
    <row r="20" spans="1:19" ht="18" customHeight="1">
      <c r="A20">
        <v>16</v>
      </c>
      <c r="B20" s="4" t="s">
        <v>22</v>
      </c>
      <c r="C20" s="5" t="s">
        <v>80</v>
      </c>
      <c r="D20" s="5" t="s">
        <v>81</v>
      </c>
      <c r="E20" s="5" t="s">
        <v>82</v>
      </c>
      <c r="F20" s="7" t="s">
        <v>83</v>
      </c>
      <c r="G20" s="11">
        <v>84</v>
      </c>
      <c r="H20" s="14">
        <v>70</v>
      </c>
      <c r="J20" s="22">
        <v>25</v>
      </c>
      <c r="K20" s="24"/>
      <c r="L20" s="27">
        <v>75</v>
      </c>
      <c r="M20" s="26">
        <v>46</v>
      </c>
      <c r="N20" s="26">
        <v>67</v>
      </c>
      <c r="O20" s="31">
        <v>40</v>
      </c>
      <c r="P20" s="26">
        <v>100</v>
      </c>
      <c r="Q20" s="26">
        <v>100</v>
      </c>
      <c r="R20">
        <f t="shared" si="0"/>
        <v>428</v>
      </c>
      <c r="S20" s="35">
        <f t="shared" si="1"/>
        <v>71.333333333333329</v>
      </c>
    </row>
    <row r="21" spans="1:19" ht="18" customHeight="1">
      <c r="A21">
        <v>17</v>
      </c>
      <c r="B21" s="4" t="s">
        <v>22</v>
      </c>
      <c r="C21" s="5" t="s">
        <v>84</v>
      </c>
      <c r="D21" s="5" t="s">
        <v>85</v>
      </c>
      <c r="E21" s="5" t="s">
        <v>86</v>
      </c>
      <c r="F21" s="7" t="s">
        <v>87</v>
      </c>
      <c r="G21" s="11">
        <v>89</v>
      </c>
      <c r="H21" s="14">
        <v>40</v>
      </c>
      <c r="I21" t="s">
        <v>27</v>
      </c>
      <c r="J21" s="22">
        <v>0</v>
      </c>
      <c r="K21" s="24"/>
      <c r="L21" s="27">
        <v>80</v>
      </c>
      <c r="M21" s="26">
        <v>46</v>
      </c>
      <c r="N21" s="26">
        <v>67</v>
      </c>
      <c r="O21" s="31">
        <v>20</v>
      </c>
      <c r="P21" s="26">
        <v>92</v>
      </c>
      <c r="Q21" s="26">
        <v>80</v>
      </c>
      <c r="R21">
        <f t="shared" si="0"/>
        <v>385</v>
      </c>
      <c r="S21" s="35">
        <f t="shared" si="1"/>
        <v>64.166666666666671</v>
      </c>
    </row>
    <row r="22" spans="1:19" ht="18" customHeight="1">
      <c r="A22">
        <v>18</v>
      </c>
      <c r="B22" s="4" t="s">
        <v>72</v>
      </c>
      <c r="C22" s="34" t="s">
        <v>88</v>
      </c>
      <c r="D22" s="34" t="s">
        <v>89</v>
      </c>
      <c r="E22" s="34" t="s">
        <v>90</v>
      </c>
      <c r="F22" s="7" t="s">
        <v>91</v>
      </c>
      <c r="G22" s="11">
        <v>95</v>
      </c>
      <c r="H22" s="14">
        <v>70</v>
      </c>
      <c r="I22" t="s">
        <v>32</v>
      </c>
      <c r="J22" s="22">
        <v>56</v>
      </c>
      <c r="K22" s="24"/>
      <c r="L22" s="27">
        <v>77</v>
      </c>
      <c r="M22" s="26">
        <v>46</v>
      </c>
      <c r="N22" s="26">
        <v>67</v>
      </c>
      <c r="O22" s="31">
        <v>40</v>
      </c>
      <c r="P22" s="26">
        <v>85</v>
      </c>
      <c r="Q22" s="26">
        <v>100</v>
      </c>
      <c r="R22">
        <f t="shared" si="0"/>
        <v>415</v>
      </c>
      <c r="S22" s="37">
        <f t="shared" si="1"/>
        <v>69.166666666666671</v>
      </c>
    </row>
    <row r="23" spans="1:19" ht="18" customHeight="1">
      <c r="A23">
        <v>19</v>
      </c>
      <c r="B23" s="4" t="s">
        <v>22</v>
      </c>
      <c r="C23" s="5" t="s">
        <v>92</v>
      </c>
      <c r="D23" s="5" t="s">
        <v>93</v>
      </c>
      <c r="E23" s="5" t="s">
        <v>94</v>
      </c>
      <c r="F23" s="7" t="s">
        <v>95</v>
      </c>
      <c r="G23" s="11">
        <v>90</v>
      </c>
      <c r="H23" s="14">
        <v>70</v>
      </c>
      <c r="J23" s="22">
        <v>56</v>
      </c>
      <c r="K23" s="24"/>
      <c r="L23" s="27">
        <v>65</v>
      </c>
      <c r="M23" s="26">
        <v>62</v>
      </c>
      <c r="N23" s="26">
        <v>67</v>
      </c>
      <c r="O23" s="31">
        <v>60</v>
      </c>
      <c r="P23" s="26">
        <v>100</v>
      </c>
      <c r="Q23" s="26">
        <v>80</v>
      </c>
      <c r="R23">
        <f t="shared" si="0"/>
        <v>434</v>
      </c>
      <c r="S23" s="35">
        <f t="shared" si="1"/>
        <v>72.333333333333329</v>
      </c>
    </row>
    <row r="24" spans="1:19" ht="18" customHeight="1">
      <c r="A24">
        <v>20</v>
      </c>
      <c r="B24" s="4" t="s">
        <v>72</v>
      </c>
      <c r="C24" s="5" t="s">
        <v>96</v>
      </c>
      <c r="D24" s="5" t="s">
        <v>97</v>
      </c>
      <c r="E24" s="5" t="s">
        <v>98</v>
      </c>
      <c r="F24" s="8" t="s">
        <v>99</v>
      </c>
      <c r="G24" s="11">
        <v>100</v>
      </c>
      <c r="H24" s="14">
        <v>50</v>
      </c>
      <c r="J24" s="22">
        <v>0</v>
      </c>
      <c r="K24" s="24"/>
      <c r="L24" s="27">
        <v>75</v>
      </c>
      <c r="M24" s="26">
        <v>69</v>
      </c>
      <c r="N24" s="26">
        <v>17</v>
      </c>
      <c r="O24" s="31">
        <v>80</v>
      </c>
      <c r="P24" s="26">
        <v>85</v>
      </c>
      <c r="Q24" s="26">
        <v>80</v>
      </c>
      <c r="R24">
        <f t="shared" si="0"/>
        <v>406</v>
      </c>
      <c r="S24" s="37">
        <f t="shared" si="1"/>
        <v>67.666666666666671</v>
      </c>
    </row>
    <row r="25" spans="1:19" ht="18" customHeight="1">
      <c r="A25">
        <v>21</v>
      </c>
      <c r="B25" s="4" t="s">
        <v>22</v>
      </c>
      <c r="C25" s="5" t="s">
        <v>100</v>
      </c>
      <c r="D25" s="5" t="s">
        <v>101</v>
      </c>
      <c r="E25" s="5" t="s">
        <v>102</v>
      </c>
      <c r="F25" s="7" t="s">
        <v>103</v>
      </c>
      <c r="G25" s="11">
        <v>100</v>
      </c>
      <c r="H25" s="14">
        <v>60</v>
      </c>
      <c r="J25" s="22">
        <v>19</v>
      </c>
      <c r="K25" s="24"/>
      <c r="L25" s="27">
        <v>75</v>
      </c>
      <c r="M25" s="26">
        <v>85</v>
      </c>
      <c r="N25" s="26">
        <v>58</v>
      </c>
      <c r="O25" s="31">
        <v>40</v>
      </c>
      <c r="P25" s="26">
        <v>100</v>
      </c>
      <c r="Q25" s="26">
        <v>89</v>
      </c>
      <c r="R25">
        <f t="shared" si="0"/>
        <v>447</v>
      </c>
      <c r="S25" s="37">
        <f t="shared" si="1"/>
        <v>74.5</v>
      </c>
    </row>
    <row r="26" spans="1:19" ht="18" customHeight="1">
      <c r="A26">
        <v>22</v>
      </c>
      <c r="B26" s="4" t="s">
        <v>22</v>
      </c>
      <c r="C26" s="5" t="s">
        <v>104</v>
      </c>
      <c r="D26" s="5" t="s">
        <v>105</v>
      </c>
      <c r="E26" s="5" t="s">
        <v>106</v>
      </c>
      <c r="F26" s="7" t="s">
        <v>107</v>
      </c>
      <c r="G26" s="11">
        <v>95</v>
      </c>
      <c r="H26" s="14">
        <v>70</v>
      </c>
      <c r="J26" s="22">
        <v>13</v>
      </c>
      <c r="K26" s="24"/>
      <c r="L26" s="27">
        <v>65</v>
      </c>
      <c r="M26" s="26">
        <v>92</v>
      </c>
      <c r="N26" s="26">
        <v>75</v>
      </c>
      <c r="O26" s="31">
        <v>0</v>
      </c>
      <c r="P26" s="26">
        <v>85</v>
      </c>
      <c r="Q26" s="26">
        <v>80</v>
      </c>
      <c r="R26">
        <f t="shared" si="0"/>
        <v>397</v>
      </c>
      <c r="S26" s="37">
        <f t="shared" si="1"/>
        <v>66.166666666666671</v>
      </c>
    </row>
    <row r="27" spans="1:19" ht="18" customHeight="1">
      <c r="A27">
        <v>23</v>
      </c>
      <c r="B27" s="4" t="s">
        <v>22</v>
      </c>
      <c r="C27" s="5" t="s">
        <v>108</v>
      </c>
      <c r="D27" s="5" t="s">
        <v>109</v>
      </c>
      <c r="E27" s="5" t="s">
        <v>110</v>
      </c>
      <c r="F27" s="7" t="s">
        <v>111</v>
      </c>
      <c r="G27" s="11">
        <v>100</v>
      </c>
      <c r="H27" s="14">
        <v>80</v>
      </c>
      <c r="J27" s="22">
        <v>38</v>
      </c>
      <c r="K27" s="24"/>
      <c r="L27" s="27">
        <v>85</v>
      </c>
      <c r="M27" s="26">
        <v>31</v>
      </c>
      <c r="N27" s="26">
        <v>75</v>
      </c>
      <c r="O27" s="31">
        <v>90</v>
      </c>
      <c r="P27" s="26">
        <v>100</v>
      </c>
      <c r="Q27" s="26">
        <v>80</v>
      </c>
      <c r="R27">
        <f t="shared" si="0"/>
        <v>461</v>
      </c>
      <c r="S27" s="35">
        <f t="shared" si="1"/>
        <v>76.833333333333329</v>
      </c>
    </row>
    <row r="28" spans="1:19" ht="18" customHeight="1">
      <c r="A28">
        <v>24</v>
      </c>
      <c r="B28" s="4" t="s">
        <v>22</v>
      </c>
      <c r="C28" s="5" t="s">
        <v>112</v>
      </c>
      <c r="D28" s="5" t="s">
        <v>113</v>
      </c>
      <c r="E28" s="5" t="s">
        <v>114</v>
      </c>
      <c r="F28" s="7" t="s">
        <v>115</v>
      </c>
      <c r="G28" s="11">
        <v>0</v>
      </c>
      <c r="H28" s="14">
        <v>80</v>
      </c>
      <c r="I28" t="s">
        <v>32</v>
      </c>
      <c r="J28" s="22">
        <v>73</v>
      </c>
      <c r="K28" s="24"/>
      <c r="L28" s="27">
        <v>65</v>
      </c>
      <c r="M28" s="26">
        <v>56</v>
      </c>
      <c r="N28" s="26">
        <v>83</v>
      </c>
      <c r="O28" s="31">
        <v>60</v>
      </c>
      <c r="P28" s="26">
        <v>69</v>
      </c>
      <c r="Q28" s="26">
        <v>53</v>
      </c>
      <c r="R28">
        <f t="shared" si="0"/>
        <v>386</v>
      </c>
      <c r="S28" s="37">
        <f t="shared" si="1"/>
        <v>64.333333333333329</v>
      </c>
    </row>
    <row r="29" spans="1:19" ht="18" customHeight="1">
      <c r="A29">
        <v>25</v>
      </c>
      <c r="B29" s="4" t="s">
        <v>22</v>
      </c>
      <c r="C29" s="5" t="s">
        <v>116</v>
      </c>
      <c r="D29" s="5" t="s">
        <v>117</v>
      </c>
      <c r="E29" s="5" t="s">
        <v>118</v>
      </c>
      <c r="F29" s="7" t="s">
        <v>119</v>
      </c>
      <c r="G29" s="11">
        <v>95</v>
      </c>
      <c r="H29" s="14">
        <v>70</v>
      </c>
      <c r="J29" s="22">
        <v>50</v>
      </c>
      <c r="K29" s="24"/>
      <c r="L29" s="27">
        <v>60</v>
      </c>
      <c r="M29" s="26">
        <v>62</v>
      </c>
      <c r="N29" s="26">
        <v>75</v>
      </c>
      <c r="O29" s="31">
        <v>60</v>
      </c>
      <c r="P29" s="26">
        <v>0</v>
      </c>
      <c r="Q29" s="26">
        <v>100</v>
      </c>
      <c r="R29">
        <f t="shared" si="0"/>
        <v>357</v>
      </c>
      <c r="S29" s="37">
        <f t="shared" si="1"/>
        <v>59.5</v>
      </c>
    </row>
    <row r="30" spans="1:19" ht="18" customHeight="1">
      <c r="A30">
        <v>26</v>
      </c>
      <c r="B30" s="4" t="s">
        <v>22</v>
      </c>
      <c r="C30" s="5" t="s">
        <v>120</v>
      </c>
      <c r="D30" s="5" t="s">
        <v>117</v>
      </c>
      <c r="E30" s="5" t="s">
        <v>121</v>
      </c>
      <c r="F30" s="7" t="s">
        <v>122</v>
      </c>
      <c r="G30" s="11">
        <v>53</v>
      </c>
      <c r="H30" s="14">
        <v>90</v>
      </c>
      <c r="I30" t="s">
        <v>27</v>
      </c>
      <c r="J30" s="22">
        <v>81</v>
      </c>
      <c r="K30" s="24"/>
      <c r="L30" s="27">
        <v>90</v>
      </c>
      <c r="M30" s="26">
        <v>46</v>
      </c>
      <c r="N30" s="26">
        <v>75</v>
      </c>
      <c r="O30" s="31">
        <v>80</v>
      </c>
      <c r="P30" s="26">
        <v>100</v>
      </c>
      <c r="Q30" s="26">
        <v>90</v>
      </c>
      <c r="R30">
        <f t="shared" si="0"/>
        <v>481</v>
      </c>
      <c r="S30" s="35">
        <f t="shared" si="1"/>
        <v>80.166666666666671</v>
      </c>
    </row>
    <row r="31" spans="1:19" ht="18" customHeight="1">
      <c r="A31">
        <v>27</v>
      </c>
      <c r="B31" s="4" t="s">
        <v>22</v>
      </c>
      <c r="C31" s="5" t="s">
        <v>123</v>
      </c>
      <c r="D31" s="5" t="s">
        <v>124</v>
      </c>
      <c r="E31" s="5" t="s">
        <v>125</v>
      </c>
      <c r="F31" s="7" t="s">
        <v>126</v>
      </c>
      <c r="G31" s="11">
        <v>100</v>
      </c>
      <c r="H31" s="14">
        <v>0</v>
      </c>
      <c r="I31" t="s">
        <v>27</v>
      </c>
      <c r="J31" s="22">
        <v>38</v>
      </c>
      <c r="K31" s="24"/>
      <c r="L31" s="27">
        <v>85</v>
      </c>
      <c r="M31" s="26">
        <v>62</v>
      </c>
      <c r="N31" s="26">
        <v>75</v>
      </c>
      <c r="O31" s="31">
        <v>90</v>
      </c>
      <c r="P31" s="26">
        <v>100</v>
      </c>
      <c r="Q31" s="26">
        <v>100</v>
      </c>
      <c r="R31">
        <f t="shared" si="0"/>
        <v>512</v>
      </c>
      <c r="S31" s="35">
        <f t="shared" si="1"/>
        <v>85.333333333333329</v>
      </c>
    </row>
    <row r="32" spans="1:19" ht="18" customHeight="1">
      <c r="A32">
        <v>29</v>
      </c>
      <c r="B32" s="4" t="s">
        <v>22</v>
      </c>
      <c r="C32" s="5" t="s">
        <v>127</v>
      </c>
      <c r="D32" s="5" t="s">
        <v>128</v>
      </c>
      <c r="E32" s="5" t="s">
        <v>129</v>
      </c>
      <c r="F32" s="7" t="s">
        <v>130</v>
      </c>
      <c r="G32" s="11">
        <v>100</v>
      </c>
      <c r="H32" s="14">
        <v>70</v>
      </c>
      <c r="I32" t="s">
        <v>27</v>
      </c>
      <c r="J32" s="22">
        <v>56</v>
      </c>
      <c r="K32" s="24"/>
      <c r="L32" s="27">
        <v>60</v>
      </c>
      <c r="M32" s="26">
        <v>46</v>
      </c>
      <c r="N32" s="26">
        <v>67</v>
      </c>
      <c r="O32" s="31">
        <v>70</v>
      </c>
      <c r="P32" s="26">
        <v>100</v>
      </c>
      <c r="Q32" s="26">
        <v>90</v>
      </c>
      <c r="R32">
        <f t="shared" si="0"/>
        <v>433</v>
      </c>
      <c r="S32" s="37">
        <f t="shared" si="1"/>
        <v>72.166666666666671</v>
      </c>
    </row>
    <row r="33" spans="1:19" ht="18" customHeight="1">
      <c r="A33">
        <v>30</v>
      </c>
      <c r="B33" s="4" t="s">
        <v>72</v>
      </c>
      <c r="C33" s="5" t="s">
        <v>131</v>
      </c>
      <c r="D33" s="5" t="s">
        <v>132</v>
      </c>
      <c r="E33" s="5" t="s">
        <v>133</v>
      </c>
      <c r="F33" s="7" t="s">
        <v>134</v>
      </c>
      <c r="G33" s="11">
        <v>100</v>
      </c>
      <c r="H33" s="14">
        <v>100</v>
      </c>
      <c r="I33" t="s">
        <v>27</v>
      </c>
      <c r="J33" s="22">
        <v>81</v>
      </c>
      <c r="K33" s="24"/>
      <c r="L33" s="27">
        <v>90</v>
      </c>
      <c r="M33" s="26">
        <v>92</v>
      </c>
      <c r="N33" s="26">
        <v>75</v>
      </c>
      <c r="O33" s="31">
        <v>80</v>
      </c>
      <c r="P33" s="26">
        <v>0</v>
      </c>
      <c r="Q33" s="26">
        <v>100</v>
      </c>
      <c r="R33">
        <f t="shared" si="0"/>
        <v>437</v>
      </c>
      <c r="S33" s="35">
        <f t="shared" si="1"/>
        <v>72.833333333333329</v>
      </c>
    </row>
    <row r="34" spans="1:19" ht="18" customHeight="1">
      <c r="A34">
        <v>31</v>
      </c>
      <c r="B34" s="4" t="s">
        <v>22</v>
      </c>
      <c r="C34" s="5" t="s">
        <v>135</v>
      </c>
      <c r="D34" s="5" t="s">
        <v>136</v>
      </c>
      <c r="E34" s="5" t="s">
        <v>137</v>
      </c>
      <c r="F34" s="8" t="s">
        <v>138</v>
      </c>
      <c r="G34" s="12">
        <v>100</v>
      </c>
      <c r="H34" s="15">
        <v>20</v>
      </c>
      <c r="I34" t="s">
        <v>27</v>
      </c>
      <c r="J34" s="22">
        <v>75</v>
      </c>
      <c r="K34" s="24"/>
      <c r="L34" s="27">
        <v>65</v>
      </c>
      <c r="M34" s="26">
        <v>15</v>
      </c>
      <c r="N34" s="26">
        <v>92</v>
      </c>
      <c r="O34" s="31">
        <v>90</v>
      </c>
      <c r="P34" s="26">
        <v>54</v>
      </c>
      <c r="Q34" s="26">
        <v>80</v>
      </c>
      <c r="R34">
        <f t="shared" si="0"/>
        <v>396</v>
      </c>
      <c r="S34" s="35">
        <f t="shared" si="1"/>
        <v>66</v>
      </c>
    </row>
    <row r="35" spans="1:19" ht="18" customHeight="1">
      <c r="A35">
        <v>32</v>
      </c>
      <c r="B35" s="4" t="s">
        <v>22</v>
      </c>
      <c r="C35" s="5" t="s">
        <v>139</v>
      </c>
      <c r="D35" s="5" t="s">
        <v>136</v>
      </c>
      <c r="E35" s="5" t="s">
        <v>140</v>
      </c>
      <c r="F35" s="7" t="s">
        <v>141</v>
      </c>
      <c r="G35" s="11">
        <v>74</v>
      </c>
      <c r="H35" s="14">
        <v>50</v>
      </c>
      <c r="I35" t="s">
        <v>32</v>
      </c>
      <c r="J35" s="22">
        <v>73</v>
      </c>
      <c r="K35" s="24"/>
      <c r="L35" s="27">
        <v>85</v>
      </c>
      <c r="M35" s="26">
        <v>62</v>
      </c>
      <c r="N35" s="26">
        <v>33</v>
      </c>
      <c r="O35" s="31">
        <v>60</v>
      </c>
      <c r="P35" s="26">
        <v>45</v>
      </c>
      <c r="Q35" s="26">
        <v>80</v>
      </c>
      <c r="R35">
        <f t="shared" si="0"/>
        <v>365</v>
      </c>
      <c r="S35" s="37">
        <f t="shared" si="1"/>
        <v>60.833333333333336</v>
      </c>
    </row>
    <row r="36" spans="1:19" ht="18" customHeight="1">
      <c r="A36">
        <v>33</v>
      </c>
      <c r="B36" s="4" t="s">
        <v>22</v>
      </c>
      <c r="C36" s="5" t="s">
        <v>142</v>
      </c>
      <c r="D36" s="5" t="s">
        <v>143</v>
      </c>
      <c r="E36" s="5" t="s">
        <v>144</v>
      </c>
      <c r="F36" s="7" t="s">
        <v>145</v>
      </c>
      <c r="G36" s="11">
        <v>95</v>
      </c>
      <c r="H36" s="14">
        <v>80</v>
      </c>
      <c r="J36" s="22">
        <v>50</v>
      </c>
      <c r="K36" s="24"/>
      <c r="L36" s="27">
        <v>70</v>
      </c>
      <c r="M36" s="26">
        <v>92</v>
      </c>
      <c r="N36" s="26">
        <v>75</v>
      </c>
      <c r="O36" s="31">
        <v>90</v>
      </c>
      <c r="P36" s="26">
        <v>100</v>
      </c>
      <c r="Q36" s="26">
        <v>80</v>
      </c>
      <c r="R36">
        <f t="shared" si="0"/>
        <v>507</v>
      </c>
      <c r="S36" s="35">
        <f t="shared" si="1"/>
        <v>84.5</v>
      </c>
    </row>
    <row r="37" spans="1:19" ht="18" customHeight="1"/>
    <row r="42" spans="1:19" ht="13.5">
      <c r="B42" s="4" t="s">
        <v>72</v>
      </c>
      <c r="C42" s="5" t="s">
        <v>146</v>
      </c>
      <c r="D42" s="5" t="s">
        <v>147</v>
      </c>
      <c r="E42" s="5" t="s">
        <v>148</v>
      </c>
      <c r="F42" s="5" t="s">
        <v>149</v>
      </c>
      <c r="G42" s="9"/>
      <c r="H42" s="9"/>
    </row>
    <row r="43" spans="1:19" ht="13.5">
      <c r="B43" s="4" t="s">
        <v>22</v>
      </c>
      <c r="C43" s="5" t="s">
        <v>150</v>
      </c>
      <c r="D43" s="5" t="s">
        <v>151</v>
      </c>
      <c r="E43" s="5" t="s">
        <v>152</v>
      </c>
      <c r="F43" s="7" t="s">
        <v>153</v>
      </c>
      <c r="G43" s="11">
        <v>0</v>
      </c>
      <c r="H43" s="14">
        <v>0</v>
      </c>
    </row>
    <row r="44" spans="1:19">
      <c r="D44" t="s">
        <v>154</v>
      </c>
    </row>
    <row r="45" spans="1:19" ht="13.5">
      <c r="B45" s="4" t="s">
        <v>22</v>
      </c>
      <c r="C45" s="5" t="s">
        <v>155</v>
      </c>
      <c r="D45" s="5" t="s">
        <v>156</v>
      </c>
      <c r="E45" s="5" t="s">
        <v>157</v>
      </c>
      <c r="F45" s="7" t="s">
        <v>158</v>
      </c>
      <c r="G45" s="9"/>
      <c r="H45" s="9"/>
    </row>
    <row r="46" spans="1:19" ht="13.5">
      <c r="B46" s="4" t="s">
        <v>22</v>
      </c>
      <c r="C46" s="5" t="s">
        <v>159</v>
      </c>
      <c r="D46" s="5" t="s">
        <v>160</v>
      </c>
      <c r="E46" s="5" t="s">
        <v>161</v>
      </c>
      <c r="F46" s="7" t="s">
        <v>162</v>
      </c>
      <c r="G46" s="9"/>
      <c r="H46" s="9"/>
    </row>
    <row r="48" spans="1:19" ht="13.5">
      <c r="A48">
        <v>28</v>
      </c>
      <c r="B48" s="4" t="s">
        <v>72</v>
      </c>
      <c r="C48" s="5" t="s">
        <v>163</v>
      </c>
      <c r="D48" s="5" t="s">
        <v>164</v>
      </c>
      <c r="E48" s="5" t="s">
        <v>165</v>
      </c>
      <c r="F48" s="7" t="s">
        <v>166</v>
      </c>
      <c r="G48" s="11">
        <v>74</v>
      </c>
      <c r="H48" s="14">
        <v>50</v>
      </c>
      <c r="J48" s="22">
        <v>13</v>
      </c>
      <c r="K48" s="24"/>
      <c r="L48" s="27">
        <v>55</v>
      </c>
      <c r="M48" s="26">
        <v>62</v>
      </c>
      <c r="N48" s="26">
        <v>75</v>
      </c>
      <c r="O48" s="31">
        <v>0</v>
      </c>
      <c r="P48" s="26">
        <v>0</v>
      </c>
      <c r="Q48" s="26">
        <v>0</v>
      </c>
      <c r="R48">
        <f>L48+M48+N48+O48+P48+Q48</f>
        <v>192</v>
      </c>
      <c r="S48" s="33">
        <f>R48/6</f>
        <v>32</v>
      </c>
    </row>
  </sheetData>
  <mergeCells count="7">
    <mergeCell ref="B4:C4"/>
    <mergeCell ref="D4:E4"/>
    <mergeCell ref="B1:F1"/>
    <mergeCell ref="B2:C2"/>
    <mergeCell ref="D2:E2"/>
    <mergeCell ref="B3:C3"/>
    <mergeCell ref="D3:E3"/>
  </mergeCells>
  <phoneticPr fontId="4" type="noConversion"/>
  <hyperlinks>
    <hyperlink ref="F34" r:id="rId1" xr:uid="{30A7C0C7-9594-4654-9D23-27D585E46383}"/>
    <hyperlink ref="F24" r:id="rId2" xr:uid="{6FFA64BB-E7D9-434B-A879-046BA1349D58}"/>
    <hyperlink ref="F18" r:id="rId3" xr:uid="{400F7911-EBC3-4735-975D-28A4F9F08365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67EDF-4B94-46C9-A71B-A13F488F7C54}">
  <dimension ref="A1:C34"/>
  <sheetViews>
    <sheetView workbookViewId="0">
      <selection activeCell="I20" sqref="I20"/>
    </sheetView>
  </sheetViews>
  <sheetFormatPr defaultRowHeight="12.75"/>
  <cols>
    <col min="1" max="1" width="18.140625" customWidth="1"/>
    <col min="2" max="2" width="21.85546875" customWidth="1"/>
    <col min="3" max="3" width="22.140625" customWidth="1"/>
  </cols>
  <sheetData>
    <row r="1" spans="1:3">
      <c r="C1" t="s">
        <v>167</v>
      </c>
    </row>
    <row r="2" spans="1:3" ht="13.5">
      <c r="A2" s="5" t="s">
        <v>24</v>
      </c>
      <c r="B2" s="5" t="s">
        <v>25</v>
      </c>
      <c r="C2" t="s">
        <v>168</v>
      </c>
    </row>
    <row r="3" spans="1:3" ht="13.5">
      <c r="A3" s="5" t="s">
        <v>29</v>
      </c>
      <c r="B3" s="5" t="s">
        <v>30</v>
      </c>
      <c r="C3" t="s">
        <v>169</v>
      </c>
    </row>
    <row r="4" spans="1:3" ht="13.5">
      <c r="A4" s="5" t="s">
        <v>34</v>
      </c>
      <c r="B4" s="5" t="s">
        <v>35</v>
      </c>
    </row>
    <row r="5" spans="1:3" ht="13.5">
      <c r="A5" s="5" t="s">
        <v>34</v>
      </c>
      <c r="B5" s="5" t="s">
        <v>38</v>
      </c>
      <c r="C5" t="s">
        <v>170</v>
      </c>
    </row>
    <row r="6" spans="1:3" ht="27.75">
      <c r="A6" s="5" t="s">
        <v>41</v>
      </c>
      <c r="B6" s="5" t="s">
        <v>42</v>
      </c>
      <c r="C6" t="s">
        <v>171</v>
      </c>
    </row>
    <row r="7" spans="1:3" ht="13.5">
      <c r="A7" s="5" t="s">
        <v>45</v>
      </c>
      <c r="B7" s="5" t="s">
        <v>46</v>
      </c>
      <c r="C7" t="s">
        <v>172</v>
      </c>
    </row>
    <row r="8" spans="1:3" ht="13.5">
      <c r="A8" s="5" t="s">
        <v>49</v>
      </c>
      <c r="B8" s="5" t="s">
        <v>50</v>
      </c>
      <c r="C8" t="s">
        <v>173</v>
      </c>
    </row>
    <row r="9" spans="1:3" ht="13.5">
      <c r="A9" s="5" t="s">
        <v>53</v>
      </c>
      <c r="B9" s="5" t="s">
        <v>54</v>
      </c>
      <c r="C9" t="s">
        <v>174</v>
      </c>
    </row>
    <row r="10" spans="1:3" ht="13.5">
      <c r="A10" s="5" t="s">
        <v>57</v>
      </c>
      <c r="B10" s="5" t="s">
        <v>58</v>
      </c>
      <c r="C10" t="s">
        <v>175</v>
      </c>
    </row>
    <row r="11" spans="1:3" ht="13.5">
      <c r="A11" s="5" t="s">
        <v>61</v>
      </c>
      <c r="B11" s="5" t="s">
        <v>62</v>
      </c>
      <c r="C11" t="s">
        <v>176</v>
      </c>
    </row>
    <row r="12" spans="1:3" ht="13.5">
      <c r="A12" s="5" t="s">
        <v>177</v>
      </c>
      <c r="B12" s="5" t="s">
        <v>178</v>
      </c>
    </row>
    <row r="13" spans="1:3" ht="13.5">
      <c r="A13" s="5" t="s">
        <v>65</v>
      </c>
      <c r="B13" s="5" t="s">
        <v>66</v>
      </c>
      <c r="C13" t="s">
        <v>179</v>
      </c>
    </row>
    <row r="14" spans="1:3" ht="13.5">
      <c r="A14" s="5" t="s">
        <v>69</v>
      </c>
      <c r="B14" s="5" t="s">
        <v>70</v>
      </c>
      <c r="C14" t="s">
        <v>180</v>
      </c>
    </row>
    <row r="15" spans="1:3" ht="13.5">
      <c r="A15" s="5" t="s">
        <v>73</v>
      </c>
      <c r="B15" s="5" t="s">
        <v>74</v>
      </c>
    </row>
    <row r="16" spans="1:3" ht="13.5">
      <c r="A16" s="5" t="s">
        <v>77</v>
      </c>
      <c r="B16" s="5" t="s">
        <v>78</v>
      </c>
      <c r="C16" t="s">
        <v>181</v>
      </c>
    </row>
    <row r="17" spans="1:3" ht="27.75">
      <c r="A17" s="5" t="s">
        <v>81</v>
      </c>
      <c r="B17" s="5" t="s">
        <v>82</v>
      </c>
      <c r="C17" t="s">
        <v>182</v>
      </c>
    </row>
    <row r="18" spans="1:3" ht="13.5">
      <c r="A18" s="5" t="s">
        <v>85</v>
      </c>
      <c r="B18" s="5" t="s">
        <v>86</v>
      </c>
      <c r="C18" t="s">
        <v>183</v>
      </c>
    </row>
    <row r="19" spans="1:3" ht="13.5">
      <c r="A19" s="5" t="s">
        <v>89</v>
      </c>
      <c r="B19" s="5" t="s">
        <v>90</v>
      </c>
      <c r="C19" t="s">
        <v>184</v>
      </c>
    </row>
    <row r="20" spans="1:3" ht="13.5">
      <c r="A20" s="5" t="s">
        <v>93</v>
      </c>
      <c r="B20" s="5" t="s">
        <v>94</v>
      </c>
      <c r="C20" t="s">
        <v>185</v>
      </c>
    </row>
    <row r="21" spans="1:3" ht="13.5">
      <c r="A21" s="5" t="s">
        <v>97</v>
      </c>
      <c r="B21" s="5" t="s">
        <v>98</v>
      </c>
      <c r="C21" t="s">
        <v>186</v>
      </c>
    </row>
    <row r="22" spans="1:3" ht="13.5">
      <c r="A22" s="5" t="s">
        <v>101</v>
      </c>
      <c r="B22" s="5" t="s">
        <v>102</v>
      </c>
    </row>
    <row r="23" spans="1:3" ht="13.5">
      <c r="A23" s="5" t="s">
        <v>105</v>
      </c>
      <c r="B23" s="5" t="s">
        <v>106</v>
      </c>
      <c r="C23" t="s">
        <v>187</v>
      </c>
    </row>
    <row r="24" spans="1:3" ht="13.5">
      <c r="A24" s="5" t="s">
        <v>109</v>
      </c>
      <c r="B24" s="5" t="s">
        <v>110</v>
      </c>
      <c r="C24" t="s">
        <v>188</v>
      </c>
    </row>
    <row r="25" spans="1:3" ht="13.5">
      <c r="A25" s="5" t="s">
        <v>113</v>
      </c>
      <c r="B25" s="5" t="s">
        <v>114</v>
      </c>
    </row>
    <row r="26" spans="1:3" ht="13.5">
      <c r="A26" s="5" t="s">
        <v>117</v>
      </c>
      <c r="B26" s="5" t="s">
        <v>118</v>
      </c>
      <c r="C26" t="s">
        <v>189</v>
      </c>
    </row>
    <row r="27" spans="1:3" ht="13.5">
      <c r="A27" s="5" t="s">
        <v>117</v>
      </c>
      <c r="B27" s="5" t="s">
        <v>121</v>
      </c>
      <c r="C27" t="s">
        <v>190</v>
      </c>
    </row>
    <row r="28" spans="1:3" ht="13.5">
      <c r="A28" s="5" t="s">
        <v>124</v>
      </c>
      <c r="B28" s="5" t="s">
        <v>125</v>
      </c>
      <c r="C28" t="s">
        <v>191</v>
      </c>
    </row>
    <row r="29" spans="1:3" ht="13.5">
      <c r="A29" s="5" t="s">
        <v>164</v>
      </c>
      <c r="B29" s="5" t="s">
        <v>165</v>
      </c>
    </row>
    <row r="30" spans="1:3" ht="13.5">
      <c r="A30" s="5" t="s">
        <v>128</v>
      </c>
      <c r="B30" s="5" t="s">
        <v>129</v>
      </c>
      <c r="C30" t="s">
        <v>192</v>
      </c>
    </row>
    <row r="31" spans="1:3" ht="13.5">
      <c r="A31" s="5" t="s">
        <v>132</v>
      </c>
      <c r="B31" s="5" t="s">
        <v>133</v>
      </c>
      <c r="C31" t="s">
        <v>193</v>
      </c>
    </row>
    <row r="32" spans="1:3" ht="13.5">
      <c r="A32" s="5" t="s">
        <v>136</v>
      </c>
      <c r="B32" s="5" t="s">
        <v>137</v>
      </c>
      <c r="C32" t="s">
        <v>194</v>
      </c>
    </row>
    <row r="33" spans="1:3" ht="13.5">
      <c r="A33" s="5" t="s">
        <v>136</v>
      </c>
      <c r="B33" s="5" t="s">
        <v>140</v>
      </c>
      <c r="C33" t="s">
        <v>195</v>
      </c>
    </row>
    <row r="34" spans="1:3" ht="13.5">
      <c r="A34" s="5" t="s">
        <v>143</v>
      </c>
      <c r="B34" s="5" t="s">
        <v>144</v>
      </c>
      <c r="C34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Coordinacion</dc:creator>
  <cp:keywords/>
  <dc:description/>
  <cp:lastModifiedBy>Joan Natalia Baez Rodriguez</cp:lastModifiedBy>
  <cp:revision/>
  <dcterms:created xsi:type="dcterms:W3CDTF">2025-04-30T20:08:07Z</dcterms:created>
  <dcterms:modified xsi:type="dcterms:W3CDTF">2025-12-11T00:57:42Z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2025-07-30T16:05:09Z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0637c8b9-6953-4da8-9bed-f8dd0258778a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