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21D80\EXCELCNV\843473a0-d39a-4eef-878b-4acb509c459e\"/>
    </mc:Choice>
  </mc:AlternateContent>
  <xr:revisionPtr revIDLastSave="804" documentId="8_{27D992E3-9E24-446A-A347-AF7D11F7F743}" xr6:coauthVersionLast="47" xr6:coauthVersionMax="47" xr10:uidLastSave="{8A170E2A-1D99-42F4-A699-4FE32E8313BC}"/>
  <bookViews>
    <workbookView xWindow="-60" yWindow="-60" windowWidth="15480" windowHeight="11640" xr2:uid="{D973D0D2-D945-4484-9917-5AB43C24EDB6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1" l="1"/>
  <c r="U10" i="1"/>
  <c r="U11" i="1"/>
  <c r="U12" i="1"/>
  <c r="U15" i="1"/>
  <c r="U16" i="1"/>
  <c r="U17" i="1"/>
  <c r="U20" i="1"/>
  <c r="U22" i="1"/>
  <c r="U24" i="1"/>
  <c r="U27" i="1"/>
  <c r="U29" i="1"/>
  <c r="U30" i="1"/>
  <c r="U31" i="1"/>
  <c r="U32" i="1"/>
  <c r="U33" i="1"/>
  <c r="U34" i="1"/>
  <c r="U35" i="1"/>
  <c r="U38" i="1"/>
  <c r="U40" i="1"/>
  <c r="U41" i="1"/>
  <c r="U42" i="1"/>
  <c r="U6" i="1"/>
  <c r="T7" i="1"/>
  <c r="U7" i="1" s="1"/>
  <c r="T8" i="1"/>
  <c r="U8" i="1" s="1"/>
  <c r="T9" i="1"/>
  <c r="T10" i="1"/>
  <c r="T11" i="1"/>
  <c r="T12" i="1"/>
  <c r="T13" i="1"/>
  <c r="U13" i="1" s="1"/>
  <c r="T14" i="1"/>
  <c r="U14" i="1" s="1"/>
  <c r="T15" i="1"/>
  <c r="T16" i="1"/>
  <c r="T17" i="1"/>
  <c r="T18" i="1"/>
  <c r="U18" i="1" s="1"/>
  <c r="T19" i="1"/>
  <c r="U19" i="1" s="1"/>
  <c r="T20" i="1"/>
  <c r="T21" i="1"/>
  <c r="U21" i="1" s="1"/>
  <c r="T22" i="1"/>
  <c r="T23" i="1"/>
  <c r="U23" i="1" s="1"/>
  <c r="T24" i="1"/>
  <c r="T25" i="1"/>
  <c r="U25" i="1" s="1"/>
  <c r="T26" i="1"/>
  <c r="U26" i="1" s="1"/>
  <c r="T27" i="1"/>
  <c r="T28" i="1"/>
  <c r="U28" i="1" s="1"/>
  <c r="T29" i="1"/>
  <c r="T30" i="1"/>
  <c r="T31" i="1"/>
  <c r="T32" i="1"/>
  <c r="T33" i="1"/>
  <c r="T34" i="1"/>
  <c r="T35" i="1"/>
  <c r="T36" i="1"/>
  <c r="U36" i="1" s="1"/>
  <c r="T37" i="1"/>
  <c r="U37" i="1" s="1"/>
  <c r="T38" i="1"/>
  <c r="T39" i="1"/>
  <c r="U39" i="1" s="1"/>
  <c r="T40" i="1"/>
  <c r="T41" i="1"/>
  <c r="T42" i="1"/>
  <c r="T6" i="1"/>
</calcChain>
</file>

<file path=xl/sharedStrings.xml><?xml version="1.0" encoding="utf-8"?>
<sst xmlns="http://schemas.openxmlformats.org/spreadsheetml/2006/main" count="378" uniqueCount="184">
  <si>
    <t>Reporte de Aprendices</t>
  </si>
  <si>
    <t>Ficha de Caracterización:</t>
  </si>
  <si>
    <t>3171242 - DESARROLLO DE PROCESOS DE MERCADEO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</si>
  <si>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</si>
  <si>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</si>
  <si>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</si>
  <si>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</si>
  <si>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</si>
  <si>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</si>
  <si>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</si>
  <si>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</si>
  <si>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Plural Nouns</t>
  </si>
  <si>
    <t>Subject Pronouns</t>
  </si>
  <si>
    <t>Simple Present</t>
  </si>
  <si>
    <t>Daily Routine</t>
  </si>
  <si>
    <t xml:space="preserve">Renee's Daily Routine </t>
  </si>
  <si>
    <t>Taste &amp; Texture</t>
  </si>
  <si>
    <t>Time Prep</t>
  </si>
  <si>
    <t>Place 1</t>
  </si>
  <si>
    <t>Place 2</t>
  </si>
  <si>
    <t>Reg Verbs</t>
  </si>
  <si>
    <t>Irreg Verbs</t>
  </si>
  <si>
    <t>TOTAL</t>
  </si>
  <si>
    <t>TI</t>
  </si>
  <si>
    <t>1022946318</t>
  </si>
  <si>
    <t>LAURA FERNANDA</t>
  </si>
  <si>
    <t>SIERRA LINARES</t>
  </si>
  <si>
    <t>laufesili@gmail.com</t>
  </si>
  <si>
    <t>OK</t>
  </si>
  <si>
    <t>CC</t>
  </si>
  <si>
    <t>1193544635</t>
  </si>
  <si>
    <t>LAURA MANUELA</t>
  </si>
  <si>
    <t>GARZÓN CHARRY</t>
  </si>
  <si>
    <t>lauragcharry@gmail.com</t>
  </si>
  <si>
    <t>1018425071</t>
  </si>
  <si>
    <t>LAURA NICOLE</t>
  </si>
  <si>
    <t>PINILLA ACOSTA</t>
  </si>
  <si>
    <t>laura2007nicol@gmail.com</t>
  </si>
  <si>
    <t>NO</t>
  </si>
  <si>
    <t>1033715282</t>
  </si>
  <si>
    <t>LAURA SOFIA</t>
  </si>
  <si>
    <t>PEREIRA SOTO</t>
  </si>
  <si>
    <t>laurasofiapereira458@gmail.com</t>
  </si>
  <si>
    <t>1021513995</t>
  </si>
  <si>
    <t>LAURA VICTORIA</t>
  </si>
  <si>
    <t>MURILLO HURTADO</t>
  </si>
  <si>
    <t>vmurillohurtado@gmail.com</t>
  </si>
  <si>
    <t>53105636</t>
  </si>
  <si>
    <t>LEIDY JOHANNA</t>
  </si>
  <si>
    <t>DONOSO BONILLA</t>
  </si>
  <si>
    <t>leidydo0514@hotmail.com</t>
  </si>
  <si>
    <t>1022956999</t>
  </si>
  <si>
    <t>LINDA MELANY</t>
  </si>
  <si>
    <t>TOBAR ORTEGON</t>
  </si>
  <si>
    <t>melanyortegon372@gmail.com</t>
  </si>
  <si>
    <t>1012348283</t>
  </si>
  <si>
    <t>LUIS MIGUEL</t>
  </si>
  <si>
    <t>RAMIREZ PEREZ</t>
  </si>
  <si>
    <t>miguellramirez16@gmail.com</t>
  </si>
  <si>
    <t>1031652369</t>
  </si>
  <si>
    <t>LUNA SOFIA</t>
  </si>
  <si>
    <t>LOPEZ MENDIVELSO</t>
  </si>
  <si>
    <t>lopezmendivelso13@gmail.com</t>
  </si>
  <si>
    <t>1031813698</t>
  </si>
  <si>
    <t>LANCHEROS MOJICA</t>
  </si>
  <si>
    <t>sofialancheros013@gmail.com</t>
  </si>
  <si>
    <t>1141317937</t>
  </si>
  <si>
    <t>MAIAH SHALEN</t>
  </si>
  <si>
    <t>ORREGO RODRIGUEZ</t>
  </si>
  <si>
    <t>irhamel114@gmail.com</t>
  </si>
  <si>
    <t>1074809103</t>
  </si>
  <si>
    <t>MANUELA ALEJANDRA</t>
  </si>
  <si>
    <t>SOSA OSPINA</t>
  </si>
  <si>
    <t>manuelaalejandrasosaospina@gmail.com</t>
  </si>
  <si>
    <t>1025537942</t>
  </si>
  <si>
    <t>MARIA CAMILA</t>
  </si>
  <si>
    <t>SUAREZ CALDERON</t>
  </si>
  <si>
    <t>mariacamilasuarez48@gmail.com</t>
  </si>
  <si>
    <t>1025324147</t>
  </si>
  <si>
    <t>MARÍA FERNANDA</t>
  </si>
  <si>
    <t>TRUJILLO RAMIREZ</t>
  </si>
  <si>
    <t>mtrujillor2@gmail.com</t>
  </si>
  <si>
    <t>1025537624</t>
  </si>
  <si>
    <t>MARIANA</t>
  </si>
  <si>
    <t>JARA GUTIERREZ</t>
  </si>
  <si>
    <t>jaragutierrezmariana@gmail.com</t>
  </si>
  <si>
    <t>1033101814</t>
  </si>
  <si>
    <t>NICOL XIMENA</t>
  </si>
  <si>
    <t>GUTIERREZ GOMEZ</t>
  </si>
  <si>
    <t>nicogutierrez2207@gmail.com</t>
  </si>
  <si>
    <t>1050604432</t>
  </si>
  <si>
    <t>NICOLAS HERNANDO</t>
  </si>
  <si>
    <t>MARTINEZ QUIROS</t>
  </si>
  <si>
    <t>ventacundibogota@gmail.com</t>
  </si>
  <si>
    <t>1034658797</t>
  </si>
  <si>
    <t>NICOLAS JAVIER</t>
  </si>
  <si>
    <t>MORA NIZO</t>
  </si>
  <si>
    <t>nicolasmoranizo@outlook.com</t>
  </si>
  <si>
    <t>1011099307</t>
  </si>
  <si>
    <t>PAMELA</t>
  </si>
  <si>
    <t>ALZATE ARIAS</t>
  </si>
  <si>
    <t>ariaspamela892@gmail.com</t>
  </si>
  <si>
    <t>1074811518</t>
  </si>
  <si>
    <t>SARA MICHELE</t>
  </si>
  <si>
    <t>BENAVIDES GARCIA</t>
  </si>
  <si>
    <t>sariss1010@gmail.com</t>
  </si>
  <si>
    <t>1031653539</t>
  </si>
  <si>
    <t>SHAROM GABRIELA</t>
  </si>
  <si>
    <t>MARTINEZ HORTUA</t>
  </si>
  <si>
    <t>Gabrielahortua152007@gmail.com</t>
  </si>
  <si>
    <t>1013119828</t>
  </si>
  <si>
    <t>SHARON DAYANA</t>
  </si>
  <si>
    <t>GOMEZ MATEUS</t>
  </si>
  <si>
    <t>sharon.gomez1210@gmail.com</t>
  </si>
  <si>
    <t>1022959273</t>
  </si>
  <si>
    <t>THALIA VALENTINA</t>
  </si>
  <si>
    <t>GALLO GUIRALES</t>
  </si>
  <si>
    <t>tannyku08@gmail.com</t>
  </si>
  <si>
    <t>1013266835</t>
  </si>
  <si>
    <t>TOMAS</t>
  </si>
  <si>
    <t>MORENO DIAZ</t>
  </si>
  <si>
    <t>2303tomas@gmail.com</t>
  </si>
  <si>
    <t>1012355939</t>
  </si>
  <si>
    <t>VALENTINA</t>
  </si>
  <si>
    <t>IZQUIERDO ROMERO</t>
  </si>
  <si>
    <t>izquierdovalen147@gmail.com</t>
  </si>
  <si>
    <t>1012358832</t>
  </si>
  <si>
    <t>BARRERA MONCADA</t>
  </si>
  <si>
    <t>valentinabarreramoncada@gmail.com</t>
  </si>
  <si>
    <t>1027402404</t>
  </si>
  <si>
    <t>CORTES ESPINOSA</t>
  </si>
  <si>
    <t>valeluluna1995@gmail.com</t>
  </si>
  <si>
    <t>1022954371</t>
  </si>
  <si>
    <t>VALERI DANIELA</t>
  </si>
  <si>
    <t>MURILLO GARCIA</t>
  </si>
  <si>
    <t>valerimurillo11@gmail.com</t>
  </si>
  <si>
    <t>1019036463</t>
  </si>
  <si>
    <t>VALERIE SOFIA</t>
  </si>
  <si>
    <t>LOZANO HORTUA</t>
  </si>
  <si>
    <t>valerilozano454@gmail.com</t>
  </si>
  <si>
    <t>1028486052</t>
  </si>
  <si>
    <t>VALERY CAMILA</t>
  </si>
  <si>
    <t>PAEZ ARIAS</t>
  </si>
  <si>
    <t>valerypaezarias19@gmail.com</t>
  </si>
  <si>
    <t>1028485726</t>
  </si>
  <si>
    <t>VALERY DANIELA</t>
  </si>
  <si>
    <t>VILLARREAL AMAYA</t>
  </si>
  <si>
    <t>valeryvillarreal41@gmail.com</t>
  </si>
  <si>
    <t>1019992297</t>
  </si>
  <si>
    <t>VALERY LIZETH</t>
  </si>
  <si>
    <t>ROMERO SOTO</t>
  </si>
  <si>
    <t>rvalery582@gmail.com</t>
  </si>
  <si>
    <t>1012918352</t>
  </si>
  <si>
    <t>VALERY SOFIA</t>
  </si>
  <si>
    <t>ROJAS ALFONSO</t>
  </si>
  <si>
    <t>valesofiaalfonso@gmail.com</t>
  </si>
  <si>
    <t>1010174012</t>
  </si>
  <si>
    <t>YESSICA PAOLA</t>
  </si>
  <si>
    <t>CABALLERO MARTINEZ</t>
  </si>
  <si>
    <t>yessica3154@gmail.com</t>
  </si>
  <si>
    <t>1012374765</t>
  </si>
  <si>
    <t>ZHARIK PAOLA</t>
  </si>
  <si>
    <t>VELASQUEZ HERRERA</t>
  </si>
  <si>
    <t>minyoongigatito28@gmail.com</t>
  </si>
  <si>
    <t>CARLOS GABRIEL</t>
  </si>
  <si>
    <t>MARTINEZ BEJARANO</t>
  </si>
  <si>
    <t>cg382921@gmail.com</t>
  </si>
  <si>
    <t>DAVID</t>
  </si>
  <si>
    <t>PINEDA</t>
  </si>
  <si>
    <t>1099205377</t>
  </si>
  <si>
    <t>SANDY SOFIA</t>
  </si>
  <si>
    <t>CASANOVA BARBOSA</t>
  </si>
  <si>
    <t>sofiacasanova0406@gmail.com</t>
  </si>
  <si>
    <t>1033099771</t>
  </si>
  <si>
    <t>PAULA GERALDINE</t>
  </si>
  <si>
    <t>FONSECA SANDOVAL</t>
  </si>
  <si>
    <t>geralcnco23@gmail.com</t>
  </si>
  <si>
    <t>1031812024</t>
  </si>
  <si>
    <t>SHARIK DAYANNA</t>
  </si>
  <si>
    <t>LEGUIZAMON CRUZ</t>
  </si>
  <si>
    <t>sharikleguizamon3@gmail.com</t>
  </si>
  <si>
    <t>1013119595</t>
  </si>
  <si>
    <t>GUTIERREZ ARDILA</t>
  </si>
  <si>
    <t>valerysofiagutierrez47@gmail.com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</si>
</sst>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</font>
    <font>
      <u/>
      <sz val="10"/>
      <color theme="10"/>
      <name val="Arial"/>
    </font>
    <font>
      <b/>
      <sz val="9"/>
      <name val="Arial"/>
    </font>
    <font>
      <b/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0" fillId="0" borderId="6" xfId="0" applyBorder="1"/>
    <xf numFmtId="0" fontId="2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16" fontId="0" fillId="0" borderId="0" xfId="0" applyNumberFormat="1"/>
    <xf numFmtId="0" fontId="3" fillId="4" borderId="5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16" fontId="6" fillId="2" borderId="9" xfId="0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0" xfId="0" applyFill="1"/>
    <xf numFmtId="0" fontId="0" fillId="2" borderId="6" xfId="0" applyFill="1" applyBorder="1"/>
    <xf numFmtId="1" fontId="0" fillId="0" borderId="6" xfId="0" applyNumberFormat="1" applyBorder="1"/>
    <xf numFmtId="16" fontId="6" fillId="2" borderId="6" xfId="0" applyNumberFormat="1" applyFont="1" applyFill="1" applyBorder="1" applyAlignment="1">
      <alignment horizontal="center" wrapText="1"/>
    </xf>
    <xf numFmtId="16" fontId="6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6" fontId="6" fillId="2" borderId="10" xfId="0" applyNumberFormat="1" applyFont="1" applyFill="1" applyBorder="1" applyAlignment="1">
      <alignment horizontal="center" wrapText="1"/>
    </xf>
    <xf numFmtId="0" fontId="0" fillId="0" borderId="11" xfId="0" applyBorder="1"/>
    <xf numFmtId="1" fontId="0" fillId="0" borderId="11" xfId="0" applyNumberFormat="1" applyBorder="1"/>
    <xf numFmtId="0" fontId="3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/>
    </xf>
    <xf numFmtId="0" fontId="2" fillId="2" borderId="12" xfId="0" applyFont="1" applyFill="1" applyBorder="1" applyAlignment="1">
      <alignment horizontal="left" vertical="top" wrapText="1"/>
    </xf>
    <xf numFmtId="16" fontId="6" fillId="2" borderId="13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0" fillId="0" borderId="9" xfId="0" applyBorder="1"/>
    <xf numFmtId="0" fontId="3" fillId="2" borderId="0" xfId="0" applyFont="1" applyFill="1" applyAlignment="1">
      <alignment horizontal="left" vertical="top" wrapText="1"/>
    </xf>
    <xf numFmtId="0" fontId="5" fillId="0" borderId="6" xfId="1" applyBorder="1"/>
    <xf numFmtId="0" fontId="3" fillId="2" borderId="14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0" fillId="2" borderId="13" xfId="0" applyFill="1" applyBorder="1" applyAlignment="1">
      <alignment horizontal="center"/>
    </xf>
    <xf numFmtId="0" fontId="0" fillId="2" borderId="10" xfId="0" applyFill="1" applyBorder="1"/>
    <xf numFmtId="0" fontId="0" fillId="0" borderId="10" xfId="0" applyBorder="1"/>
    <xf numFmtId="1" fontId="0" fillId="0" borderId="16" xfId="0" applyNumberFormat="1" applyBorder="1"/>
    <xf numFmtId="0" fontId="0" fillId="0" borderId="13" xfId="0" applyBorder="1"/>
    <xf numFmtId="0" fontId="0" fillId="6" borderId="17" xfId="0" applyFill="1" applyBorder="1"/>
    <xf numFmtId="0" fontId="0" fillId="0" borderId="6" xfId="0" applyBorder="1" applyAlignment="1">
      <alignment horizontal="center"/>
    </xf>
    <xf numFmtId="1" fontId="0" fillId="2" borderId="6" xfId="0" applyNumberFormat="1" applyFill="1" applyBorder="1"/>
    <xf numFmtId="1" fontId="0" fillId="3" borderId="6" xfId="0" applyNumberFormat="1" applyFill="1" applyBorder="1"/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g38292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3279-4D19-489F-91B1-C8E27FD12EEA}">
  <dimension ref="A1:U47"/>
  <sheetViews>
    <sheetView tabSelected="1" topLeftCell="A3" workbookViewId="0">
      <selection activeCell="R26" sqref="R26"/>
    </sheetView>
  </sheetViews>
  <sheetFormatPr defaultColWidth="9.140625"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hidden="1" customWidth="1"/>
    <col min="7" max="7" width="7" style="12" hidden="1" customWidth="1"/>
    <col min="8" max="8" width="7.85546875" style="15" hidden="1" customWidth="1"/>
    <col min="9" max="9" width="9.5703125" hidden="1" customWidth="1"/>
    <col min="10" max="10" width="11.42578125" hidden="1" customWidth="1"/>
    <col min="11" max="11" width="6.5703125" hidden="1" customWidth="1"/>
    <col min="12" max="12" width="7" hidden="1" customWidth="1"/>
    <col min="13" max="13" width="6.5703125" hidden="1" customWidth="1"/>
    <col min="14" max="14" width="11.42578125" customWidth="1"/>
    <col min="15" max="15" width="6.7109375" customWidth="1"/>
    <col min="16" max="17" width="5.5703125" customWidth="1"/>
    <col min="18" max="18" width="6.140625" customWidth="1"/>
    <col min="19" max="19" width="6" customWidth="1"/>
    <col min="20" max="20" width="11.42578125" hidden="1" customWidth="1"/>
    <col min="21" max="21" width="10.140625" customWidth="1"/>
    <col min="22" max="257" width="11.42578125" customWidth="1"/>
  </cols>
  <sheetData>
    <row r="1" spans="1:21" ht="50.1" customHeight="1">
      <c r="B1" s="45" t="s">
        <v>0</v>
      </c>
      <c r="C1" s="45"/>
      <c r="D1" s="45"/>
      <c r="E1" s="45"/>
      <c r="F1" s="45"/>
    </row>
    <row r="2" spans="1:21" ht="18" customHeight="1">
      <c r="B2" s="43" t="s">
        <v>1</v>
      </c>
      <c r="C2" s="43"/>
      <c r="D2" s="46" t="s">
        <v>2</v>
      </c>
      <c r="E2" s="46"/>
      <c r="F2" s="1"/>
    </row>
    <row r="3" spans="1:21" ht="18" customHeight="1">
      <c r="B3" s="43" t="s">
        <v>3</v>
      </c>
      <c r="C3" s="43"/>
      <c r="D3" s="46" t="s">
        <v>4</v>
      </c>
      <c r="E3" s="46"/>
      <c r="F3" s="1"/>
    </row>
    <row r="4" spans="1:21" ht="18" customHeight="1">
      <c r="B4" s="43" t="s">
        <v>5</v>
      </c>
      <c r="C4" s="43"/>
      <c r="D4" s="44">
        <v>45777</v>
      </c>
      <c r="E4" s="44"/>
      <c r="F4" s="1"/>
    </row>
    <row r="5" spans="1:21" ht="43.5" customHeight="1">
      <c r="B5" s="2" t="s">
        <v>6</v>
      </c>
      <c r="C5" s="3" t="s">
        <v>7</v>
      </c>
      <c r="D5" s="3" t="s">
        <v>8</v>
      </c>
      <c r="E5" s="3" t="s">
        <v>9</v>
      </c>
      <c r="F5" s="7" t="s">
        <v>10</v>
      </c>
      <c r="G5" s="13" t="s">
        <v>11</v>
      </c>
      <c r="H5" s="18" t="s">
        <v>12</v>
      </c>
      <c r="I5" s="19" t="s">
        <v>13</v>
      </c>
      <c r="J5" s="20" t="s">
        <v>14</v>
      </c>
      <c r="K5" s="21" t="s">
        <v>13</v>
      </c>
      <c r="L5" s="13" t="s">
        <v>15</v>
      </c>
      <c r="M5" s="13" t="s">
        <v>16</v>
      </c>
      <c r="N5" s="39"/>
      <c r="O5" s="28" t="s">
        <v>17</v>
      </c>
      <c r="P5" s="28" t="s">
        <v>18</v>
      </c>
      <c r="Q5" s="28" t="s">
        <v>19</v>
      </c>
      <c r="R5" s="28" t="s">
        <v>20</v>
      </c>
      <c r="S5" s="28" t="s">
        <v>21</v>
      </c>
      <c r="T5" s="6"/>
      <c r="U5" s="40" t="s">
        <v>22</v>
      </c>
    </row>
    <row r="6" spans="1:21" ht="18" hidden="1" customHeight="1">
      <c r="A6">
        <v>1</v>
      </c>
      <c r="B6" s="4" t="s">
        <v>23</v>
      </c>
      <c r="C6" s="5" t="s">
        <v>24</v>
      </c>
      <c r="D6" s="5" t="s">
        <v>25</v>
      </c>
      <c r="E6" s="5" t="s">
        <v>26</v>
      </c>
      <c r="F6" s="8" t="s">
        <v>27</v>
      </c>
      <c r="G6" s="14">
        <v>100</v>
      </c>
      <c r="H6" s="16">
        <v>93</v>
      </c>
      <c r="J6" t="s">
        <v>28</v>
      </c>
      <c r="K6" s="6">
        <v>80</v>
      </c>
      <c r="L6" s="22">
        <v>75</v>
      </c>
      <c r="M6" s="29">
        <v>60</v>
      </c>
      <c r="N6" s="39"/>
      <c r="O6" s="6">
        <v>69</v>
      </c>
      <c r="P6" s="6">
        <v>60</v>
      </c>
      <c r="Q6" s="6">
        <v>77</v>
      </c>
      <c r="R6" s="17">
        <v>100</v>
      </c>
      <c r="S6" s="6">
        <v>100</v>
      </c>
      <c r="T6" s="41">
        <f>O6+P6+R6+S6+Q6</f>
        <v>406</v>
      </c>
      <c r="U6" s="17">
        <f>T6/5</f>
        <v>81.2</v>
      </c>
    </row>
    <row r="7" spans="1:21" ht="18" hidden="1" customHeight="1">
      <c r="A7">
        <v>2</v>
      </c>
      <c r="B7" s="4" t="s">
        <v>29</v>
      </c>
      <c r="C7" s="5" t="s">
        <v>30</v>
      </c>
      <c r="D7" s="5" t="s">
        <v>31</v>
      </c>
      <c r="E7" s="5" t="s">
        <v>32</v>
      </c>
      <c r="F7" s="8" t="s">
        <v>33</v>
      </c>
      <c r="G7" s="14">
        <v>95</v>
      </c>
      <c r="H7" s="16">
        <v>93</v>
      </c>
      <c r="J7" t="s">
        <v>28</v>
      </c>
      <c r="K7" s="6">
        <v>90</v>
      </c>
      <c r="L7" s="22">
        <v>94</v>
      </c>
      <c r="M7" s="29">
        <v>90</v>
      </c>
      <c r="N7" s="39"/>
      <c r="O7" s="6">
        <v>38</v>
      </c>
      <c r="P7" s="6">
        <v>80</v>
      </c>
      <c r="Q7" s="6">
        <v>54</v>
      </c>
      <c r="R7" s="17">
        <v>69</v>
      </c>
      <c r="S7" s="6">
        <v>90</v>
      </c>
      <c r="T7" s="41">
        <f t="shared" ref="T7:T42" si="0">O7+P7+R7+S7+Q7</f>
        <v>331</v>
      </c>
      <c r="U7" s="41">
        <f t="shared" ref="U7:U42" si="1">T7/5</f>
        <v>66.2</v>
      </c>
    </row>
    <row r="8" spans="1:21" ht="18" hidden="1" customHeight="1">
      <c r="A8">
        <v>3</v>
      </c>
      <c r="B8" s="4" t="s">
        <v>23</v>
      </c>
      <c r="C8" s="5" t="s">
        <v>34</v>
      </c>
      <c r="D8" s="5" t="s">
        <v>35</v>
      </c>
      <c r="E8" s="5" t="s">
        <v>36</v>
      </c>
      <c r="F8" s="8" t="s">
        <v>37</v>
      </c>
      <c r="G8" s="14">
        <v>100</v>
      </c>
      <c r="H8" s="16">
        <v>93</v>
      </c>
      <c r="J8" t="s">
        <v>38</v>
      </c>
      <c r="K8" s="6">
        <v>70</v>
      </c>
      <c r="L8" s="23">
        <v>94</v>
      </c>
      <c r="M8" s="29">
        <v>0</v>
      </c>
      <c r="N8" s="39"/>
      <c r="O8" s="6">
        <v>69</v>
      </c>
      <c r="P8" s="6">
        <v>70</v>
      </c>
      <c r="Q8" s="6">
        <v>69</v>
      </c>
      <c r="R8" s="17">
        <v>100</v>
      </c>
      <c r="S8" s="6">
        <v>80</v>
      </c>
      <c r="T8" s="41">
        <f t="shared" si="0"/>
        <v>388</v>
      </c>
      <c r="U8" s="17">
        <f t="shared" si="1"/>
        <v>77.599999999999994</v>
      </c>
    </row>
    <row r="9" spans="1:21" ht="18" hidden="1" customHeight="1">
      <c r="A9">
        <v>4</v>
      </c>
      <c r="B9" s="4" t="s">
        <v>23</v>
      </c>
      <c r="C9" s="5" t="s">
        <v>39</v>
      </c>
      <c r="D9" s="5" t="s">
        <v>40</v>
      </c>
      <c r="E9" s="5" t="s">
        <v>41</v>
      </c>
      <c r="F9" s="8" t="s">
        <v>42</v>
      </c>
      <c r="G9" s="14">
        <v>74</v>
      </c>
      <c r="H9" s="16">
        <v>97</v>
      </c>
      <c r="J9" t="s">
        <v>28</v>
      </c>
      <c r="K9" s="6">
        <v>80</v>
      </c>
      <c r="L9" s="23">
        <v>69</v>
      </c>
      <c r="M9" s="29">
        <v>0</v>
      </c>
      <c r="N9" s="39"/>
      <c r="O9" s="6">
        <v>46</v>
      </c>
      <c r="P9" s="6">
        <v>30</v>
      </c>
      <c r="Q9" s="6">
        <v>54</v>
      </c>
      <c r="R9" s="17">
        <v>92</v>
      </c>
      <c r="S9" s="6">
        <v>90</v>
      </c>
      <c r="T9" s="41">
        <f t="shared" si="0"/>
        <v>312</v>
      </c>
      <c r="U9" s="17">
        <f t="shared" si="1"/>
        <v>62.4</v>
      </c>
    </row>
    <row r="10" spans="1:21" ht="18" hidden="1" customHeight="1">
      <c r="A10">
        <v>5</v>
      </c>
      <c r="B10" s="4" t="s">
        <v>23</v>
      </c>
      <c r="C10" s="5" t="s">
        <v>43</v>
      </c>
      <c r="D10" s="5" t="s">
        <v>44</v>
      </c>
      <c r="E10" s="5" t="s">
        <v>45</v>
      </c>
      <c r="F10" s="8" t="s">
        <v>46</v>
      </c>
      <c r="G10" s="14">
        <v>100</v>
      </c>
      <c r="H10" s="16">
        <v>91</v>
      </c>
      <c r="J10" t="s">
        <v>28</v>
      </c>
      <c r="K10" s="6">
        <v>90</v>
      </c>
      <c r="L10" s="23">
        <v>100</v>
      </c>
      <c r="M10" s="29">
        <v>90</v>
      </c>
      <c r="N10" s="39"/>
      <c r="O10" s="6">
        <v>100</v>
      </c>
      <c r="P10" s="6">
        <v>90</v>
      </c>
      <c r="Q10" s="6">
        <v>69</v>
      </c>
      <c r="R10" s="17">
        <v>92</v>
      </c>
      <c r="S10" s="6">
        <v>90</v>
      </c>
      <c r="T10" s="41">
        <f t="shared" si="0"/>
        <v>441</v>
      </c>
      <c r="U10" s="17">
        <f t="shared" si="1"/>
        <v>88.2</v>
      </c>
    </row>
    <row r="11" spans="1:21" ht="18" hidden="1" customHeight="1">
      <c r="A11">
        <v>6</v>
      </c>
      <c r="B11" s="4" t="s">
        <v>29</v>
      </c>
      <c r="C11" s="5" t="s">
        <v>47</v>
      </c>
      <c r="D11" s="5" t="s">
        <v>48</v>
      </c>
      <c r="E11" s="5" t="s">
        <v>49</v>
      </c>
      <c r="F11" s="8" t="s">
        <v>50</v>
      </c>
      <c r="G11" s="14">
        <v>100</v>
      </c>
      <c r="H11" s="16">
        <v>76</v>
      </c>
      <c r="J11" t="s">
        <v>28</v>
      </c>
      <c r="K11" s="6">
        <v>100</v>
      </c>
      <c r="L11" s="23">
        <v>94</v>
      </c>
      <c r="M11" s="29">
        <v>80</v>
      </c>
      <c r="N11" s="39"/>
      <c r="O11" s="6">
        <v>63</v>
      </c>
      <c r="P11" s="6">
        <v>70</v>
      </c>
      <c r="Q11" s="6">
        <v>77</v>
      </c>
      <c r="R11" s="17">
        <v>85</v>
      </c>
      <c r="S11" s="6">
        <v>70</v>
      </c>
      <c r="T11" s="41">
        <f t="shared" si="0"/>
        <v>365</v>
      </c>
      <c r="U11" s="17">
        <f t="shared" si="1"/>
        <v>73</v>
      </c>
    </row>
    <row r="12" spans="1:21" ht="18" hidden="1" customHeight="1">
      <c r="A12">
        <v>7</v>
      </c>
      <c r="B12" s="4" t="s">
        <v>23</v>
      </c>
      <c r="C12" s="5" t="s">
        <v>51</v>
      </c>
      <c r="D12" s="5" t="s">
        <v>52</v>
      </c>
      <c r="E12" s="5" t="s">
        <v>53</v>
      </c>
      <c r="F12" s="8" t="s">
        <v>54</v>
      </c>
      <c r="G12" s="14">
        <v>100</v>
      </c>
      <c r="H12" s="16">
        <v>100</v>
      </c>
      <c r="J12" t="s">
        <v>28</v>
      </c>
      <c r="K12" s="6">
        <v>70</v>
      </c>
      <c r="L12" s="23">
        <v>94</v>
      </c>
      <c r="M12" s="29">
        <v>80</v>
      </c>
      <c r="N12" s="39"/>
      <c r="O12" s="6">
        <v>81</v>
      </c>
      <c r="P12" s="6">
        <v>50</v>
      </c>
      <c r="Q12" s="6">
        <v>77</v>
      </c>
      <c r="R12" s="17">
        <v>100</v>
      </c>
      <c r="S12" s="6">
        <v>100</v>
      </c>
      <c r="T12" s="41">
        <f t="shared" si="0"/>
        <v>408</v>
      </c>
      <c r="U12" s="17">
        <f t="shared" si="1"/>
        <v>81.599999999999994</v>
      </c>
    </row>
    <row r="13" spans="1:21" ht="18" customHeight="1">
      <c r="A13">
        <v>8</v>
      </c>
      <c r="B13" s="4" t="s">
        <v>29</v>
      </c>
      <c r="C13" s="5" t="s">
        <v>55</v>
      </c>
      <c r="D13" s="5" t="s">
        <v>56</v>
      </c>
      <c r="E13" s="5" t="s">
        <v>57</v>
      </c>
      <c r="F13" s="8" t="s">
        <v>58</v>
      </c>
      <c r="G13" s="14">
        <v>89</v>
      </c>
      <c r="H13" s="16">
        <v>86</v>
      </c>
      <c r="J13" t="s">
        <v>28</v>
      </c>
      <c r="K13" s="6">
        <v>100</v>
      </c>
      <c r="L13" s="23">
        <v>80</v>
      </c>
      <c r="M13" s="29">
        <v>65</v>
      </c>
      <c r="N13" s="39"/>
      <c r="O13" s="6">
        <v>69</v>
      </c>
      <c r="P13" s="6">
        <v>50</v>
      </c>
      <c r="Q13" s="6">
        <v>60</v>
      </c>
      <c r="R13" s="17">
        <v>100</v>
      </c>
      <c r="S13" s="6">
        <v>80</v>
      </c>
      <c r="T13" s="41">
        <f t="shared" si="0"/>
        <v>359</v>
      </c>
      <c r="U13" s="41">
        <f t="shared" si="1"/>
        <v>71.8</v>
      </c>
    </row>
    <row r="14" spans="1:21" ht="18" hidden="1" customHeight="1">
      <c r="A14">
        <v>9</v>
      </c>
      <c r="B14" s="4" t="s">
        <v>23</v>
      </c>
      <c r="C14" s="5" t="s">
        <v>59</v>
      </c>
      <c r="D14" s="5" t="s">
        <v>60</v>
      </c>
      <c r="E14" s="5" t="s">
        <v>61</v>
      </c>
      <c r="F14" s="8" t="s">
        <v>62</v>
      </c>
      <c r="G14" s="14">
        <v>0</v>
      </c>
      <c r="H14" s="16">
        <v>90</v>
      </c>
      <c r="J14" t="s">
        <v>28</v>
      </c>
      <c r="K14" s="6">
        <v>40</v>
      </c>
      <c r="L14" s="23">
        <v>88</v>
      </c>
      <c r="M14" s="29">
        <v>55</v>
      </c>
      <c r="N14" s="39"/>
      <c r="O14" s="6">
        <v>77</v>
      </c>
      <c r="P14" s="6">
        <v>60</v>
      </c>
      <c r="Q14" s="6">
        <v>85</v>
      </c>
      <c r="R14" s="17">
        <v>77</v>
      </c>
      <c r="S14" s="6">
        <v>0</v>
      </c>
      <c r="T14" s="41">
        <f t="shared" si="0"/>
        <v>299</v>
      </c>
      <c r="U14" s="41">
        <f t="shared" si="1"/>
        <v>59.8</v>
      </c>
    </row>
    <row r="15" spans="1:21" ht="18" hidden="1" customHeight="1">
      <c r="A15">
        <v>10</v>
      </c>
      <c r="B15" s="4" t="s">
        <v>23</v>
      </c>
      <c r="C15" s="5" t="s">
        <v>63</v>
      </c>
      <c r="D15" s="5" t="s">
        <v>60</v>
      </c>
      <c r="E15" s="5" t="s">
        <v>64</v>
      </c>
      <c r="F15" s="8" t="s">
        <v>65</v>
      </c>
      <c r="G15" s="14">
        <v>95</v>
      </c>
      <c r="H15" s="16">
        <v>93</v>
      </c>
      <c r="J15" t="s">
        <v>28</v>
      </c>
      <c r="K15" s="6">
        <v>100</v>
      </c>
      <c r="L15" s="23">
        <v>94</v>
      </c>
      <c r="M15" s="29">
        <v>90</v>
      </c>
      <c r="N15" s="39"/>
      <c r="O15" s="6">
        <v>62</v>
      </c>
      <c r="P15" s="6">
        <v>80</v>
      </c>
      <c r="Q15" s="6">
        <v>54</v>
      </c>
      <c r="R15" s="17">
        <v>62</v>
      </c>
      <c r="S15" s="6">
        <v>80</v>
      </c>
      <c r="T15" s="41">
        <f t="shared" si="0"/>
        <v>338</v>
      </c>
      <c r="U15" s="17">
        <f t="shared" si="1"/>
        <v>67.599999999999994</v>
      </c>
    </row>
    <row r="16" spans="1:21" ht="18" hidden="1" customHeight="1">
      <c r="A16">
        <v>11</v>
      </c>
      <c r="B16" s="4" t="s">
        <v>23</v>
      </c>
      <c r="C16" s="5" t="s">
        <v>66</v>
      </c>
      <c r="D16" s="5" t="s">
        <v>67</v>
      </c>
      <c r="E16" s="5" t="s">
        <v>68</v>
      </c>
      <c r="F16" s="8" t="s">
        <v>69</v>
      </c>
      <c r="G16" s="14">
        <v>95</v>
      </c>
      <c r="H16" s="16">
        <v>100</v>
      </c>
      <c r="J16" t="s">
        <v>28</v>
      </c>
      <c r="K16" s="6">
        <v>80</v>
      </c>
      <c r="L16" s="23">
        <v>94</v>
      </c>
      <c r="M16" s="29">
        <v>65</v>
      </c>
      <c r="N16" s="39"/>
      <c r="O16" s="6">
        <v>31</v>
      </c>
      <c r="P16" s="6">
        <v>50</v>
      </c>
      <c r="Q16" s="6">
        <v>77</v>
      </c>
      <c r="R16" s="17">
        <v>85</v>
      </c>
      <c r="S16" s="6">
        <v>80</v>
      </c>
      <c r="T16" s="41">
        <f t="shared" si="0"/>
        <v>323</v>
      </c>
      <c r="U16" s="17">
        <f t="shared" si="1"/>
        <v>64.599999999999994</v>
      </c>
    </row>
    <row r="17" spans="1:21" ht="18" hidden="1" customHeight="1">
      <c r="A17">
        <v>12</v>
      </c>
      <c r="B17" s="4" t="s">
        <v>29</v>
      </c>
      <c r="C17" s="5" t="s">
        <v>70</v>
      </c>
      <c r="D17" s="5" t="s">
        <v>71</v>
      </c>
      <c r="E17" s="5" t="s">
        <v>72</v>
      </c>
      <c r="F17" s="8" t="s">
        <v>73</v>
      </c>
      <c r="G17" s="14">
        <v>100</v>
      </c>
      <c r="H17" s="16">
        <v>100</v>
      </c>
      <c r="J17" t="s">
        <v>28</v>
      </c>
      <c r="K17" s="6">
        <v>100</v>
      </c>
      <c r="L17" s="23">
        <v>94</v>
      </c>
      <c r="M17" s="29">
        <v>0</v>
      </c>
      <c r="N17" s="39"/>
      <c r="O17" s="6">
        <v>69</v>
      </c>
      <c r="P17" s="6">
        <v>0</v>
      </c>
      <c r="Q17" s="6">
        <v>100</v>
      </c>
      <c r="R17" s="17">
        <v>92</v>
      </c>
      <c r="S17" s="6">
        <v>80</v>
      </c>
      <c r="T17" s="41">
        <f t="shared" si="0"/>
        <v>341</v>
      </c>
      <c r="U17" s="17">
        <f t="shared" si="1"/>
        <v>68.2</v>
      </c>
    </row>
    <row r="18" spans="1:21" ht="18" customHeight="1">
      <c r="A18">
        <v>13</v>
      </c>
      <c r="B18" s="4" t="s">
        <v>23</v>
      </c>
      <c r="C18" s="5" t="s">
        <v>74</v>
      </c>
      <c r="D18" s="5" t="s">
        <v>75</v>
      </c>
      <c r="E18" s="5" t="s">
        <v>76</v>
      </c>
      <c r="F18" s="8" t="s">
        <v>77</v>
      </c>
      <c r="G18" s="14">
        <v>95</v>
      </c>
      <c r="H18" s="16">
        <v>0</v>
      </c>
      <c r="J18" t="s">
        <v>28</v>
      </c>
      <c r="K18" s="6">
        <v>20</v>
      </c>
      <c r="L18" s="23">
        <v>0</v>
      </c>
      <c r="M18" s="29">
        <v>65</v>
      </c>
      <c r="N18" s="39"/>
      <c r="O18" s="6">
        <v>0</v>
      </c>
      <c r="P18" s="6">
        <v>90</v>
      </c>
      <c r="Q18" s="6">
        <v>40</v>
      </c>
      <c r="R18" s="17">
        <v>85</v>
      </c>
      <c r="S18" s="6">
        <v>90</v>
      </c>
      <c r="T18" s="41">
        <f t="shared" si="0"/>
        <v>305</v>
      </c>
      <c r="U18" s="41">
        <f t="shared" si="1"/>
        <v>61</v>
      </c>
    </row>
    <row r="19" spans="1:21" ht="18" hidden="1" customHeight="1">
      <c r="A19">
        <v>14</v>
      </c>
      <c r="B19" s="4" t="s">
        <v>23</v>
      </c>
      <c r="C19" s="5" t="s">
        <v>78</v>
      </c>
      <c r="D19" s="5" t="s">
        <v>79</v>
      </c>
      <c r="E19" s="5" t="s">
        <v>80</v>
      </c>
      <c r="F19" s="8" t="s">
        <v>81</v>
      </c>
      <c r="G19" s="14">
        <v>100</v>
      </c>
      <c r="H19" s="16">
        <v>90</v>
      </c>
      <c r="J19" t="s">
        <v>38</v>
      </c>
      <c r="K19" s="6">
        <v>90</v>
      </c>
      <c r="L19" s="23">
        <v>100</v>
      </c>
      <c r="M19" s="29">
        <v>80</v>
      </c>
      <c r="N19" s="39"/>
      <c r="O19" s="6">
        <v>31</v>
      </c>
      <c r="P19" s="6">
        <v>70</v>
      </c>
      <c r="Q19" s="6">
        <v>92</v>
      </c>
      <c r="R19" s="17">
        <v>77</v>
      </c>
      <c r="S19" s="6">
        <v>80</v>
      </c>
      <c r="T19" s="41">
        <f t="shared" si="0"/>
        <v>350</v>
      </c>
      <c r="U19" s="41">
        <f t="shared" si="1"/>
        <v>70</v>
      </c>
    </row>
    <row r="20" spans="1:21" ht="18" hidden="1" customHeight="1">
      <c r="A20">
        <v>15</v>
      </c>
      <c r="B20" s="4" t="s">
        <v>23</v>
      </c>
      <c r="C20" s="5" t="s">
        <v>82</v>
      </c>
      <c r="D20" s="5" t="s">
        <v>83</v>
      </c>
      <c r="E20" s="5" t="s">
        <v>84</v>
      </c>
      <c r="F20" s="8" t="s">
        <v>85</v>
      </c>
      <c r="G20" s="14">
        <v>100</v>
      </c>
      <c r="H20" s="16">
        <v>86</v>
      </c>
      <c r="J20" t="s">
        <v>38</v>
      </c>
      <c r="K20" s="6">
        <v>60</v>
      </c>
      <c r="L20" s="23">
        <v>75</v>
      </c>
      <c r="M20" s="29">
        <v>95</v>
      </c>
      <c r="N20" s="39"/>
      <c r="O20" s="6">
        <v>31</v>
      </c>
      <c r="P20" s="6">
        <v>70</v>
      </c>
      <c r="Q20" s="6">
        <v>92</v>
      </c>
      <c r="R20" s="17">
        <v>69</v>
      </c>
      <c r="S20" s="6">
        <v>90</v>
      </c>
      <c r="T20" s="41">
        <f t="shared" si="0"/>
        <v>352</v>
      </c>
      <c r="U20" s="17">
        <f t="shared" si="1"/>
        <v>70.400000000000006</v>
      </c>
    </row>
    <row r="21" spans="1:21" ht="18" customHeight="1">
      <c r="A21">
        <v>16</v>
      </c>
      <c r="B21" s="4" t="s">
        <v>23</v>
      </c>
      <c r="C21" s="5" t="s">
        <v>86</v>
      </c>
      <c r="D21" s="5" t="s">
        <v>87</v>
      </c>
      <c r="E21" s="5" t="s">
        <v>88</v>
      </c>
      <c r="F21" s="8" t="s">
        <v>89</v>
      </c>
      <c r="G21" s="14">
        <v>95</v>
      </c>
      <c r="H21" s="16">
        <v>90</v>
      </c>
      <c r="J21" t="s">
        <v>38</v>
      </c>
      <c r="K21" s="6">
        <v>50</v>
      </c>
      <c r="L21" s="23">
        <v>93</v>
      </c>
      <c r="M21" s="29">
        <v>80</v>
      </c>
      <c r="N21" s="39"/>
      <c r="O21" s="6">
        <v>92</v>
      </c>
      <c r="P21" s="6">
        <v>50</v>
      </c>
      <c r="Q21" s="6">
        <v>46</v>
      </c>
      <c r="R21" s="17">
        <v>69</v>
      </c>
      <c r="S21" s="6">
        <v>54</v>
      </c>
      <c r="T21" s="41">
        <f t="shared" si="0"/>
        <v>311</v>
      </c>
      <c r="U21" s="41">
        <f t="shared" si="1"/>
        <v>62.2</v>
      </c>
    </row>
    <row r="22" spans="1:21" ht="18" hidden="1" customHeight="1">
      <c r="A22">
        <v>17</v>
      </c>
      <c r="B22" s="4" t="s">
        <v>29</v>
      </c>
      <c r="C22" s="5" t="s">
        <v>90</v>
      </c>
      <c r="D22" s="5" t="s">
        <v>91</v>
      </c>
      <c r="E22" s="5" t="s">
        <v>92</v>
      </c>
      <c r="F22" s="8" t="s">
        <v>93</v>
      </c>
      <c r="G22" s="14">
        <v>100</v>
      </c>
      <c r="H22" s="16">
        <v>82</v>
      </c>
      <c r="J22" t="s">
        <v>28</v>
      </c>
      <c r="K22" s="6">
        <v>80</v>
      </c>
      <c r="L22" s="23">
        <v>69</v>
      </c>
      <c r="M22" s="29">
        <v>80</v>
      </c>
      <c r="N22" s="39"/>
      <c r="O22" s="6">
        <v>75</v>
      </c>
      <c r="P22" s="6">
        <v>80</v>
      </c>
      <c r="Q22" s="6">
        <v>85</v>
      </c>
      <c r="R22" s="17">
        <v>92</v>
      </c>
      <c r="S22" s="6">
        <v>100</v>
      </c>
      <c r="T22" s="41">
        <f t="shared" si="0"/>
        <v>432</v>
      </c>
      <c r="U22" s="17">
        <f t="shared" si="1"/>
        <v>86.4</v>
      </c>
    </row>
    <row r="23" spans="1:21" ht="18" customHeight="1">
      <c r="A23">
        <v>18</v>
      </c>
      <c r="B23" s="4" t="s">
        <v>29</v>
      </c>
      <c r="C23" s="5" t="s">
        <v>94</v>
      </c>
      <c r="D23" s="5" t="s">
        <v>95</v>
      </c>
      <c r="E23" s="5" t="s">
        <v>96</v>
      </c>
      <c r="F23" s="8" t="s">
        <v>97</v>
      </c>
      <c r="G23" s="14">
        <v>89</v>
      </c>
      <c r="H23" s="16">
        <v>86</v>
      </c>
      <c r="J23" t="s">
        <v>28</v>
      </c>
      <c r="K23" s="6">
        <v>80</v>
      </c>
      <c r="L23" s="23">
        <v>80</v>
      </c>
      <c r="M23" s="29">
        <v>65</v>
      </c>
      <c r="N23" s="39"/>
      <c r="O23" s="6">
        <v>58</v>
      </c>
      <c r="P23" s="6">
        <v>50</v>
      </c>
      <c r="Q23" s="6">
        <v>50</v>
      </c>
      <c r="R23" s="17">
        <v>77</v>
      </c>
      <c r="S23" s="6">
        <v>100</v>
      </c>
      <c r="T23" s="41">
        <f t="shared" si="0"/>
        <v>335</v>
      </c>
      <c r="U23" s="41">
        <f t="shared" si="1"/>
        <v>67</v>
      </c>
    </row>
    <row r="24" spans="1:21" ht="18" hidden="1" customHeight="1">
      <c r="A24">
        <v>19</v>
      </c>
      <c r="B24" s="4" t="s">
        <v>23</v>
      </c>
      <c r="C24" s="5" t="s">
        <v>98</v>
      </c>
      <c r="D24" s="5" t="s">
        <v>99</v>
      </c>
      <c r="E24" s="5" t="s">
        <v>100</v>
      </c>
      <c r="F24" s="8" t="s">
        <v>101</v>
      </c>
      <c r="G24" s="14">
        <v>100</v>
      </c>
      <c r="H24" s="16">
        <v>0</v>
      </c>
      <c r="J24" t="s">
        <v>28</v>
      </c>
      <c r="K24" s="6">
        <v>100</v>
      </c>
      <c r="L24" s="23">
        <v>100</v>
      </c>
      <c r="M24" s="29">
        <v>95</v>
      </c>
      <c r="N24" s="39"/>
      <c r="O24" s="6">
        <v>77</v>
      </c>
      <c r="P24" s="6">
        <v>70</v>
      </c>
      <c r="Q24" s="6">
        <v>85</v>
      </c>
      <c r="R24" s="17">
        <v>100</v>
      </c>
      <c r="S24" s="6">
        <v>90</v>
      </c>
      <c r="T24" s="41">
        <f t="shared" si="0"/>
        <v>422</v>
      </c>
      <c r="U24" s="17">
        <f t="shared" si="1"/>
        <v>84.4</v>
      </c>
    </row>
    <row r="25" spans="1:21" ht="18" customHeight="1">
      <c r="A25">
        <v>20</v>
      </c>
      <c r="B25" s="4" t="s">
        <v>23</v>
      </c>
      <c r="C25" s="5" t="s">
        <v>102</v>
      </c>
      <c r="D25" s="5" t="s">
        <v>103</v>
      </c>
      <c r="E25" s="5" t="s">
        <v>104</v>
      </c>
      <c r="F25" s="8" t="s">
        <v>105</v>
      </c>
      <c r="G25" s="14">
        <v>95</v>
      </c>
      <c r="H25" s="16">
        <v>100</v>
      </c>
      <c r="J25" t="s">
        <v>28</v>
      </c>
      <c r="K25" s="6">
        <v>80</v>
      </c>
      <c r="L25" s="23">
        <v>100</v>
      </c>
      <c r="M25" s="29">
        <v>60</v>
      </c>
      <c r="N25" s="39"/>
      <c r="O25" s="6">
        <v>62</v>
      </c>
      <c r="P25" s="6">
        <v>60</v>
      </c>
      <c r="Q25" s="6">
        <v>62</v>
      </c>
      <c r="R25" s="17">
        <v>62</v>
      </c>
      <c r="S25" s="6">
        <v>80</v>
      </c>
      <c r="T25" s="41">
        <f t="shared" si="0"/>
        <v>326</v>
      </c>
      <c r="U25" s="41">
        <f t="shared" si="1"/>
        <v>65.2</v>
      </c>
    </row>
    <row r="26" spans="1:21" ht="18" customHeight="1">
      <c r="A26">
        <v>21</v>
      </c>
      <c r="B26" s="4" t="s">
        <v>23</v>
      </c>
      <c r="C26" s="5" t="s">
        <v>106</v>
      </c>
      <c r="D26" s="5" t="s">
        <v>107</v>
      </c>
      <c r="E26" s="5" t="s">
        <v>108</v>
      </c>
      <c r="F26" s="8" t="s">
        <v>109</v>
      </c>
      <c r="G26" s="14">
        <v>95</v>
      </c>
      <c r="H26" s="16">
        <v>100</v>
      </c>
      <c r="J26" t="s">
        <v>28</v>
      </c>
      <c r="K26" s="6">
        <v>90</v>
      </c>
      <c r="L26" s="23">
        <v>83</v>
      </c>
      <c r="M26" s="29">
        <v>65</v>
      </c>
      <c r="N26" s="39"/>
      <c r="O26" s="6">
        <v>44</v>
      </c>
      <c r="P26" s="6">
        <v>70</v>
      </c>
      <c r="Q26" s="6">
        <v>70</v>
      </c>
      <c r="R26" s="17">
        <v>46</v>
      </c>
      <c r="S26" s="6">
        <v>54</v>
      </c>
      <c r="T26" s="41">
        <f t="shared" si="0"/>
        <v>284</v>
      </c>
      <c r="U26" s="42">
        <f t="shared" si="1"/>
        <v>56.8</v>
      </c>
    </row>
    <row r="27" spans="1:21" ht="18" hidden="1" customHeight="1">
      <c r="A27">
        <v>22</v>
      </c>
      <c r="B27" s="4" t="s">
        <v>23</v>
      </c>
      <c r="C27" s="5" t="s">
        <v>110</v>
      </c>
      <c r="D27" s="5" t="s">
        <v>111</v>
      </c>
      <c r="E27" s="5" t="s">
        <v>112</v>
      </c>
      <c r="F27" s="8" t="s">
        <v>113</v>
      </c>
      <c r="G27" s="14">
        <v>100</v>
      </c>
      <c r="H27" s="16">
        <v>90</v>
      </c>
      <c r="J27" t="s">
        <v>28</v>
      </c>
      <c r="K27" s="6">
        <v>100</v>
      </c>
      <c r="L27" s="23">
        <v>38</v>
      </c>
      <c r="M27" s="29">
        <v>60</v>
      </c>
      <c r="N27" s="39"/>
      <c r="O27" s="6">
        <v>25</v>
      </c>
      <c r="P27" s="6">
        <v>60</v>
      </c>
      <c r="Q27" s="6">
        <v>77</v>
      </c>
      <c r="R27" s="17">
        <v>85</v>
      </c>
      <c r="S27" s="6">
        <v>80</v>
      </c>
      <c r="T27" s="41">
        <f t="shared" si="0"/>
        <v>327</v>
      </c>
      <c r="U27" s="17">
        <f t="shared" si="1"/>
        <v>65.400000000000006</v>
      </c>
    </row>
    <row r="28" spans="1:21" ht="18" customHeight="1">
      <c r="A28">
        <v>23</v>
      </c>
      <c r="B28" s="4" t="s">
        <v>23</v>
      </c>
      <c r="C28" s="5" t="s">
        <v>114</v>
      </c>
      <c r="D28" s="5" t="s">
        <v>115</v>
      </c>
      <c r="E28" s="5" t="s">
        <v>116</v>
      </c>
      <c r="F28" s="8" t="s">
        <v>117</v>
      </c>
      <c r="G28" s="14">
        <v>79</v>
      </c>
      <c r="H28" s="16">
        <v>86</v>
      </c>
      <c r="J28" t="s">
        <v>28</v>
      </c>
      <c r="K28" s="6">
        <v>50</v>
      </c>
      <c r="L28" s="23">
        <v>38</v>
      </c>
      <c r="M28" s="29">
        <v>55</v>
      </c>
      <c r="N28" s="39"/>
      <c r="O28" s="6">
        <v>31</v>
      </c>
      <c r="P28" s="6">
        <v>80</v>
      </c>
      <c r="Q28" s="6">
        <v>40</v>
      </c>
      <c r="R28" s="17">
        <v>69</v>
      </c>
      <c r="S28" s="6">
        <v>80</v>
      </c>
      <c r="T28" s="41">
        <f t="shared" si="0"/>
        <v>300</v>
      </c>
      <c r="U28" s="41">
        <f t="shared" si="1"/>
        <v>60</v>
      </c>
    </row>
    <row r="29" spans="1:21" ht="18" hidden="1" customHeight="1">
      <c r="A29">
        <v>24</v>
      </c>
      <c r="B29" s="4" t="s">
        <v>23</v>
      </c>
      <c r="C29" s="5" t="s">
        <v>118</v>
      </c>
      <c r="D29" s="5" t="s">
        <v>119</v>
      </c>
      <c r="E29" s="5" t="s">
        <v>120</v>
      </c>
      <c r="F29" s="8" t="s">
        <v>121</v>
      </c>
      <c r="G29" s="14">
        <v>100</v>
      </c>
      <c r="H29" s="16">
        <v>90</v>
      </c>
      <c r="J29" t="s">
        <v>28</v>
      </c>
      <c r="K29" s="6">
        <v>80</v>
      </c>
      <c r="L29" s="23">
        <v>88</v>
      </c>
      <c r="M29" s="29">
        <v>55</v>
      </c>
      <c r="N29" s="39"/>
      <c r="O29" s="6">
        <v>69</v>
      </c>
      <c r="P29" s="6">
        <v>0</v>
      </c>
      <c r="Q29" s="6">
        <v>85</v>
      </c>
      <c r="R29" s="17">
        <v>77</v>
      </c>
      <c r="S29" s="6">
        <v>100</v>
      </c>
      <c r="T29" s="41">
        <f t="shared" si="0"/>
        <v>331</v>
      </c>
      <c r="U29" s="17">
        <f t="shared" si="1"/>
        <v>66.2</v>
      </c>
    </row>
    <row r="30" spans="1:21" ht="18" hidden="1" customHeight="1">
      <c r="A30">
        <v>25</v>
      </c>
      <c r="B30" s="4" t="s">
        <v>23</v>
      </c>
      <c r="C30" s="5" t="s">
        <v>122</v>
      </c>
      <c r="D30" s="5" t="s">
        <v>123</v>
      </c>
      <c r="E30" s="5" t="s">
        <v>124</v>
      </c>
      <c r="F30" s="8" t="s">
        <v>125</v>
      </c>
      <c r="G30" s="14">
        <v>100</v>
      </c>
      <c r="H30" s="16">
        <v>82</v>
      </c>
      <c r="J30" t="s">
        <v>28</v>
      </c>
      <c r="K30" s="6">
        <v>100</v>
      </c>
      <c r="L30" s="23">
        <v>69</v>
      </c>
      <c r="M30" s="29">
        <v>80</v>
      </c>
      <c r="N30" s="39"/>
      <c r="O30" s="6">
        <v>63</v>
      </c>
      <c r="P30" s="6">
        <v>80</v>
      </c>
      <c r="Q30" s="6">
        <v>85</v>
      </c>
      <c r="R30" s="17">
        <v>100</v>
      </c>
      <c r="S30" s="6">
        <v>90</v>
      </c>
      <c r="T30" s="41">
        <f t="shared" si="0"/>
        <v>418</v>
      </c>
      <c r="U30" s="17">
        <f t="shared" si="1"/>
        <v>83.6</v>
      </c>
    </row>
    <row r="31" spans="1:21" ht="18" hidden="1" customHeight="1">
      <c r="A31">
        <v>26</v>
      </c>
      <c r="B31" s="4" t="s">
        <v>23</v>
      </c>
      <c r="C31" s="5" t="s">
        <v>126</v>
      </c>
      <c r="D31" s="5" t="s">
        <v>123</v>
      </c>
      <c r="E31" s="5" t="s">
        <v>127</v>
      </c>
      <c r="F31" s="8" t="s">
        <v>128</v>
      </c>
      <c r="G31" s="14">
        <v>84</v>
      </c>
      <c r="H31" s="16">
        <v>72</v>
      </c>
      <c r="J31" t="s">
        <v>28</v>
      </c>
      <c r="K31" s="6">
        <v>30</v>
      </c>
      <c r="L31" s="23">
        <v>50</v>
      </c>
      <c r="M31" s="29">
        <v>75</v>
      </c>
      <c r="N31" s="39"/>
      <c r="O31" s="6">
        <v>25</v>
      </c>
      <c r="P31" s="6">
        <v>70</v>
      </c>
      <c r="Q31" s="6">
        <v>92</v>
      </c>
      <c r="R31" s="17">
        <v>77</v>
      </c>
      <c r="S31" s="6">
        <v>90</v>
      </c>
      <c r="T31" s="41">
        <f t="shared" si="0"/>
        <v>354</v>
      </c>
      <c r="U31" s="17">
        <f t="shared" si="1"/>
        <v>70.8</v>
      </c>
    </row>
    <row r="32" spans="1:21" ht="18" hidden="1" customHeight="1">
      <c r="A32">
        <v>27</v>
      </c>
      <c r="B32" s="4" t="s">
        <v>23</v>
      </c>
      <c r="C32" s="5" t="s">
        <v>129</v>
      </c>
      <c r="D32" s="5" t="s">
        <v>123</v>
      </c>
      <c r="E32" s="5" t="s">
        <v>130</v>
      </c>
      <c r="F32" s="8" t="s">
        <v>131</v>
      </c>
      <c r="G32" s="14">
        <v>100</v>
      </c>
      <c r="H32" s="16">
        <v>76</v>
      </c>
      <c r="J32" t="s">
        <v>28</v>
      </c>
      <c r="K32" s="6">
        <v>70</v>
      </c>
      <c r="L32" s="23">
        <v>94</v>
      </c>
      <c r="M32" s="29">
        <v>75</v>
      </c>
      <c r="N32" s="39"/>
      <c r="O32" s="6">
        <v>69</v>
      </c>
      <c r="P32" s="6">
        <v>0</v>
      </c>
      <c r="Q32" s="6">
        <v>62</v>
      </c>
      <c r="R32" s="17">
        <v>92</v>
      </c>
      <c r="S32" s="6">
        <v>100</v>
      </c>
      <c r="T32" s="41">
        <f t="shared" si="0"/>
        <v>323</v>
      </c>
      <c r="U32" s="17">
        <f t="shared" si="1"/>
        <v>64.599999999999994</v>
      </c>
    </row>
    <row r="33" spans="1:21" ht="18" hidden="1" customHeight="1">
      <c r="A33">
        <v>28</v>
      </c>
      <c r="B33" s="4" t="s">
        <v>23</v>
      </c>
      <c r="C33" s="5" t="s">
        <v>132</v>
      </c>
      <c r="D33" s="5" t="s">
        <v>133</v>
      </c>
      <c r="E33" s="5" t="s">
        <v>134</v>
      </c>
      <c r="F33" s="8" t="s">
        <v>135</v>
      </c>
      <c r="G33" s="14">
        <v>100</v>
      </c>
      <c r="H33" s="16">
        <v>97</v>
      </c>
      <c r="J33" t="s">
        <v>28</v>
      </c>
      <c r="K33" s="6">
        <v>90</v>
      </c>
      <c r="L33" s="23">
        <v>94</v>
      </c>
      <c r="M33" s="29">
        <v>80</v>
      </c>
      <c r="N33" s="39"/>
      <c r="O33" s="6">
        <v>88</v>
      </c>
      <c r="P33" s="6">
        <v>90</v>
      </c>
      <c r="Q33" s="6">
        <v>77</v>
      </c>
      <c r="R33" s="17">
        <v>100</v>
      </c>
      <c r="S33" s="6">
        <v>100</v>
      </c>
      <c r="T33" s="41">
        <f t="shared" si="0"/>
        <v>455</v>
      </c>
      <c r="U33" s="17">
        <f t="shared" si="1"/>
        <v>91</v>
      </c>
    </row>
    <row r="34" spans="1:21" ht="18" hidden="1" customHeight="1">
      <c r="A34">
        <v>29</v>
      </c>
      <c r="B34" s="4" t="s">
        <v>23</v>
      </c>
      <c r="C34" s="5" t="s">
        <v>136</v>
      </c>
      <c r="D34" s="5" t="s">
        <v>137</v>
      </c>
      <c r="E34" s="5" t="s">
        <v>138</v>
      </c>
      <c r="F34" s="8" t="s">
        <v>139</v>
      </c>
      <c r="G34" s="14">
        <v>89</v>
      </c>
      <c r="H34" s="16">
        <v>100</v>
      </c>
      <c r="J34" t="s">
        <v>28</v>
      </c>
      <c r="K34" s="6">
        <v>90</v>
      </c>
      <c r="L34" s="23">
        <v>83</v>
      </c>
      <c r="M34" s="29">
        <v>65</v>
      </c>
      <c r="N34" s="39"/>
      <c r="O34" s="6">
        <v>31</v>
      </c>
      <c r="P34" s="6">
        <v>70</v>
      </c>
      <c r="Q34" s="6">
        <v>85</v>
      </c>
      <c r="R34" s="17">
        <v>92</v>
      </c>
      <c r="S34" s="6">
        <v>90</v>
      </c>
      <c r="T34" s="41">
        <f t="shared" si="0"/>
        <v>368</v>
      </c>
      <c r="U34" s="17">
        <f t="shared" si="1"/>
        <v>73.599999999999994</v>
      </c>
    </row>
    <row r="35" spans="1:21" ht="18" hidden="1" customHeight="1">
      <c r="A35">
        <v>30</v>
      </c>
      <c r="B35" s="4" t="s">
        <v>23</v>
      </c>
      <c r="C35" s="5" t="s">
        <v>140</v>
      </c>
      <c r="D35" s="5" t="s">
        <v>141</v>
      </c>
      <c r="E35" s="5" t="s">
        <v>142</v>
      </c>
      <c r="F35" s="8" t="s">
        <v>143</v>
      </c>
      <c r="G35" s="14">
        <v>100</v>
      </c>
      <c r="H35" s="16">
        <v>93</v>
      </c>
      <c r="J35" t="s">
        <v>38</v>
      </c>
      <c r="K35" s="6">
        <v>70</v>
      </c>
      <c r="L35" s="23">
        <v>94</v>
      </c>
      <c r="M35" s="29">
        <v>55</v>
      </c>
      <c r="N35" s="39"/>
      <c r="O35" s="6">
        <v>44</v>
      </c>
      <c r="P35" s="6">
        <v>70</v>
      </c>
      <c r="Q35" s="6">
        <v>69</v>
      </c>
      <c r="R35" s="17">
        <v>69</v>
      </c>
      <c r="S35" s="6">
        <v>80</v>
      </c>
      <c r="T35" s="41">
        <f t="shared" si="0"/>
        <v>332</v>
      </c>
      <c r="U35" s="17">
        <f t="shared" si="1"/>
        <v>66.400000000000006</v>
      </c>
    </row>
    <row r="36" spans="1:21" ht="18" hidden="1" customHeight="1">
      <c r="A36">
        <v>31</v>
      </c>
      <c r="B36" s="4" t="s">
        <v>23</v>
      </c>
      <c r="C36" s="5" t="s">
        <v>144</v>
      </c>
      <c r="D36" s="5" t="s">
        <v>145</v>
      </c>
      <c r="E36" s="5" t="s">
        <v>146</v>
      </c>
      <c r="F36" s="8" t="s">
        <v>147</v>
      </c>
      <c r="G36" s="14">
        <v>95</v>
      </c>
      <c r="H36" s="16">
        <v>100</v>
      </c>
      <c r="J36" t="s">
        <v>28</v>
      </c>
      <c r="K36" s="6">
        <v>0</v>
      </c>
      <c r="L36" s="23">
        <v>93</v>
      </c>
      <c r="M36" s="29">
        <v>0</v>
      </c>
      <c r="N36" s="39"/>
      <c r="O36" s="6">
        <v>54</v>
      </c>
      <c r="P36" s="6">
        <v>40</v>
      </c>
      <c r="Q36" s="6">
        <v>46</v>
      </c>
      <c r="R36" s="17">
        <v>85</v>
      </c>
      <c r="S36" s="6">
        <v>100</v>
      </c>
      <c r="T36" s="41">
        <f t="shared" si="0"/>
        <v>325</v>
      </c>
      <c r="U36" s="41">
        <f t="shared" si="1"/>
        <v>65</v>
      </c>
    </row>
    <row r="37" spans="1:21" ht="18" hidden="1" customHeight="1">
      <c r="A37">
        <v>32</v>
      </c>
      <c r="B37" s="4" t="s">
        <v>23</v>
      </c>
      <c r="C37" s="5" t="s">
        <v>148</v>
      </c>
      <c r="D37" s="5" t="s">
        <v>149</v>
      </c>
      <c r="E37" s="5" t="s">
        <v>150</v>
      </c>
      <c r="F37" s="8" t="s">
        <v>151</v>
      </c>
      <c r="G37" s="14">
        <v>84</v>
      </c>
      <c r="H37" s="16">
        <v>72</v>
      </c>
      <c r="J37" t="s">
        <v>28</v>
      </c>
      <c r="K37" s="6">
        <v>60</v>
      </c>
      <c r="L37" s="23">
        <v>50</v>
      </c>
      <c r="M37" s="29">
        <v>80</v>
      </c>
      <c r="N37" s="39"/>
      <c r="O37" s="6">
        <v>75</v>
      </c>
      <c r="P37" s="6">
        <v>70</v>
      </c>
      <c r="Q37" s="6">
        <v>77</v>
      </c>
      <c r="R37" s="17">
        <v>54</v>
      </c>
      <c r="S37" s="6">
        <v>100</v>
      </c>
      <c r="T37" s="41">
        <f t="shared" si="0"/>
        <v>376</v>
      </c>
      <c r="U37" s="17">
        <f t="shared" si="1"/>
        <v>75.2</v>
      </c>
    </row>
    <row r="38" spans="1:21" ht="18" hidden="1" customHeight="1">
      <c r="A38">
        <v>33</v>
      </c>
      <c r="B38" s="4" t="s">
        <v>23</v>
      </c>
      <c r="C38" s="5" t="s">
        <v>152</v>
      </c>
      <c r="D38" s="5" t="s">
        <v>153</v>
      </c>
      <c r="E38" s="5" t="s">
        <v>154</v>
      </c>
      <c r="F38" s="8" t="s">
        <v>155</v>
      </c>
      <c r="G38" s="14">
        <v>100</v>
      </c>
      <c r="H38" s="16">
        <v>93</v>
      </c>
      <c r="J38" t="s">
        <v>28</v>
      </c>
      <c r="K38" s="6">
        <v>90</v>
      </c>
      <c r="L38" s="23">
        <v>38</v>
      </c>
      <c r="M38" s="29">
        <v>0</v>
      </c>
      <c r="N38" s="39"/>
      <c r="O38" s="6">
        <v>50</v>
      </c>
      <c r="P38" s="6">
        <v>70</v>
      </c>
      <c r="Q38" s="6">
        <v>85</v>
      </c>
      <c r="R38" s="17">
        <v>100</v>
      </c>
      <c r="S38" s="6">
        <v>100</v>
      </c>
      <c r="T38" s="41">
        <f t="shared" si="0"/>
        <v>405</v>
      </c>
      <c r="U38" s="17">
        <f t="shared" si="1"/>
        <v>81</v>
      </c>
    </row>
    <row r="39" spans="1:21" ht="18" hidden="1" customHeight="1">
      <c r="A39">
        <v>35</v>
      </c>
      <c r="B39" s="4" t="s">
        <v>29</v>
      </c>
      <c r="C39" s="5" t="s">
        <v>156</v>
      </c>
      <c r="D39" s="5" t="s">
        <v>157</v>
      </c>
      <c r="E39" s="5" t="s">
        <v>158</v>
      </c>
      <c r="F39" s="8" t="s">
        <v>159</v>
      </c>
      <c r="G39" s="14">
        <v>79</v>
      </c>
      <c r="H39" s="16">
        <v>86</v>
      </c>
      <c r="J39" t="s">
        <v>28</v>
      </c>
      <c r="K39" s="6">
        <v>30</v>
      </c>
      <c r="L39" s="23">
        <v>38</v>
      </c>
      <c r="M39" s="29">
        <v>55</v>
      </c>
      <c r="N39" s="39"/>
      <c r="O39" s="6">
        <v>46</v>
      </c>
      <c r="P39" s="6">
        <v>80</v>
      </c>
      <c r="Q39" s="6">
        <v>85</v>
      </c>
      <c r="R39" s="17">
        <v>0</v>
      </c>
      <c r="S39" s="6">
        <v>90</v>
      </c>
      <c r="T39" s="41">
        <f t="shared" si="0"/>
        <v>301</v>
      </c>
      <c r="U39" s="41">
        <f t="shared" si="1"/>
        <v>60.2</v>
      </c>
    </row>
    <row r="40" spans="1:21" ht="18" hidden="1" customHeight="1">
      <c r="A40">
        <v>36</v>
      </c>
      <c r="B40" s="32" t="s">
        <v>23</v>
      </c>
      <c r="C40" s="33" t="s">
        <v>160</v>
      </c>
      <c r="D40" s="33" t="s">
        <v>161</v>
      </c>
      <c r="E40" s="33" t="s">
        <v>162</v>
      </c>
      <c r="F40" s="30" t="s">
        <v>163</v>
      </c>
      <c r="G40" s="34">
        <v>74</v>
      </c>
      <c r="H40" s="35">
        <v>97</v>
      </c>
      <c r="J40" t="s">
        <v>28</v>
      </c>
      <c r="K40" s="36">
        <v>90</v>
      </c>
      <c r="L40" s="37">
        <v>69</v>
      </c>
      <c r="M40" s="38">
        <v>0</v>
      </c>
      <c r="N40" s="39"/>
      <c r="O40" s="6">
        <v>63</v>
      </c>
      <c r="P40" s="6">
        <v>30</v>
      </c>
      <c r="Q40" s="6">
        <v>54</v>
      </c>
      <c r="R40" s="17">
        <v>92</v>
      </c>
      <c r="S40" s="6">
        <v>80</v>
      </c>
      <c r="T40" s="41">
        <f t="shared" si="0"/>
        <v>319</v>
      </c>
      <c r="U40" s="17">
        <f t="shared" si="1"/>
        <v>63.8</v>
      </c>
    </row>
    <row r="41" spans="1:21" hidden="1">
      <c r="A41">
        <v>37</v>
      </c>
      <c r="B41" s="6"/>
      <c r="C41" s="6"/>
      <c r="D41" s="16" t="s">
        <v>164</v>
      </c>
      <c r="E41" s="16" t="s">
        <v>165</v>
      </c>
      <c r="F41" s="31" t="s">
        <v>166</v>
      </c>
      <c r="G41" s="25">
        <v>100</v>
      </c>
      <c r="H41" s="16">
        <v>91</v>
      </c>
      <c r="I41" s="6"/>
      <c r="J41" s="6" t="s">
        <v>28</v>
      </c>
      <c r="K41" s="6">
        <v>90</v>
      </c>
      <c r="L41" s="17">
        <v>87</v>
      </c>
      <c r="M41" s="29">
        <v>90</v>
      </c>
      <c r="N41" s="39"/>
      <c r="O41" s="6">
        <v>54</v>
      </c>
      <c r="P41" s="6">
        <v>90</v>
      </c>
      <c r="Q41" s="6">
        <v>69</v>
      </c>
      <c r="R41" s="17">
        <v>77</v>
      </c>
      <c r="S41" s="6">
        <v>100</v>
      </c>
      <c r="T41" s="41">
        <f t="shared" si="0"/>
        <v>390</v>
      </c>
      <c r="U41" s="17">
        <f t="shared" si="1"/>
        <v>78</v>
      </c>
    </row>
    <row r="42" spans="1:21" hidden="1">
      <c r="A42">
        <v>38</v>
      </c>
      <c r="B42" s="6"/>
      <c r="C42" s="6"/>
      <c r="D42" s="6" t="s">
        <v>167</v>
      </c>
      <c r="E42" s="6" t="s">
        <v>168</v>
      </c>
      <c r="F42" s="6"/>
      <c r="G42" s="25"/>
      <c r="H42" s="16"/>
      <c r="I42" s="6"/>
      <c r="J42" s="6"/>
      <c r="K42" s="6"/>
      <c r="L42" s="6"/>
      <c r="M42" s="29"/>
      <c r="N42" s="39"/>
      <c r="O42" s="6">
        <v>50</v>
      </c>
      <c r="P42" s="6">
        <v>80</v>
      </c>
      <c r="Q42" s="6">
        <v>92</v>
      </c>
      <c r="R42" s="17">
        <v>77</v>
      </c>
      <c r="S42" s="6">
        <v>90</v>
      </c>
      <c r="T42" s="41">
        <f t="shared" si="0"/>
        <v>389</v>
      </c>
      <c r="U42" s="17">
        <f t="shared" si="1"/>
        <v>77.8</v>
      </c>
    </row>
    <row r="44" spans="1:21" ht="13.5">
      <c r="A44">
        <v>21</v>
      </c>
      <c r="B44" s="4" t="s">
        <v>29</v>
      </c>
      <c r="C44" s="5" t="s">
        <v>169</v>
      </c>
      <c r="D44" s="10" t="s">
        <v>170</v>
      </c>
      <c r="E44" s="10" t="s">
        <v>171</v>
      </c>
      <c r="F44" s="8" t="s">
        <v>172</v>
      </c>
      <c r="L44" s="9"/>
    </row>
    <row r="45" spans="1:21" ht="13.5">
      <c r="A45">
        <v>20</v>
      </c>
      <c r="B45" s="4" t="s">
        <v>29</v>
      </c>
      <c r="C45" s="5" t="s">
        <v>173</v>
      </c>
      <c r="D45" s="10" t="s">
        <v>174</v>
      </c>
      <c r="E45" s="10" t="s">
        <v>175</v>
      </c>
      <c r="F45" s="8" t="s">
        <v>176</v>
      </c>
      <c r="L45" s="9"/>
    </row>
    <row r="46" spans="1:21" ht="13.5">
      <c r="A46">
        <v>23</v>
      </c>
      <c r="B46" s="4" t="s">
        <v>23</v>
      </c>
      <c r="C46" s="5" t="s">
        <v>177</v>
      </c>
      <c r="D46" s="5" t="s">
        <v>178</v>
      </c>
      <c r="E46" s="5" t="s">
        <v>179</v>
      </c>
      <c r="F46" s="8" t="s">
        <v>180</v>
      </c>
    </row>
    <row r="47" spans="1:21" ht="13.5">
      <c r="A47">
        <v>34</v>
      </c>
      <c r="B47" s="4" t="s">
        <v>23</v>
      </c>
      <c r="C47" s="5" t="s">
        <v>181</v>
      </c>
      <c r="D47" s="11" t="s">
        <v>153</v>
      </c>
      <c r="E47" s="11" t="s">
        <v>182</v>
      </c>
      <c r="F47" s="8" t="s">
        <v>183</v>
      </c>
      <c r="G47" s="14">
        <v>0</v>
      </c>
      <c r="H47" s="16">
        <v>0</v>
      </c>
      <c r="J47" t="s">
        <v>28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phoneticPr fontId="4" type="noConversion"/>
  <hyperlinks>
    <hyperlink ref="F41" r:id="rId1" xr:uid="{DDB1E6A0-5773-4DB2-9B8E-5F1FFDE7B782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C44B-F35D-40F9-80A7-4058874BD4D3}">
  <dimension ref="A1:I37"/>
  <sheetViews>
    <sheetView workbookViewId="0">
      <selection sqref="A1:I37"/>
    </sheetView>
  </sheetViews>
  <sheetFormatPr defaultRowHeight="12.75"/>
  <cols>
    <col min="1" max="1" width="21.28515625" customWidth="1"/>
    <col min="2" max="2" width="23.5703125" customWidth="1"/>
    <col min="5" max="6" width="0" hidden="1" customWidth="1"/>
  </cols>
  <sheetData>
    <row r="1" spans="1:9" ht="32.25">
      <c r="A1" s="26" t="s">
        <v>8</v>
      </c>
      <c r="B1" s="26" t="s">
        <v>9</v>
      </c>
      <c r="C1" s="27" t="s">
        <v>11</v>
      </c>
      <c r="D1" s="21" t="s">
        <v>12</v>
      </c>
      <c r="E1" s="19" t="s">
        <v>13</v>
      </c>
      <c r="F1" s="20" t="s">
        <v>14</v>
      </c>
      <c r="G1" s="21" t="s">
        <v>13</v>
      </c>
      <c r="H1" s="27" t="s">
        <v>15</v>
      </c>
      <c r="I1" s="21" t="s">
        <v>16</v>
      </c>
    </row>
    <row r="2" spans="1:9" ht="13.5">
      <c r="A2" s="24" t="s">
        <v>25</v>
      </c>
      <c r="B2" s="24" t="s">
        <v>26</v>
      </c>
      <c r="C2" s="25">
        <v>100</v>
      </c>
      <c r="D2" s="16">
        <v>93</v>
      </c>
      <c r="E2" s="6"/>
      <c r="F2" s="6" t="s">
        <v>28</v>
      </c>
      <c r="G2" s="6">
        <v>80</v>
      </c>
      <c r="H2" s="17">
        <v>75</v>
      </c>
      <c r="I2" s="6">
        <v>0</v>
      </c>
    </row>
    <row r="3" spans="1:9" ht="13.5">
      <c r="A3" s="24" t="s">
        <v>31</v>
      </c>
      <c r="B3" s="24" t="s">
        <v>32</v>
      </c>
      <c r="C3" s="25">
        <v>95</v>
      </c>
      <c r="D3" s="16">
        <v>93</v>
      </c>
      <c r="E3" s="6"/>
      <c r="F3" s="6" t="s">
        <v>28</v>
      </c>
      <c r="G3" s="6">
        <v>90</v>
      </c>
      <c r="H3" s="17">
        <v>94</v>
      </c>
      <c r="I3" s="6">
        <v>90</v>
      </c>
    </row>
    <row r="4" spans="1:9" ht="13.5">
      <c r="A4" s="24" t="s">
        <v>35</v>
      </c>
      <c r="B4" s="24" t="s">
        <v>36</v>
      </c>
      <c r="C4" s="25">
        <v>100</v>
      </c>
      <c r="D4" s="16">
        <v>93</v>
      </c>
      <c r="E4" s="6"/>
      <c r="F4" s="6" t="s">
        <v>38</v>
      </c>
      <c r="G4" s="6">
        <v>70</v>
      </c>
      <c r="H4" s="17">
        <v>94</v>
      </c>
      <c r="I4" s="6">
        <v>0</v>
      </c>
    </row>
    <row r="5" spans="1:9" ht="13.5">
      <c r="A5" s="24" t="s">
        <v>40</v>
      </c>
      <c r="B5" s="24" t="s">
        <v>41</v>
      </c>
      <c r="C5" s="25">
        <v>74</v>
      </c>
      <c r="D5" s="16">
        <v>97</v>
      </c>
      <c r="E5" s="6"/>
      <c r="F5" s="6" t="s">
        <v>28</v>
      </c>
      <c r="G5" s="6">
        <v>80</v>
      </c>
      <c r="H5" s="17">
        <v>69</v>
      </c>
      <c r="I5" s="6">
        <v>0</v>
      </c>
    </row>
    <row r="6" spans="1:9" ht="13.5">
      <c r="A6" s="24" t="s">
        <v>44</v>
      </c>
      <c r="B6" s="24" t="s">
        <v>45</v>
      </c>
      <c r="C6" s="25">
        <v>100</v>
      </c>
      <c r="D6" s="16">
        <v>91</v>
      </c>
      <c r="E6" s="6"/>
      <c r="F6" s="6" t="s">
        <v>28</v>
      </c>
      <c r="G6" s="6">
        <v>90</v>
      </c>
      <c r="H6" s="17">
        <v>100</v>
      </c>
      <c r="I6" s="6">
        <v>90</v>
      </c>
    </row>
    <row r="7" spans="1:9" ht="13.5">
      <c r="A7" s="24" t="s">
        <v>48</v>
      </c>
      <c r="B7" s="24" t="s">
        <v>49</v>
      </c>
      <c r="C7" s="25">
        <v>100</v>
      </c>
      <c r="D7" s="16">
        <v>76</v>
      </c>
      <c r="E7" s="6"/>
      <c r="F7" s="6" t="s">
        <v>28</v>
      </c>
      <c r="G7" s="6">
        <v>100</v>
      </c>
      <c r="H7" s="17">
        <v>94</v>
      </c>
      <c r="I7" s="6">
        <v>80</v>
      </c>
    </row>
    <row r="8" spans="1:9" ht="13.5">
      <c r="A8" s="24" t="s">
        <v>52</v>
      </c>
      <c r="B8" s="24" t="s">
        <v>53</v>
      </c>
      <c r="C8" s="25">
        <v>100</v>
      </c>
      <c r="D8" s="16">
        <v>100</v>
      </c>
      <c r="E8" s="6"/>
      <c r="F8" s="6" t="s">
        <v>28</v>
      </c>
      <c r="G8" s="6">
        <v>70</v>
      </c>
      <c r="H8" s="17">
        <v>94</v>
      </c>
      <c r="I8" s="6">
        <v>80</v>
      </c>
    </row>
    <row r="9" spans="1:9" ht="13.5">
      <c r="A9" s="24" t="s">
        <v>56</v>
      </c>
      <c r="B9" s="24" t="s">
        <v>57</v>
      </c>
      <c r="C9" s="25">
        <v>89</v>
      </c>
      <c r="D9" s="16">
        <v>86</v>
      </c>
      <c r="E9" s="6"/>
      <c r="F9" s="6" t="s">
        <v>28</v>
      </c>
      <c r="G9" s="6">
        <v>100</v>
      </c>
      <c r="H9" s="17">
        <v>63</v>
      </c>
      <c r="I9" s="6">
        <v>65</v>
      </c>
    </row>
    <row r="10" spans="1:9" ht="13.5">
      <c r="A10" s="24" t="s">
        <v>60</v>
      </c>
      <c r="B10" s="24" t="s">
        <v>61</v>
      </c>
      <c r="C10" s="25">
        <v>0</v>
      </c>
      <c r="D10" s="16">
        <v>90</v>
      </c>
      <c r="E10" s="6"/>
      <c r="F10" s="6" t="s">
        <v>28</v>
      </c>
      <c r="G10" s="6">
        <v>40</v>
      </c>
      <c r="H10" s="17">
        <v>88</v>
      </c>
      <c r="I10" s="6">
        <v>55</v>
      </c>
    </row>
    <row r="11" spans="1:9" ht="13.5">
      <c r="A11" s="24" t="s">
        <v>60</v>
      </c>
      <c r="B11" s="24" t="s">
        <v>64</v>
      </c>
      <c r="C11" s="25">
        <v>95</v>
      </c>
      <c r="D11" s="16">
        <v>93</v>
      </c>
      <c r="E11" s="6"/>
      <c r="F11" s="6" t="s">
        <v>28</v>
      </c>
      <c r="G11" s="6">
        <v>100</v>
      </c>
      <c r="H11" s="17">
        <v>94</v>
      </c>
      <c r="I11" s="6">
        <v>90</v>
      </c>
    </row>
    <row r="12" spans="1:9" ht="13.5">
      <c r="A12" s="24" t="s">
        <v>67</v>
      </c>
      <c r="B12" s="24" t="s">
        <v>68</v>
      </c>
      <c r="C12" s="25">
        <v>95</v>
      </c>
      <c r="D12" s="16">
        <v>100</v>
      </c>
      <c r="E12" s="6"/>
      <c r="F12" s="6" t="s">
        <v>28</v>
      </c>
      <c r="G12" s="6">
        <v>80</v>
      </c>
      <c r="H12" s="17">
        <v>94</v>
      </c>
      <c r="I12" s="6">
        <v>65</v>
      </c>
    </row>
    <row r="13" spans="1:9" ht="13.5">
      <c r="A13" s="24" t="s">
        <v>71</v>
      </c>
      <c r="B13" s="24" t="s">
        <v>72</v>
      </c>
      <c r="C13" s="25">
        <v>100</v>
      </c>
      <c r="D13" s="16">
        <v>100</v>
      </c>
      <c r="E13" s="6"/>
      <c r="F13" s="6" t="s">
        <v>28</v>
      </c>
      <c r="G13" s="6">
        <v>100</v>
      </c>
      <c r="H13" s="17">
        <v>94</v>
      </c>
      <c r="I13" s="6">
        <v>0</v>
      </c>
    </row>
    <row r="14" spans="1:9" ht="13.5">
      <c r="A14" s="24" t="s">
        <v>75</v>
      </c>
      <c r="B14" s="24" t="s">
        <v>76</v>
      </c>
      <c r="C14" s="25">
        <v>95</v>
      </c>
      <c r="D14" s="16">
        <v>0</v>
      </c>
      <c r="E14" s="6"/>
      <c r="F14" s="6" t="s">
        <v>28</v>
      </c>
      <c r="G14" s="6">
        <v>20</v>
      </c>
      <c r="H14" s="17">
        <v>0</v>
      </c>
      <c r="I14" s="6">
        <v>0</v>
      </c>
    </row>
    <row r="15" spans="1:9" ht="13.5">
      <c r="A15" s="24" t="s">
        <v>79</v>
      </c>
      <c r="B15" s="24" t="s">
        <v>80</v>
      </c>
      <c r="C15" s="25">
        <v>100</v>
      </c>
      <c r="D15" s="16">
        <v>90</v>
      </c>
      <c r="E15" s="6"/>
      <c r="F15" s="6" t="s">
        <v>38</v>
      </c>
      <c r="G15" s="6">
        <v>90</v>
      </c>
      <c r="H15" s="17">
        <v>100</v>
      </c>
      <c r="I15" s="6">
        <v>80</v>
      </c>
    </row>
    <row r="16" spans="1:9" ht="13.5">
      <c r="A16" s="24" t="s">
        <v>83</v>
      </c>
      <c r="B16" s="24" t="s">
        <v>84</v>
      </c>
      <c r="C16" s="25">
        <v>100</v>
      </c>
      <c r="D16" s="16">
        <v>86</v>
      </c>
      <c r="E16" s="6"/>
      <c r="F16" s="6" t="s">
        <v>38</v>
      </c>
      <c r="G16" s="6">
        <v>60</v>
      </c>
      <c r="H16" s="17">
        <v>75</v>
      </c>
      <c r="I16" s="6">
        <v>95</v>
      </c>
    </row>
    <row r="17" spans="1:9" ht="13.5">
      <c r="A17" s="24" t="s">
        <v>87</v>
      </c>
      <c r="B17" s="24" t="s">
        <v>88</v>
      </c>
      <c r="C17" s="25">
        <v>95</v>
      </c>
      <c r="D17" s="16">
        <v>90</v>
      </c>
      <c r="E17" s="6"/>
      <c r="F17" s="6" t="s">
        <v>38</v>
      </c>
      <c r="G17" s="6">
        <v>50</v>
      </c>
      <c r="H17" s="17">
        <v>31</v>
      </c>
      <c r="I17" s="6">
        <v>80</v>
      </c>
    </row>
    <row r="18" spans="1:9" ht="13.5">
      <c r="A18" s="24" t="s">
        <v>91</v>
      </c>
      <c r="B18" s="24" t="s">
        <v>92</v>
      </c>
      <c r="C18" s="25">
        <v>100</v>
      </c>
      <c r="D18" s="16">
        <v>82</v>
      </c>
      <c r="E18" s="6"/>
      <c r="F18" s="6" t="s">
        <v>28</v>
      </c>
      <c r="G18" s="6">
        <v>80</v>
      </c>
      <c r="H18" s="17">
        <v>69</v>
      </c>
      <c r="I18" s="6">
        <v>0</v>
      </c>
    </row>
    <row r="19" spans="1:9" ht="13.5">
      <c r="A19" s="24" t="s">
        <v>95</v>
      </c>
      <c r="B19" s="24" t="s">
        <v>96</v>
      </c>
      <c r="C19" s="25">
        <v>89</v>
      </c>
      <c r="D19" s="16">
        <v>86</v>
      </c>
      <c r="E19" s="6"/>
      <c r="F19" s="6" t="s">
        <v>28</v>
      </c>
      <c r="G19" s="6">
        <v>80</v>
      </c>
      <c r="H19" s="17">
        <v>63</v>
      </c>
      <c r="I19" s="6">
        <v>0</v>
      </c>
    </row>
    <row r="20" spans="1:9" ht="13.5">
      <c r="A20" s="24" t="s">
        <v>99</v>
      </c>
      <c r="B20" s="24" t="s">
        <v>100</v>
      </c>
      <c r="C20" s="25">
        <v>100</v>
      </c>
      <c r="D20" s="16">
        <v>0</v>
      </c>
      <c r="E20" s="6"/>
      <c r="F20" s="6" t="s">
        <v>28</v>
      </c>
      <c r="G20" s="6">
        <v>100</v>
      </c>
      <c r="H20" s="17">
        <v>100</v>
      </c>
      <c r="I20" s="6">
        <v>95</v>
      </c>
    </row>
    <row r="21" spans="1:9" ht="13.5">
      <c r="A21" s="24" t="s">
        <v>103</v>
      </c>
      <c r="B21" s="24" t="s">
        <v>104</v>
      </c>
      <c r="C21" s="25">
        <v>95</v>
      </c>
      <c r="D21" s="16">
        <v>100</v>
      </c>
      <c r="E21" s="6"/>
      <c r="F21" s="6" t="s">
        <v>28</v>
      </c>
      <c r="G21" s="6">
        <v>80</v>
      </c>
      <c r="H21" s="17">
        <v>100</v>
      </c>
      <c r="I21" s="6">
        <v>60</v>
      </c>
    </row>
    <row r="22" spans="1:9" ht="13.5">
      <c r="A22" s="24" t="s">
        <v>107</v>
      </c>
      <c r="B22" s="24" t="s">
        <v>108</v>
      </c>
      <c r="C22" s="25">
        <v>95</v>
      </c>
      <c r="D22" s="16">
        <v>100</v>
      </c>
      <c r="E22" s="6"/>
      <c r="F22" s="6" t="s">
        <v>28</v>
      </c>
      <c r="G22" s="6">
        <v>90</v>
      </c>
      <c r="H22" s="17">
        <v>38</v>
      </c>
      <c r="I22" s="6">
        <v>65</v>
      </c>
    </row>
    <row r="23" spans="1:9" ht="13.5">
      <c r="A23" s="24" t="s">
        <v>111</v>
      </c>
      <c r="B23" s="24" t="s">
        <v>112</v>
      </c>
      <c r="C23" s="25">
        <v>100</v>
      </c>
      <c r="D23" s="16">
        <v>90</v>
      </c>
      <c r="E23" s="6"/>
      <c r="F23" s="6" t="s">
        <v>28</v>
      </c>
      <c r="G23" s="6">
        <v>100</v>
      </c>
      <c r="H23" s="17">
        <v>38</v>
      </c>
      <c r="I23" s="6">
        <v>60</v>
      </c>
    </row>
    <row r="24" spans="1:9" ht="13.5">
      <c r="A24" s="24" t="s">
        <v>115</v>
      </c>
      <c r="B24" s="24" t="s">
        <v>116</v>
      </c>
      <c r="C24" s="25">
        <v>79</v>
      </c>
      <c r="D24" s="16">
        <v>86</v>
      </c>
      <c r="E24" s="6"/>
      <c r="F24" s="6" t="s">
        <v>28</v>
      </c>
      <c r="G24" s="6">
        <v>50</v>
      </c>
      <c r="H24" s="17">
        <v>38</v>
      </c>
      <c r="I24" s="6">
        <v>55</v>
      </c>
    </row>
    <row r="25" spans="1:9" ht="13.5">
      <c r="A25" s="24" t="s">
        <v>119</v>
      </c>
      <c r="B25" s="24" t="s">
        <v>120</v>
      </c>
      <c r="C25" s="25">
        <v>100</v>
      </c>
      <c r="D25" s="16">
        <v>90</v>
      </c>
      <c r="E25" s="6"/>
      <c r="F25" s="6" t="s">
        <v>28</v>
      </c>
      <c r="G25" s="6">
        <v>80</v>
      </c>
      <c r="H25" s="17">
        <v>88</v>
      </c>
      <c r="I25" s="6">
        <v>55</v>
      </c>
    </row>
    <row r="26" spans="1:9" ht="13.5">
      <c r="A26" s="24" t="s">
        <v>123</v>
      </c>
      <c r="B26" s="24" t="s">
        <v>124</v>
      </c>
      <c r="C26" s="25">
        <v>100</v>
      </c>
      <c r="D26" s="16">
        <v>82</v>
      </c>
      <c r="E26" s="6"/>
      <c r="F26" s="6" t="s">
        <v>28</v>
      </c>
      <c r="G26" s="6">
        <v>100</v>
      </c>
      <c r="H26" s="17">
        <v>69</v>
      </c>
      <c r="I26" s="6">
        <v>0</v>
      </c>
    </row>
    <row r="27" spans="1:9">
      <c r="A27" s="16" t="s">
        <v>123</v>
      </c>
      <c r="B27" s="16" t="s">
        <v>127</v>
      </c>
      <c r="C27" s="25">
        <v>58</v>
      </c>
      <c r="D27" s="16">
        <v>72</v>
      </c>
      <c r="E27" s="6"/>
      <c r="F27" s="6" t="s">
        <v>28</v>
      </c>
      <c r="G27" s="6">
        <v>30</v>
      </c>
      <c r="H27" s="17">
        <v>50</v>
      </c>
      <c r="I27" s="6">
        <v>75</v>
      </c>
    </row>
    <row r="28" spans="1:9">
      <c r="A28" s="16" t="s">
        <v>123</v>
      </c>
      <c r="B28" s="16" t="s">
        <v>130</v>
      </c>
      <c r="C28" s="25">
        <v>100</v>
      </c>
      <c r="D28" s="16">
        <v>76</v>
      </c>
      <c r="E28" s="6"/>
      <c r="F28" s="6" t="s">
        <v>28</v>
      </c>
      <c r="G28" s="6">
        <v>70</v>
      </c>
      <c r="H28" s="17">
        <v>94</v>
      </c>
      <c r="I28" s="6">
        <v>0</v>
      </c>
    </row>
    <row r="29" spans="1:9">
      <c r="A29" s="16" t="s">
        <v>133</v>
      </c>
      <c r="B29" s="16" t="s">
        <v>134</v>
      </c>
      <c r="C29" s="25">
        <v>100</v>
      </c>
      <c r="D29" s="16">
        <v>97</v>
      </c>
      <c r="E29" s="6"/>
      <c r="F29" s="6" t="s">
        <v>28</v>
      </c>
      <c r="G29" s="6">
        <v>90</v>
      </c>
      <c r="H29" s="17">
        <v>94</v>
      </c>
      <c r="I29" s="6">
        <v>0</v>
      </c>
    </row>
    <row r="30" spans="1:9">
      <c r="A30" s="16" t="s">
        <v>137</v>
      </c>
      <c r="B30" s="16" t="s">
        <v>138</v>
      </c>
      <c r="C30" s="25">
        <v>42</v>
      </c>
      <c r="D30" s="16">
        <v>100</v>
      </c>
      <c r="E30" s="6"/>
      <c r="F30" s="6" t="s">
        <v>28</v>
      </c>
      <c r="G30" s="6">
        <v>90</v>
      </c>
      <c r="H30" s="17">
        <v>38</v>
      </c>
      <c r="I30" s="6">
        <v>65</v>
      </c>
    </row>
    <row r="31" spans="1:9">
      <c r="A31" s="16" t="s">
        <v>141</v>
      </c>
      <c r="B31" s="16" t="s">
        <v>142</v>
      </c>
      <c r="C31" s="25">
        <v>100</v>
      </c>
      <c r="D31" s="16">
        <v>93</v>
      </c>
      <c r="E31" s="6"/>
      <c r="F31" s="6" t="s">
        <v>38</v>
      </c>
      <c r="G31" s="6">
        <v>70</v>
      </c>
      <c r="H31" s="17">
        <v>94</v>
      </c>
      <c r="I31" s="6">
        <v>55</v>
      </c>
    </row>
    <row r="32" spans="1:9">
      <c r="A32" s="16" t="s">
        <v>145</v>
      </c>
      <c r="B32" s="16" t="s">
        <v>146</v>
      </c>
      <c r="C32" s="25">
        <v>95</v>
      </c>
      <c r="D32" s="16">
        <v>100</v>
      </c>
      <c r="E32" s="6"/>
      <c r="F32" s="6" t="s">
        <v>28</v>
      </c>
      <c r="G32" s="6">
        <v>0</v>
      </c>
      <c r="H32" s="17">
        <v>31</v>
      </c>
      <c r="I32" s="6">
        <v>0</v>
      </c>
    </row>
    <row r="33" spans="1:9">
      <c r="A33" s="16" t="s">
        <v>149</v>
      </c>
      <c r="B33" s="16" t="s">
        <v>150</v>
      </c>
      <c r="C33" s="25">
        <v>58</v>
      </c>
      <c r="D33" s="16">
        <v>72</v>
      </c>
      <c r="E33" s="6"/>
      <c r="F33" s="6" t="s">
        <v>28</v>
      </c>
      <c r="G33" s="6">
        <v>60</v>
      </c>
      <c r="H33" s="17">
        <v>50</v>
      </c>
      <c r="I33" s="6">
        <v>0</v>
      </c>
    </row>
    <row r="34" spans="1:9">
      <c r="A34" s="16" t="s">
        <v>153</v>
      </c>
      <c r="B34" s="16" t="s">
        <v>154</v>
      </c>
      <c r="C34" s="25">
        <v>100</v>
      </c>
      <c r="D34" s="16">
        <v>93</v>
      </c>
      <c r="E34" s="6"/>
      <c r="F34" s="6" t="s">
        <v>28</v>
      </c>
      <c r="G34" s="6">
        <v>90</v>
      </c>
      <c r="H34" s="17">
        <v>38</v>
      </c>
      <c r="I34" s="6">
        <v>0</v>
      </c>
    </row>
    <row r="35" spans="1:9">
      <c r="A35" s="16" t="s">
        <v>157</v>
      </c>
      <c r="B35" s="16" t="s">
        <v>158</v>
      </c>
      <c r="C35" s="25">
        <v>79</v>
      </c>
      <c r="D35" s="16">
        <v>86</v>
      </c>
      <c r="E35" s="6"/>
      <c r="F35" s="6" t="s">
        <v>28</v>
      </c>
      <c r="G35" s="6">
        <v>30</v>
      </c>
      <c r="H35" s="17">
        <v>38</v>
      </c>
      <c r="I35" s="6">
        <v>55</v>
      </c>
    </row>
    <row r="36" spans="1:9">
      <c r="A36" s="16" t="s">
        <v>161</v>
      </c>
      <c r="B36" s="16" t="s">
        <v>162</v>
      </c>
      <c r="C36" s="25">
        <v>74</v>
      </c>
      <c r="D36" s="16">
        <v>97</v>
      </c>
      <c r="E36" s="6"/>
      <c r="F36" s="6" t="s">
        <v>28</v>
      </c>
      <c r="G36" s="6">
        <v>90</v>
      </c>
      <c r="H36" s="17">
        <v>69</v>
      </c>
      <c r="I36" s="6">
        <v>0</v>
      </c>
    </row>
    <row r="37" spans="1:9">
      <c r="A37" s="16" t="s">
        <v>164</v>
      </c>
      <c r="B37" s="16" t="s">
        <v>165</v>
      </c>
      <c r="C37" s="25">
        <v>100</v>
      </c>
      <c r="D37" s="16">
        <v>91</v>
      </c>
      <c r="E37" s="6"/>
      <c r="F37" s="6" t="s">
        <v>28</v>
      </c>
      <c r="G37" s="6">
        <v>90</v>
      </c>
      <c r="H37" s="17">
        <v>0</v>
      </c>
      <c r="I37" s="6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Coordinacion</dc:creator>
  <cp:keywords/>
  <dc:description/>
  <cp:lastModifiedBy>Joan Natalia Baez Rodriguez</cp:lastModifiedBy>
  <cp:revision/>
  <dcterms:created xsi:type="dcterms:W3CDTF">2025-04-30T20:08:07Z</dcterms:created>
  <dcterms:modified xsi:type="dcterms:W3CDTF">2025-12-10T20:51:21Z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2025-07-30T15:20:13Z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29bf5f82-8730-463b-aea2-c40e51f38e16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