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2"/>
  <workbookPr/>
  <xr:revisionPtr revIDLastSave="377" documentId="11_7E4E55BF84DCCEE3ED7FF6F99031F45BFA722949" xr6:coauthVersionLast="47" xr6:coauthVersionMax="47" xr10:uidLastSave="{F770DA89-8F44-43F9-9D08-6E9971AA723A}"/>
  <bookViews>
    <workbookView xWindow="240" yWindow="105" windowWidth="14805" windowHeight="8010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6" i="1"/>
  <c r="M7" i="1"/>
  <c r="M8" i="1"/>
  <c r="M9" i="1"/>
  <c r="M10" i="1"/>
  <c r="M11" i="1"/>
  <c r="M14" i="1"/>
  <c r="M15" i="1"/>
  <c r="M17" i="1"/>
  <c r="M19" i="1"/>
  <c r="M20" i="1"/>
  <c r="M24" i="1"/>
  <c r="M25" i="1"/>
  <c r="L3" i="1"/>
  <c r="L4" i="1"/>
  <c r="L5" i="1"/>
  <c r="M5" i="1" s="1"/>
  <c r="L6" i="1"/>
  <c r="L7" i="1"/>
  <c r="L8" i="1"/>
  <c r="L9" i="1"/>
  <c r="L10" i="1"/>
  <c r="L11" i="1"/>
  <c r="L12" i="1"/>
  <c r="M12" i="1" s="1"/>
  <c r="L13" i="1"/>
  <c r="M13" i="1" s="1"/>
  <c r="L14" i="1"/>
  <c r="L15" i="1"/>
  <c r="L16" i="1"/>
  <c r="M16" i="1" s="1"/>
  <c r="L17" i="1"/>
  <c r="L18" i="1"/>
  <c r="M18" i="1" s="1"/>
  <c r="L19" i="1"/>
  <c r="L20" i="1"/>
  <c r="L21" i="1"/>
  <c r="M21" i="1" s="1"/>
  <c r="L22" i="1"/>
  <c r="M22" i="1" s="1"/>
  <c r="L23" i="1"/>
  <c r="M23" i="1" s="1"/>
  <c r="L24" i="1"/>
  <c r="L25" i="1"/>
  <c r="L2" i="1"/>
  <c r="M2" i="1" s="1"/>
</calcChain>
</file>

<file path=xl/sharedStrings.xml><?xml version="1.0" encoding="utf-8"?>
<sst xmlns="http://schemas.openxmlformats.org/spreadsheetml/2006/main" count="175" uniqueCount="105">
  <si>
    <t xml:space="preserve">No. </t>
  </si>
  <si>
    <t>Tipo de Documento</t>
  </si>
  <si>
    <t>Número de Documento</t>
  </si>
  <si>
    <t>Nombre</t>
  </si>
  <si>
    <t>Apellidos</t>
  </si>
  <si>
    <t>Taste &amp; Texture</t>
  </si>
  <si>
    <t>Time Prep</t>
  </si>
  <si>
    <t xml:space="preserve">Place prep 1 </t>
  </si>
  <si>
    <t>Place prep 2</t>
  </si>
  <si>
    <t xml:space="preserve">Regular Verbs </t>
  </si>
  <si>
    <t>Irregular Verbs</t>
  </si>
  <si>
    <t>TOTAL</t>
  </si>
  <si>
    <t>CC</t>
  </si>
  <si>
    <t>1027402171</t>
  </si>
  <si>
    <t>NATALIA</t>
  </si>
  <si>
    <t>ARISMENDI GONZALEZ</t>
  </si>
  <si>
    <t>TI</t>
  </si>
  <si>
    <t>1141116309</t>
  </si>
  <si>
    <t>YURANI ESTEFANI</t>
  </si>
  <si>
    <t>BAREÑO BARRETO</t>
  </si>
  <si>
    <t>1013599197</t>
  </si>
  <si>
    <t>DUVAN</t>
  </si>
  <si>
    <t>BELLO ESPITIA</t>
  </si>
  <si>
    <t>1030561448</t>
  </si>
  <si>
    <t>VALENTINA</t>
  </si>
  <si>
    <t>BUITRAGO VANEGAS</t>
  </si>
  <si>
    <t>1193320182</t>
  </si>
  <si>
    <t>WILFRANK DAVID</t>
  </si>
  <si>
    <t>BUSTAMANTE RINCON</t>
  </si>
  <si>
    <t>1031809630</t>
  </si>
  <si>
    <t>BRENCY TATIANA</t>
  </si>
  <si>
    <t>CASTAÑEDA ORGANISTA</t>
  </si>
  <si>
    <t>1025520308</t>
  </si>
  <si>
    <t>ANGEL SANTIAGO</t>
  </si>
  <si>
    <t>CASTELLANOS ROA</t>
  </si>
  <si>
    <t>1034787223</t>
  </si>
  <si>
    <t>NICOL YULIANA</t>
  </si>
  <si>
    <t>CASTIBLANCO PULIDO</t>
  </si>
  <si>
    <t>1029280465</t>
  </si>
  <si>
    <t>SAMUEL</t>
  </si>
  <si>
    <t>GONZALEZ VILLATE</t>
  </si>
  <si>
    <t>1034322073</t>
  </si>
  <si>
    <t>WILBER LEONEL</t>
  </si>
  <si>
    <t>HERREÑO OLIVARES</t>
  </si>
  <si>
    <t>1023894218</t>
  </si>
  <si>
    <t>ANDRES CAMILO</t>
  </si>
  <si>
    <t>LAMUS ROBAYO</t>
  </si>
  <si>
    <t>1028820442</t>
  </si>
  <si>
    <t>ALLISON NICOLE</t>
  </si>
  <si>
    <t>MEDINA ÑAÑEZ</t>
  </si>
  <si>
    <t>1016948741</t>
  </si>
  <si>
    <t>LOREN VIBIANA</t>
  </si>
  <si>
    <t>MENDEZ RODRIGUEZ</t>
  </si>
  <si>
    <t>1147485243</t>
  </si>
  <si>
    <t>INGRID VALENTINA</t>
  </si>
  <si>
    <t>PARDO GONZÁLEZ</t>
  </si>
  <si>
    <t>1033101900</t>
  </si>
  <si>
    <t>DIANA CAMILA</t>
  </si>
  <si>
    <t>PINTO GALEANO</t>
  </si>
  <si>
    <t>1021675200</t>
  </si>
  <si>
    <t>DANIEL STIVEN</t>
  </si>
  <si>
    <t>ROBAYO ANDRADE</t>
  </si>
  <si>
    <t>80804361</t>
  </si>
  <si>
    <t>CAMILO ANDRES</t>
  </si>
  <si>
    <t>RODRIGUEZ PINZON</t>
  </si>
  <si>
    <t>1028781853</t>
  </si>
  <si>
    <t>DIEGO ALEJANDRO</t>
  </si>
  <si>
    <t>ROMERO HERNANDEZ</t>
  </si>
  <si>
    <t>1031654227</t>
  </si>
  <si>
    <t>ALEJANDRO</t>
  </si>
  <si>
    <t>SANCHEZ DOMINGUEZ</t>
  </si>
  <si>
    <t>1013108236</t>
  </si>
  <si>
    <t>ALEJANDRA</t>
  </si>
  <si>
    <t>SERRANO URIAN</t>
  </si>
  <si>
    <t>1022357773</t>
  </si>
  <si>
    <t>CHAROL SOVEIDA</t>
  </si>
  <si>
    <t>TERRIS PACHECO</t>
  </si>
  <si>
    <t>1032679987</t>
  </si>
  <si>
    <t>ISABELLA ESTEFANÍA</t>
  </si>
  <si>
    <t>TORRES BERMUDEZ</t>
  </si>
  <si>
    <t>1011202455</t>
  </si>
  <si>
    <t>MARIA CAMILA</t>
  </si>
  <si>
    <t>TORRES MORENO</t>
  </si>
  <si>
    <t>PPT</t>
  </si>
  <si>
    <t>5247214</t>
  </si>
  <si>
    <t>ADRIAN DAVID</t>
  </si>
  <si>
    <t>VASQUEZ GUEDEZ</t>
  </si>
  <si>
    <t>Name</t>
  </si>
  <si>
    <t xml:space="preserve">Last Name </t>
  </si>
  <si>
    <t xml:space="preserve">Grade </t>
  </si>
  <si>
    <t xml:space="preserve">Feedback </t>
  </si>
  <si>
    <t>Gelatina = Jell-o</t>
  </si>
  <si>
    <t>Practice pronunciation
Meat= carne en general
Especificar beef, chicken, pork
Taste &amp; Texture</t>
  </si>
  <si>
    <t>Practice pronunciation
Taste &amp; texture</t>
  </si>
  <si>
    <t>No leer ayuda visual</t>
  </si>
  <si>
    <t>Ingridients are...</t>
  </si>
  <si>
    <t xml:space="preserve">Taste &amp; Texture </t>
  </si>
  <si>
    <t>No utlizar español
and</t>
  </si>
  <si>
    <t>Smooth = liquids</t>
  </si>
  <si>
    <t>Pronunciation
Revisar ayuda visual
Organizar los ingredientes y simpiflicar
Taste &amp; Texture</t>
  </si>
  <si>
    <t>Taster</t>
  </si>
  <si>
    <t>Practicar rubirca
Revisar ingredientes
Taste &amp; Texture</t>
  </si>
  <si>
    <t>Revisar la ayuda visual 
Liquid no se utiliza para comida
Pronunciacion</t>
  </si>
  <si>
    <t>Ingridients are...
No leer ayuda visual</t>
  </si>
  <si>
    <t>Taste &amp; Texture 
Pronunciation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</si>
</sst>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b/>
      <sz val="10"/>
      <color indexed="8"/>
      <name val="Calibri"/>
      <family val="2"/>
      <scheme val="minor"/>
    </font>
    <font>
      <sz val="10"/>
      <color indexed="8"/>
      <name val="sansserif"/>
    </font>
    <font>
      <sz val="8"/>
      <color rgb="FF000000"/>
      <name val="Calibri"/>
      <family val="2"/>
      <scheme val="minor"/>
    </font>
    <font>
      <sz val="9"/>
      <color theme="1"/>
      <name val="Aptos Narrow"/>
      <family val="2"/>
      <scheme val="minor"/>
    </font>
    <font>
      <sz val="10"/>
      <color indexed="8"/>
      <name val="Aptos Narrow"/>
      <scheme val="minor"/>
    </font>
    <font>
      <b/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/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0" fillId="0" borderId="3" xfId="0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1" fontId="0" fillId="0" borderId="2" xfId="0" applyNumberFormat="1" applyBorder="1"/>
    <xf numFmtId="1" fontId="0" fillId="3" borderId="2" xfId="0" applyNumberFormat="1" applyFill="1" applyBorder="1"/>
    <xf numFmtId="1" fontId="0" fillId="4" borderId="2" xfId="0" applyNumberFormat="1" applyFill="1" applyBorder="1"/>
  </cellXfs>
  <cellStyles count="2">
    <cellStyle name="Normal" xfId="0" builtinId="0"/>
    <cellStyle name="Normal 2" xfId="1" xr:uid="{A2769CA1-A7B3-4DDB-BA06-4AE42D88270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workbookViewId="0">
      <selection activeCell="O37" sqref="O37"/>
    </sheetView>
  </sheetViews>
  <sheetFormatPr defaultRowHeight="15"/>
  <cols>
    <col min="1" max="1" width="12.42578125" customWidth="1"/>
    <col min="2" max="2" width="12.7109375" customWidth="1"/>
    <col min="3" max="3" width="14.42578125" customWidth="1"/>
    <col min="4" max="4" width="21.42578125" customWidth="1"/>
    <col min="5" max="5" width="24.28515625" customWidth="1"/>
    <col min="7" max="7" width="6.140625" customWidth="1"/>
    <col min="8" max="8" width="6.28515625" customWidth="1"/>
    <col min="9" max="9" width="7.5703125" customWidth="1"/>
    <col min="10" max="10" width="8.42578125" customWidth="1"/>
    <col min="12" max="12" width="0" hidden="1" customWidth="1"/>
    <col min="13" max="13" width="8.28515625" customWidth="1"/>
  </cols>
  <sheetData>
    <row r="1" spans="1:13" ht="2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4" t="s">
        <v>5</v>
      </c>
      <c r="G1" s="14" t="s">
        <v>6</v>
      </c>
      <c r="H1" s="16" t="s">
        <v>7</v>
      </c>
      <c r="I1" s="15" t="s">
        <v>8</v>
      </c>
      <c r="J1" s="15" t="s">
        <v>9</v>
      </c>
      <c r="K1" s="15" t="s">
        <v>10</v>
      </c>
      <c r="M1" s="15" t="s">
        <v>11</v>
      </c>
    </row>
    <row r="2" spans="1:13" ht="26.25" hidden="1" customHeight="1">
      <c r="A2" s="6">
        <v>1</v>
      </c>
      <c r="B2" s="3" t="s">
        <v>12</v>
      </c>
      <c r="C2" s="3" t="s">
        <v>13</v>
      </c>
      <c r="D2" s="3" t="s">
        <v>14</v>
      </c>
      <c r="E2" s="5" t="s">
        <v>15</v>
      </c>
      <c r="F2" s="4">
        <v>80</v>
      </c>
      <c r="G2" s="13">
        <v>92</v>
      </c>
      <c r="H2" s="13">
        <v>69</v>
      </c>
      <c r="I2" s="4">
        <v>60</v>
      </c>
      <c r="J2" s="4">
        <v>92</v>
      </c>
      <c r="K2" s="4">
        <v>100</v>
      </c>
      <c r="L2">
        <f>F2+G2+H2+I2+J2+K2</f>
        <v>493</v>
      </c>
      <c r="M2" s="17">
        <f>L2/6</f>
        <v>82.166666666666671</v>
      </c>
    </row>
    <row r="3" spans="1:13" hidden="1">
      <c r="A3" s="6">
        <v>2</v>
      </c>
      <c r="B3" s="3" t="s">
        <v>16</v>
      </c>
      <c r="C3" s="3" t="s">
        <v>17</v>
      </c>
      <c r="D3" s="3" t="s">
        <v>18</v>
      </c>
      <c r="E3" s="5" t="s">
        <v>19</v>
      </c>
      <c r="F3" s="4">
        <v>55</v>
      </c>
      <c r="G3" s="13">
        <v>92</v>
      </c>
      <c r="H3" s="13">
        <v>92</v>
      </c>
      <c r="I3" s="4">
        <v>90</v>
      </c>
      <c r="J3" s="4">
        <v>100</v>
      </c>
      <c r="K3" s="4">
        <v>100</v>
      </c>
      <c r="L3">
        <f t="shared" ref="L3:L25" si="0">F3+G3+H3+I3+J3+K3</f>
        <v>529</v>
      </c>
      <c r="M3" s="17">
        <f t="shared" ref="M3:M25" si="1">L3/6</f>
        <v>88.166666666666671</v>
      </c>
    </row>
    <row r="4" spans="1:13" hidden="1">
      <c r="A4" s="6">
        <v>3</v>
      </c>
      <c r="B4" s="3" t="s">
        <v>12</v>
      </c>
      <c r="C4" s="3" t="s">
        <v>20</v>
      </c>
      <c r="D4" s="3" t="s">
        <v>21</v>
      </c>
      <c r="E4" s="5" t="s">
        <v>22</v>
      </c>
      <c r="F4" s="4">
        <v>70</v>
      </c>
      <c r="G4" s="13">
        <v>38</v>
      </c>
      <c r="H4" s="13">
        <v>85</v>
      </c>
      <c r="I4" s="4">
        <v>60</v>
      </c>
      <c r="J4" s="4">
        <v>69</v>
      </c>
      <c r="K4" s="4">
        <v>100</v>
      </c>
      <c r="L4">
        <f t="shared" si="0"/>
        <v>422</v>
      </c>
      <c r="M4" s="17">
        <f t="shared" si="1"/>
        <v>70.333333333333329</v>
      </c>
    </row>
    <row r="5" spans="1:13" hidden="1">
      <c r="A5" s="6">
        <v>4</v>
      </c>
      <c r="B5" s="3" t="s">
        <v>16</v>
      </c>
      <c r="C5" s="3" t="s">
        <v>23</v>
      </c>
      <c r="D5" s="3" t="s">
        <v>24</v>
      </c>
      <c r="E5" s="5" t="s">
        <v>25</v>
      </c>
      <c r="F5" s="4">
        <v>55</v>
      </c>
      <c r="G5" s="13">
        <v>54</v>
      </c>
      <c r="H5" s="13">
        <v>92</v>
      </c>
      <c r="I5" s="4">
        <v>80</v>
      </c>
      <c r="J5" s="4">
        <v>54</v>
      </c>
      <c r="K5" s="4">
        <v>100</v>
      </c>
      <c r="L5">
        <f t="shared" si="0"/>
        <v>435</v>
      </c>
      <c r="M5" s="17">
        <f t="shared" si="1"/>
        <v>72.5</v>
      </c>
    </row>
    <row r="6" spans="1:13" hidden="1">
      <c r="A6" s="6">
        <v>5</v>
      </c>
      <c r="B6" s="3" t="s">
        <v>12</v>
      </c>
      <c r="C6" s="3" t="s">
        <v>26</v>
      </c>
      <c r="D6" s="3" t="s">
        <v>27</v>
      </c>
      <c r="E6" s="5" t="s">
        <v>28</v>
      </c>
      <c r="F6" s="4">
        <v>75</v>
      </c>
      <c r="G6" s="13">
        <v>92</v>
      </c>
      <c r="H6" s="13">
        <v>92</v>
      </c>
      <c r="I6" s="4">
        <v>70</v>
      </c>
      <c r="J6" s="4">
        <v>100</v>
      </c>
      <c r="K6" s="4">
        <v>90</v>
      </c>
      <c r="L6">
        <f t="shared" si="0"/>
        <v>519</v>
      </c>
      <c r="M6" s="17">
        <f t="shared" si="1"/>
        <v>86.5</v>
      </c>
    </row>
    <row r="7" spans="1:13" ht="23.25" hidden="1" customHeight="1">
      <c r="A7" s="6">
        <v>6</v>
      </c>
      <c r="B7" s="3" t="s">
        <v>16</v>
      </c>
      <c r="C7" s="3" t="s">
        <v>29</v>
      </c>
      <c r="D7" s="3" t="s">
        <v>30</v>
      </c>
      <c r="E7" s="5" t="s">
        <v>31</v>
      </c>
      <c r="F7" s="4">
        <v>50</v>
      </c>
      <c r="G7" s="13">
        <v>85</v>
      </c>
      <c r="H7" s="13">
        <v>92</v>
      </c>
      <c r="I7" s="4">
        <v>70</v>
      </c>
      <c r="J7" s="4">
        <v>77</v>
      </c>
      <c r="K7" s="4">
        <v>100</v>
      </c>
      <c r="L7">
        <f t="shared" si="0"/>
        <v>474</v>
      </c>
      <c r="M7" s="17">
        <f t="shared" si="1"/>
        <v>79</v>
      </c>
    </row>
    <row r="8" spans="1:13" hidden="1">
      <c r="A8" s="6">
        <v>7</v>
      </c>
      <c r="B8" s="3" t="s">
        <v>12</v>
      </c>
      <c r="C8" s="3" t="s">
        <v>32</v>
      </c>
      <c r="D8" s="3" t="s">
        <v>33</v>
      </c>
      <c r="E8" s="5" t="s">
        <v>34</v>
      </c>
      <c r="F8" s="4">
        <v>50</v>
      </c>
      <c r="G8" s="13">
        <v>92</v>
      </c>
      <c r="H8" s="13">
        <v>69</v>
      </c>
      <c r="I8" s="4">
        <v>80</v>
      </c>
      <c r="J8" s="4">
        <v>100</v>
      </c>
      <c r="K8" s="4">
        <v>90</v>
      </c>
      <c r="L8">
        <f t="shared" si="0"/>
        <v>481</v>
      </c>
      <c r="M8" s="17">
        <f t="shared" si="1"/>
        <v>80.166666666666671</v>
      </c>
    </row>
    <row r="9" spans="1:13" hidden="1">
      <c r="A9" s="6">
        <v>8</v>
      </c>
      <c r="B9" s="3" t="s">
        <v>16</v>
      </c>
      <c r="C9" s="3" t="s">
        <v>35</v>
      </c>
      <c r="D9" s="3" t="s">
        <v>36</v>
      </c>
      <c r="E9" s="5" t="s">
        <v>37</v>
      </c>
      <c r="F9" s="4">
        <v>80</v>
      </c>
      <c r="G9" s="13">
        <v>54</v>
      </c>
      <c r="H9" s="13">
        <v>92</v>
      </c>
      <c r="I9" s="4">
        <v>40</v>
      </c>
      <c r="J9" s="4">
        <v>92</v>
      </c>
      <c r="K9" s="4">
        <v>90</v>
      </c>
      <c r="L9">
        <f t="shared" si="0"/>
        <v>448</v>
      </c>
      <c r="M9" s="17">
        <f t="shared" si="1"/>
        <v>74.666666666666671</v>
      </c>
    </row>
    <row r="10" spans="1:13" hidden="1">
      <c r="A10" s="6">
        <v>10</v>
      </c>
      <c r="B10" s="3" t="s">
        <v>12</v>
      </c>
      <c r="C10" s="3" t="s">
        <v>38</v>
      </c>
      <c r="D10" s="3" t="s">
        <v>39</v>
      </c>
      <c r="E10" s="5" t="s">
        <v>40</v>
      </c>
      <c r="F10" s="4">
        <v>70</v>
      </c>
      <c r="G10" s="13">
        <v>69</v>
      </c>
      <c r="H10" s="13">
        <v>90</v>
      </c>
      <c r="I10" s="4">
        <v>90</v>
      </c>
      <c r="J10" s="4">
        <v>54</v>
      </c>
      <c r="K10" s="4">
        <v>90</v>
      </c>
      <c r="L10">
        <f t="shared" si="0"/>
        <v>463</v>
      </c>
      <c r="M10" s="17">
        <f t="shared" si="1"/>
        <v>77.166666666666671</v>
      </c>
    </row>
    <row r="11" spans="1:13" hidden="1">
      <c r="A11" s="6">
        <v>11</v>
      </c>
      <c r="B11" s="3" t="s">
        <v>12</v>
      </c>
      <c r="C11" s="3" t="s">
        <v>41</v>
      </c>
      <c r="D11" s="3" t="s">
        <v>42</v>
      </c>
      <c r="E11" s="5" t="s">
        <v>43</v>
      </c>
      <c r="F11" s="4"/>
      <c r="G11" s="13"/>
      <c r="H11" s="13"/>
      <c r="I11" s="4"/>
      <c r="J11" s="4"/>
      <c r="K11" s="4"/>
      <c r="L11">
        <f t="shared" si="0"/>
        <v>0</v>
      </c>
      <c r="M11" s="17">
        <f t="shared" si="1"/>
        <v>0</v>
      </c>
    </row>
    <row r="12" spans="1:13">
      <c r="A12" s="6">
        <v>12</v>
      </c>
      <c r="B12" s="3" t="s">
        <v>16</v>
      </c>
      <c r="C12" s="3" t="s">
        <v>44</v>
      </c>
      <c r="D12" s="3" t="s">
        <v>45</v>
      </c>
      <c r="E12" s="5" t="s">
        <v>46</v>
      </c>
      <c r="F12" s="4">
        <v>50</v>
      </c>
      <c r="G12" s="13">
        <v>85</v>
      </c>
      <c r="H12" s="13">
        <v>85</v>
      </c>
      <c r="I12" s="4">
        <v>70</v>
      </c>
      <c r="J12" s="4">
        <v>100</v>
      </c>
      <c r="K12" s="4">
        <v>89</v>
      </c>
      <c r="L12">
        <f t="shared" si="0"/>
        <v>479</v>
      </c>
      <c r="M12" s="19">
        <f t="shared" si="1"/>
        <v>79.833333333333329</v>
      </c>
    </row>
    <row r="13" spans="1:13" hidden="1">
      <c r="A13" s="6">
        <v>13</v>
      </c>
      <c r="B13" s="3" t="s">
        <v>16</v>
      </c>
      <c r="C13" s="3" t="s">
        <v>47</v>
      </c>
      <c r="D13" s="3" t="s">
        <v>48</v>
      </c>
      <c r="E13" s="5" t="s">
        <v>49</v>
      </c>
      <c r="F13" s="4">
        <v>50</v>
      </c>
      <c r="G13" s="13">
        <v>100</v>
      </c>
      <c r="H13" s="13">
        <v>69</v>
      </c>
      <c r="I13" s="4">
        <v>80</v>
      </c>
      <c r="J13" s="4">
        <v>62</v>
      </c>
      <c r="K13" s="4">
        <v>90</v>
      </c>
      <c r="L13">
        <f t="shared" si="0"/>
        <v>451</v>
      </c>
      <c r="M13" s="19">
        <f t="shared" si="1"/>
        <v>75.166666666666671</v>
      </c>
    </row>
    <row r="14" spans="1:13" hidden="1">
      <c r="A14" s="6">
        <v>14</v>
      </c>
      <c r="B14" s="3" t="s">
        <v>12</v>
      </c>
      <c r="C14" s="3" t="s">
        <v>50</v>
      </c>
      <c r="D14" s="3" t="s">
        <v>51</v>
      </c>
      <c r="E14" s="5" t="s">
        <v>52</v>
      </c>
      <c r="F14" s="4">
        <v>70</v>
      </c>
      <c r="G14" s="13">
        <v>85</v>
      </c>
      <c r="H14" s="13">
        <v>85</v>
      </c>
      <c r="I14" s="4">
        <v>90</v>
      </c>
      <c r="J14" s="4">
        <v>85</v>
      </c>
      <c r="K14" s="4">
        <v>90</v>
      </c>
      <c r="L14">
        <f t="shared" si="0"/>
        <v>505</v>
      </c>
      <c r="M14" s="17">
        <f t="shared" si="1"/>
        <v>84.166666666666671</v>
      </c>
    </row>
    <row r="15" spans="1:13" hidden="1">
      <c r="A15" s="6">
        <v>15</v>
      </c>
      <c r="B15" s="3" t="s">
        <v>16</v>
      </c>
      <c r="C15" s="3" t="s">
        <v>53</v>
      </c>
      <c r="D15" s="3" t="s">
        <v>54</v>
      </c>
      <c r="E15" s="5" t="s">
        <v>55</v>
      </c>
      <c r="F15" s="4">
        <v>50</v>
      </c>
      <c r="G15" s="13">
        <v>69</v>
      </c>
      <c r="H15" s="13">
        <v>92</v>
      </c>
      <c r="I15" s="4">
        <v>80</v>
      </c>
      <c r="J15" s="4">
        <v>92</v>
      </c>
      <c r="K15" s="4">
        <v>90</v>
      </c>
      <c r="L15">
        <f t="shared" si="0"/>
        <v>473</v>
      </c>
      <c r="M15" s="17">
        <f t="shared" si="1"/>
        <v>78.833333333333329</v>
      </c>
    </row>
    <row r="16" spans="1:13">
      <c r="A16" s="6">
        <v>16</v>
      </c>
      <c r="B16" s="3" t="s">
        <v>16</v>
      </c>
      <c r="C16" s="3" t="s">
        <v>56</v>
      </c>
      <c r="D16" s="3" t="s">
        <v>57</v>
      </c>
      <c r="E16" s="5" t="s">
        <v>58</v>
      </c>
      <c r="F16" s="4">
        <v>80</v>
      </c>
      <c r="G16" s="13">
        <v>31</v>
      </c>
      <c r="H16" s="13">
        <v>60</v>
      </c>
      <c r="I16" s="4">
        <v>60</v>
      </c>
      <c r="J16" s="4">
        <v>92</v>
      </c>
      <c r="K16" s="4">
        <v>90</v>
      </c>
      <c r="L16">
        <f t="shared" si="0"/>
        <v>413</v>
      </c>
      <c r="M16" s="19">
        <f t="shared" si="1"/>
        <v>68.833333333333329</v>
      </c>
    </row>
    <row r="17" spans="1:13" hidden="1">
      <c r="A17" s="6">
        <v>17</v>
      </c>
      <c r="B17" s="3" t="s">
        <v>16</v>
      </c>
      <c r="C17" s="3" t="s">
        <v>59</v>
      </c>
      <c r="D17" s="3" t="s">
        <v>60</v>
      </c>
      <c r="E17" s="5" t="s">
        <v>61</v>
      </c>
      <c r="F17" s="4">
        <v>0</v>
      </c>
      <c r="G17" s="13">
        <v>62</v>
      </c>
      <c r="H17" s="13">
        <v>85</v>
      </c>
      <c r="I17" s="4">
        <v>90</v>
      </c>
      <c r="J17" s="4">
        <v>92</v>
      </c>
      <c r="K17" s="4">
        <v>100</v>
      </c>
      <c r="L17">
        <f t="shared" si="0"/>
        <v>429</v>
      </c>
      <c r="M17" s="17">
        <f t="shared" si="1"/>
        <v>71.5</v>
      </c>
    </row>
    <row r="18" spans="1:13">
      <c r="A18" s="6">
        <v>18</v>
      </c>
      <c r="B18" s="3" t="s">
        <v>12</v>
      </c>
      <c r="C18" s="3" t="s">
        <v>62</v>
      </c>
      <c r="D18" s="3" t="s">
        <v>63</v>
      </c>
      <c r="E18" s="5" t="s">
        <v>64</v>
      </c>
      <c r="F18" s="4">
        <v>75</v>
      </c>
      <c r="G18" s="13">
        <v>55</v>
      </c>
      <c r="H18" s="13">
        <v>54</v>
      </c>
      <c r="I18" s="4">
        <v>40</v>
      </c>
      <c r="J18" s="4">
        <v>31</v>
      </c>
      <c r="K18" s="4">
        <v>100</v>
      </c>
      <c r="L18">
        <f t="shared" si="0"/>
        <v>355</v>
      </c>
      <c r="M18" s="18">
        <f t="shared" si="1"/>
        <v>59.166666666666664</v>
      </c>
    </row>
    <row r="19" spans="1:13" hidden="1">
      <c r="A19" s="6">
        <v>19</v>
      </c>
      <c r="B19" s="3" t="s">
        <v>12</v>
      </c>
      <c r="C19" s="3" t="s">
        <v>65</v>
      </c>
      <c r="D19" s="3" t="s">
        <v>66</v>
      </c>
      <c r="E19" s="5" t="s">
        <v>67</v>
      </c>
      <c r="F19" s="4">
        <v>70</v>
      </c>
      <c r="G19" s="13">
        <v>77</v>
      </c>
      <c r="H19" s="13">
        <v>62</v>
      </c>
      <c r="I19" s="4">
        <v>80</v>
      </c>
      <c r="J19" s="4">
        <v>92</v>
      </c>
      <c r="K19" s="4">
        <v>90</v>
      </c>
      <c r="L19">
        <f t="shared" si="0"/>
        <v>471</v>
      </c>
      <c r="M19" s="17">
        <f t="shared" si="1"/>
        <v>78.5</v>
      </c>
    </row>
    <row r="20" spans="1:13" hidden="1">
      <c r="A20" s="6">
        <v>20</v>
      </c>
      <c r="B20" s="3" t="s">
        <v>16</v>
      </c>
      <c r="C20" s="3" t="s">
        <v>68</v>
      </c>
      <c r="D20" s="3" t="s">
        <v>69</v>
      </c>
      <c r="E20" s="5" t="s">
        <v>70</v>
      </c>
      <c r="F20" s="4">
        <v>50</v>
      </c>
      <c r="G20" s="13">
        <v>92</v>
      </c>
      <c r="H20" s="13">
        <v>77</v>
      </c>
      <c r="I20" s="4">
        <v>90</v>
      </c>
      <c r="J20" s="4">
        <v>77</v>
      </c>
      <c r="K20" s="4">
        <v>90</v>
      </c>
      <c r="L20">
        <f t="shared" si="0"/>
        <v>476</v>
      </c>
      <c r="M20" s="17">
        <f t="shared" si="1"/>
        <v>79.333333333333329</v>
      </c>
    </row>
    <row r="21" spans="1:13">
      <c r="A21" s="6">
        <v>21</v>
      </c>
      <c r="B21" s="3" t="s">
        <v>12</v>
      </c>
      <c r="C21" s="3" t="s">
        <v>71</v>
      </c>
      <c r="D21" s="3" t="s">
        <v>72</v>
      </c>
      <c r="E21" s="5" t="s">
        <v>73</v>
      </c>
      <c r="F21" s="4">
        <v>75</v>
      </c>
      <c r="G21" s="13">
        <v>0</v>
      </c>
      <c r="H21" s="13">
        <v>30</v>
      </c>
      <c r="I21" s="4">
        <v>30</v>
      </c>
      <c r="J21" s="4">
        <v>92</v>
      </c>
      <c r="K21" s="4">
        <v>54</v>
      </c>
      <c r="L21">
        <f t="shared" si="0"/>
        <v>281</v>
      </c>
      <c r="M21" s="18">
        <f t="shared" si="1"/>
        <v>46.833333333333336</v>
      </c>
    </row>
    <row r="22" spans="1:13">
      <c r="A22" s="6">
        <v>23</v>
      </c>
      <c r="B22" s="3" t="s">
        <v>16</v>
      </c>
      <c r="C22" s="3" t="s">
        <v>74</v>
      </c>
      <c r="D22" s="3" t="s">
        <v>75</v>
      </c>
      <c r="E22" s="5" t="s">
        <v>76</v>
      </c>
      <c r="F22" s="4">
        <v>30</v>
      </c>
      <c r="G22" s="13">
        <v>77</v>
      </c>
      <c r="H22" s="13">
        <v>85</v>
      </c>
      <c r="I22" s="4">
        <v>60</v>
      </c>
      <c r="J22" s="4">
        <v>77</v>
      </c>
      <c r="K22" s="4">
        <v>54</v>
      </c>
      <c r="L22">
        <f t="shared" si="0"/>
        <v>383</v>
      </c>
      <c r="M22" s="18">
        <f t="shared" si="1"/>
        <v>63.833333333333336</v>
      </c>
    </row>
    <row r="23" spans="1:13" hidden="1">
      <c r="A23" s="6">
        <v>24</v>
      </c>
      <c r="B23" s="3" t="s">
        <v>16</v>
      </c>
      <c r="C23" s="3" t="s">
        <v>77</v>
      </c>
      <c r="D23" s="3" t="s">
        <v>78</v>
      </c>
      <c r="E23" s="5" t="s">
        <v>79</v>
      </c>
      <c r="F23" s="4">
        <v>85</v>
      </c>
      <c r="G23" s="13">
        <v>54</v>
      </c>
      <c r="H23" s="13">
        <v>54</v>
      </c>
      <c r="I23" s="4">
        <v>60</v>
      </c>
      <c r="J23" s="4">
        <v>77</v>
      </c>
      <c r="K23" s="4">
        <v>90</v>
      </c>
      <c r="L23">
        <f t="shared" si="0"/>
        <v>420</v>
      </c>
      <c r="M23" s="19">
        <f t="shared" si="1"/>
        <v>70</v>
      </c>
    </row>
    <row r="24" spans="1:13" hidden="1">
      <c r="A24" s="6">
        <v>25</v>
      </c>
      <c r="B24" s="3" t="s">
        <v>12</v>
      </c>
      <c r="C24" s="3" t="s">
        <v>80</v>
      </c>
      <c r="D24" s="3" t="s">
        <v>81</v>
      </c>
      <c r="E24" s="5" t="s">
        <v>82</v>
      </c>
      <c r="F24" s="4">
        <v>55</v>
      </c>
      <c r="G24" s="13">
        <v>69</v>
      </c>
      <c r="H24" s="13">
        <v>77</v>
      </c>
      <c r="I24" s="4">
        <v>70</v>
      </c>
      <c r="J24" s="4">
        <v>92</v>
      </c>
      <c r="K24" s="4">
        <v>90</v>
      </c>
      <c r="L24">
        <f t="shared" si="0"/>
        <v>453</v>
      </c>
      <c r="M24" s="17">
        <f t="shared" si="1"/>
        <v>75.5</v>
      </c>
    </row>
    <row r="25" spans="1:13" hidden="1">
      <c r="A25" s="6">
        <v>26</v>
      </c>
      <c r="B25" s="3" t="s">
        <v>83</v>
      </c>
      <c r="C25" s="3" t="s">
        <v>84</v>
      </c>
      <c r="D25" s="3" t="s">
        <v>85</v>
      </c>
      <c r="E25" s="5" t="s">
        <v>86</v>
      </c>
      <c r="F25" s="4">
        <v>80</v>
      </c>
      <c r="G25" s="13">
        <v>92</v>
      </c>
      <c r="H25" s="13">
        <v>92</v>
      </c>
      <c r="I25" s="4">
        <v>70</v>
      </c>
      <c r="J25" s="4">
        <v>92</v>
      </c>
      <c r="K25" s="4">
        <v>90</v>
      </c>
      <c r="L25">
        <f t="shared" si="0"/>
        <v>516</v>
      </c>
      <c r="M25" s="17">
        <f t="shared" si="1"/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E3CCC-C730-43C7-966B-063D5D2B6FFD}">
  <dimension ref="A1:D23"/>
  <sheetViews>
    <sheetView topLeftCell="A13" workbookViewId="0">
      <selection sqref="A1:D23"/>
    </sheetView>
  </sheetViews>
  <sheetFormatPr defaultRowHeight="15"/>
  <cols>
    <col min="1" max="1" width="15.42578125" customWidth="1"/>
    <col min="2" max="2" width="20.85546875" customWidth="1"/>
    <col min="4" max="4" width="21.42578125" style="7" customWidth="1"/>
  </cols>
  <sheetData>
    <row r="1" spans="1:4">
      <c r="A1" s="4" t="s">
        <v>87</v>
      </c>
      <c r="B1" s="4" t="s">
        <v>88</v>
      </c>
      <c r="C1" s="11" t="s">
        <v>89</v>
      </c>
      <c r="D1" s="10" t="s">
        <v>90</v>
      </c>
    </row>
    <row r="2" spans="1:4">
      <c r="A2" s="12" t="s">
        <v>14</v>
      </c>
      <c r="B2" s="12" t="s">
        <v>15</v>
      </c>
      <c r="C2" s="4">
        <v>72</v>
      </c>
      <c r="D2" s="8" t="s">
        <v>91</v>
      </c>
    </row>
    <row r="3" spans="1:4">
      <c r="A3" s="12" t="s">
        <v>18</v>
      </c>
      <c r="B3" s="12" t="s">
        <v>19</v>
      </c>
      <c r="C3" s="4">
        <v>80</v>
      </c>
      <c r="D3" s="8"/>
    </row>
    <row r="4" spans="1:4" ht="58.5">
      <c r="A4" s="12" t="s">
        <v>21</v>
      </c>
      <c r="B4" s="12" t="s">
        <v>22</v>
      </c>
      <c r="C4" s="4">
        <v>65</v>
      </c>
      <c r="D4" s="9" t="s">
        <v>92</v>
      </c>
    </row>
    <row r="5" spans="1:4" ht="23.25">
      <c r="A5" s="12" t="s">
        <v>24</v>
      </c>
      <c r="B5" s="12" t="s">
        <v>25</v>
      </c>
      <c r="C5" s="4">
        <v>65</v>
      </c>
      <c r="D5" s="9" t="s">
        <v>93</v>
      </c>
    </row>
    <row r="6" spans="1:4">
      <c r="A6" s="12" t="s">
        <v>27</v>
      </c>
      <c r="B6" s="12" t="s">
        <v>28</v>
      </c>
      <c r="C6" s="4">
        <v>65</v>
      </c>
      <c r="D6" s="8" t="s">
        <v>94</v>
      </c>
    </row>
    <row r="7" spans="1:4">
      <c r="A7" s="12" t="s">
        <v>30</v>
      </c>
      <c r="B7" s="12" t="s">
        <v>31</v>
      </c>
      <c r="C7" s="4">
        <v>75</v>
      </c>
      <c r="D7" s="8" t="s">
        <v>95</v>
      </c>
    </row>
    <row r="8" spans="1:4">
      <c r="A8" s="12" t="s">
        <v>33</v>
      </c>
      <c r="B8" s="12" t="s">
        <v>34</v>
      </c>
      <c r="C8" s="4">
        <v>80</v>
      </c>
      <c r="D8" s="8" t="s">
        <v>96</v>
      </c>
    </row>
    <row r="9" spans="1:4" ht="23.25">
      <c r="A9" s="12" t="s">
        <v>36</v>
      </c>
      <c r="B9" s="12" t="s">
        <v>37</v>
      </c>
      <c r="C9" s="4">
        <v>65</v>
      </c>
      <c r="D9" s="9" t="s">
        <v>97</v>
      </c>
    </row>
    <row r="10" spans="1:4">
      <c r="A10" s="12" t="s">
        <v>39</v>
      </c>
      <c r="B10" s="12" t="s">
        <v>40</v>
      </c>
      <c r="C10" s="4">
        <v>85</v>
      </c>
      <c r="D10" s="8" t="s">
        <v>98</v>
      </c>
    </row>
    <row r="11" spans="1:4">
      <c r="A11" s="12" t="s">
        <v>45</v>
      </c>
      <c r="B11" s="12" t="s">
        <v>46</v>
      </c>
      <c r="C11" s="4">
        <v>72</v>
      </c>
      <c r="D11" s="8" t="s">
        <v>96</v>
      </c>
    </row>
    <row r="12" spans="1:4" ht="23.25">
      <c r="A12" s="12" t="s">
        <v>48</v>
      </c>
      <c r="B12" s="12" t="s">
        <v>49</v>
      </c>
      <c r="C12" s="4">
        <v>78</v>
      </c>
      <c r="D12" s="9" t="s">
        <v>97</v>
      </c>
    </row>
    <row r="13" spans="1:4" ht="58.5">
      <c r="A13" s="12" t="s">
        <v>51</v>
      </c>
      <c r="B13" s="12" t="s">
        <v>52</v>
      </c>
      <c r="C13" s="4">
        <v>60</v>
      </c>
      <c r="D13" s="9" t="s">
        <v>99</v>
      </c>
    </row>
    <row r="14" spans="1:4">
      <c r="A14" s="12" t="s">
        <v>54</v>
      </c>
      <c r="B14" s="12" t="s">
        <v>55</v>
      </c>
      <c r="C14" s="4">
        <v>78</v>
      </c>
      <c r="D14" s="8" t="s">
        <v>100</v>
      </c>
    </row>
    <row r="15" spans="1:4">
      <c r="A15" s="12" t="s">
        <v>57</v>
      </c>
      <c r="B15" s="12" t="s">
        <v>58</v>
      </c>
      <c r="C15" s="4">
        <v>80</v>
      </c>
      <c r="D15" s="8"/>
    </row>
    <row r="16" spans="1:4">
      <c r="A16" s="12" t="s">
        <v>60</v>
      </c>
      <c r="B16" s="12" t="s">
        <v>61</v>
      </c>
      <c r="C16" s="4">
        <v>72</v>
      </c>
      <c r="D16" s="8" t="s">
        <v>96</v>
      </c>
    </row>
    <row r="17" spans="1:4" ht="35.25">
      <c r="A17" s="12" t="s">
        <v>63</v>
      </c>
      <c r="B17" s="12" t="s">
        <v>64</v>
      </c>
      <c r="C17" s="4">
        <v>60</v>
      </c>
      <c r="D17" s="9" t="s">
        <v>101</v>
      </c>
    </row>
    <row r="18" spans="1:4">
      <c r="A18" s="12" t="s">
        <v>66</v>
      </c>
      <c r="B18" s="12" t="s">
        <v>67</v>
      </c>
      <c r="C18" s="4">
        <v>78</v>
      </c>
      <c r="D18" s="8" t="s">
        <v>96</v>
      </c>
    </row>
    <row r="19" spans="1:4">
      <c r="A19" s="12" t="s">
        <v>69</v>
      </c>
      <c r="B19" s="12" t="s">
        <v>70</v>
      </c>
      <c r="C19" s="4">
        <v>72</v>
      </c>
      <c r="D19" s="8" t="s">
        <v>96</v>
      </c>
    </row>
    <row r="20" spans="1:4">
      <c r="A20" s="12" t="s">
        <v>72</v>
      </c>
      <c r="B20" s="12" t="s">
        <v>73</v>
      </c>
      <c r="C20" s="4">
        <v>0</v>
      </c>
      <c r="D20" s="8"/>
    </row>
    <row r="21" spans="1:4" ht="47.25">
      <c r="A21" s="12" t="s">
        <v>75</v>
      </c>
      <c r="B21" s="12" t="s">
        <v>76</v>
      </c>
      <c r="C21" s="4">
        <v>60</v>
      </c>
      <c r="D21" s="9" t="s">
        <v>102</v>
      </c>
    </row>
    <row r="22" spans="1:4" ht="23.25">
      <c r="A22" s="12" t="s">
        <v>81</v>
      </c>
      <c r="B22" s="12" t="s">
        <v>82</v>
      </c>
      <c r="C22" s="4">
        <v>65</v>
      </c>
      <c r="D22" s="9" t="s">
        <v>103</v>
      </c>
    </row>
    <row r="23" spans="1:4" ht="23.25">
      <c r="A23" s="12" t="s">
        <v>85</v>
      </c>
      <c r="B23" s="12" t="s">
        <v>86</v>
      </c>
      <c r="C23" s="4">
        <v>65</v>
      </c>
      <c r="D23" s="9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2025-09-29T14:22:57Z</dcterms:created>
  <dcterms:modified xsi:type="dcterms:W3CDTF">2025-12-11T15:30:42Z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2025-09-29T14:26:13Z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1bf19c46-226d-4b95-ad2e-aa7c5c2e14a5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