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OS" sheetId="1" r:id="rId5"/>
  </sheets>
  <definedNames>
    <definedName hidden="1" localSheetId="0" name="_xlnm._FilterDatabase">DATOS!$A$1:$BO$16</definedName>
  </definedNames>
  <calcPr/>
</workbook>
</file>

<file path=xl/sharedStrings.xml><?xml version="1.0" encoding="utf-8"?>
<sst xmlns="http://schemas.openxmlformats.org/spreadsheetml/2006/main" count="276" uniqueCount="142">
  <si>
    <t>UBICACION</t>
  </si>
  <si>
    <t>Municipio</t>
  </si>
  <si>
    <t>Población total</t>
  </si>
  <si>
    <t>Población proyectada 2025</t>
  </si>
  <si>
    <t>No Suscriptores</t>
  </si>
  <si>
    <t>Cobertura del servicio de aseo (%)</t>
  </si>
  <si>
    <t>Empresa prestadora de aseo</t>
  </si>
  <si>
    <t>Generación per cápita (kg/hab/día)</t>
  </si>
  <si>
    <t>Generación total de residuos (t/año)</t>
  </si>
  <si>
    <t>% de residuos Orgánicos</t>
  </si>
  <si>
    <t>Residuos orgánicos (t/año)</t>
  </si>
  <si>
    <t>% de residuos No aprovechables</t>
  </si>
  <si>
    <t>Residuos No aprovechables (t/año)</t>
  </si>
  <si>
    <t>% de residuos Aprovechables</t>
  </si>
  <si>
    <t>Residuos Aprovechables (t/año)</t>
  </si>
  <si>
    <t>% de residuos Metales</t>
  </si>
  <si>
    <t>Metales (t/año)</t>
  </si>
  <si>
    <t>% de residuos Vidrios</t>
  </si>
  <si>
    <t>Vidrios (t/año)</t>
  </si>
  <si>
    <t>% de residuos Plástico</t>
  </si>
  <si>
    <t>Plásticos (t/año)</t>
  </si>
  <si>
    <t>% de residuos Papel y Cartón</t>
  </si>
  <si>
    <t>Papel y Cartón (t/año)</t>
  </si>
  <si>
    <t>RCD (t/año)</t>
  </si>
  <si>
    <t>Existe separación en la fuente (Si/No)</t>
  </si>
  <si>
    <t>Existen rutas selectivas de material aprovechable (Si/No)</t>
  </si>
  <si>
    <t>Cobertura de rutas selectivas material aprovechable (%)</t>
  </si>
  <si>
    <t>Frecuencias de las rutas de recolección selectiva M.Aprovechable  (d/semana)</t>
  </si>
  <si>
    <t>Existen rutas selectivas de material orgánico (Si/No)</t>
  </si>
  <si>
    <t>Cobertura de rutas selectivas material organico (%)</t>
  </si>
  <si>
    <t>Frecuencias de las rutas de recolección selectiva M.Orgánico  (d/semana)</t>
  </si>
  <si>
    <t>Existen PSP Aprovechamiento (Si/No)</t>
  </si>
  <si>
    <t>Naturaleza del prestador (ORO/DORO/Informal)</t>
  </si>
  <si>
    <t>Nombre del prestador</t>
  </si>
  <si>
    <t>Cobro de tarifa servicio aprovechamiento (Si/No)</t>
  </si>
  <si>
    <t>Tarifa servicio aprovechamiento ($/mes)</t>
  </si>
  <si>
    <t>No de recicladores totales</t>
  </si>
  <si>
    <t>Total Toneladas Aprovechadas (t/año)</t>
  </si>
  <si>
    <t>Metales aprovechados (t/año)</t>
  </si>
  <si>
    <t>Vidrio  aprovechados (t/año)</t>
  </si>
  <si>
    <t>Plásticos  aprovechados (t/año)</t>
  </si>
  <si>
    <t>Papel y cartón aprovechados (t/año)</t>
  </si>
  <si>
    <t>Precios de venta de Metales ($/kg)</t>
  </si>
  <si>
    <t>Precios de venta de Vidrio ($/kg)</t>
  </si>
  <si>
    <t>Precios de venta de Plástico ($/kg)</t>
  </si>
  <si>
    <t>Precios de venta de Papel y cartón ($/kg)</t>
  </si>
  <si>
    <t>No ECAs</t>
  </si>
  <si>
    <t>Capacidad Instalada de ECA (t/mes)</t>
  </si>
  <si>
    <t>Descripción infraestructura para aprovechamiento</t>
  </si>
  <si>
    <t>No Bodegas</t>
  </si>
  <si>
    <t>Capacidad Instalada de Bodega (t/mes)</t>
  </si>
  <si>
    <t>Comprador del Metal</t>
  </si>
  <si>
    <t>Comprador del Vidrio</t>
  </si>
  <si>
    <t>Comprador del Plástico</t>
  </si>
  <si>
    <t>Comprador del Papel y Cartón</t>
  </si>
  <si>
    <t>Existe planta de tratamiento de R. Orgánicos (Si/No)</t>
  </si>
  <si>
    <t>Capacidad Instalada de Planta Organicos (t/mes)</t>
  </si>
  <si>
    <t>Descripción infraestructura para aprovechamiento orgánicos</t>
  </si>
  <si>
    <t>Sitio de disposición final (relleno sanitario)</t>
  </si>
  <si>
    <t>Distancia al sitio de disposición final (km)</t>
  </si>
  <si>
    <t>Vida útil restante para sitio disposición final RSO (años)</t>
  </si>
  <si>
    <t>Sitio de disposición final RCD (Escombreras)</t>
  </si>
  <si>
    <t>Distancia al sitio de disposición final RCD (km)</t>
  </si>
  <si>
    <t>Vida útil restante para sitio disposición final de RCD (años)</t>
  </si>
  <si>
    <t>RCD aprovechados en el último año (%)</t>
  </si>
  <si>
    <t>Toneladas dispuestas de RS en Relleno Sanitario (ton/año)</t>
  </si>
  <si>
    <t xml:space="preserve">Observaciones </t>
  </si>
  <si>
    <t>Apía</t>
  </si>
  <si>
    <t>Empresas Públicas Municipales de Apia E.S.P - Nit 800.232.840-8</t>
  </si>
  <si>
    <t>Si</t>
  </si>
  <si>
    <t>No</t>
  </si>
  <si>
    <t>Informal</t>
  </si>
  <si>
    <t>Báscula, Trituradora de plástico y vidrio (Se desconoce el estado de la trituradora)</t>
  </si>
  <si>
    <t>No hay</t>
  </si>
  <si>
    <t>Relleno Sanitario La Glorita - Pereira</t>
  </si>
  <si>
    <t>No tienen</t>
  </si>
  <si>
    <t>En el programa de Disposición final aparece que son 1234,87 Ton/año dispuestas en el relleno sanitario para el año 2024</t>
  </si>
  <si>
    <t>Balboa</t>
  </si>
  <si>
    <t>Empresa de servicios públicos de Balboa Emilio Gartner Gómez S.A. E.S.P</t>
  </si>
  <si>
    <t>Informal y ORO</t>
  </si>
  <si>
    <t>*ASOCIACION DE RECUPERADORES PUNTO VERDE</t>
  </si>
  <si>
    <t>Bascula.
 Demandan Embaladora</t>
  </si>
  <si>
    <t>2 sitios identificados sin autorización</t>
  </si>
  <si>
    <t>En disposición final exponen este valor de residuos solidos: 502,056 ton/año</t>
  </si>
  <si>
    <t xml:space="preserve">Belen de Umbría </t>
  </si>
  <si>
    <t>Dinámica servicios públicos e ingeniería ESP SAS</t>
  </si>
  <si>
    <t>Para el municipio es importante fortalecer la asociación y a la ESP.
 Requieren tener claro el mecanismo de facturación del servicio de aprovechamiento.
 También requieren acompañamiento en el tema IAT.
 Esquema regional con Mistrató, Guática</t>
  </si>
  <si>
    <t>Dosquebradas</t>
  </si>
  <si>
    <t>Serviciudad ESP
 Acuaseo 
 Aseo Plus
 Acuavega - Las Vegas
 ATESA - La Esneda</t>
  </si>
  <si>
    <t>Informal, ORO y DORO</t>
  </si>
  <si>
    <t>*ASOCIACIÓN DE RECICLADORES DE PEREIRA Y RISARALDA
 *FUNDACIÓN AMBIENTAL Y SOCIAL ONG SAN MIGUEL
 *ASOCIACION DE RECUPERADORES PUNTO VERDE
 *VITAPLANET S.A.S ESP
 *FUNDACION PARA EL RECICLADOR ENTORNO LIMPIO
 *SEA EJE CAFETERO S.A.S. E.S.P.</t>
  </si>
  <si>
    <t>La Bonita
 Guadacanal</t>
  </si>
  <si>
    <t>Guatica</t>
  </si>
  <si>
    <t>Empresas Públicas Municipales de Guática E.S.P.</t>
  </si>
  <si>
    <t>Se cuenta con un espacio para acopio y clasificación dotado por el municipio, pero solo tienen Balanza</t>
  </si>
  <si>
    <t>Parque Tecnológico La Esmeralda - via Neira</t>
  </si>
  <si>
    <t>En disposición final exponen este valor de residuos solidos: 522 ton/año</t>
  </si>
  <si>
    <t>La Celia</t>
  </si>
  <si>
    <t>Empresa de Servicios Públicos del municipio de La Celia S.A.S. E.S.P.</t>
  </si>
  <si>
    <t>Compactadora (requiere arreglo) y báscula</t>
  </si>
  <si>
    <t>Apuntarle a iniciativa regional
 ECA Regional (Santuario, Apía, Balboa, La Celia y La Virginia).
 Contemplar la posibilidad de adoptar un esquema diferencial para prestar el servicio de aseo en las zonas rurales.</t>
  </si>
  <si>
    <t>La Virginia</t>
  </si>
  <si>
    <t>Empresa de servicios públicos de la virginia ESP</t>
  </si>
  <si>
    <t>Los datos presentados en esta matriz fueron tomados del PGIRS (2015-2027).
 Sin embargo al revisar el Documento del Esquema de Aprovechamiento realizado en el 2019, se encuentra información diferente sobre la cantidad de bodegas, cantidad de recicladores censados y la cantidad de residuos aprovechados por material. Allí se informa que hay 10 bodegas dedicadas a la comercialización de material reciclable, un total de 20 recicladores y que no existe ninguna ORO ni ECA. 
 Dentro del Esquema de aprovechamiento se menciona un censo de recicladores y un censo de bodegas, pero estos no se encuentran anexos.</t>
  </si>
  <si>
    <t>Marsella</t>
  </si>
  <si>
    <t>Empresas Públicas de Marsella ESP</t>
  </si>
  <si>
    <t>La Bonita</t>
  </si>
  <si>
    <t>Fomalizar a los recicladores. Existe como barrera que son personas adultas mayores.
 Fortalecer la iniciativa de la JAC.
 Contar con una ECA
 Requiren una compactadora.
 Contar con un vehículo para la recolección del material aprovehcble</t>
  </si>
  <si>
    <t>Mistrató</t>
  </si>
  <si>
    <t>Empresa de Servicios Públicos de Mistrató E.S.P.</t>
  </si>
  <si>
    <t>Embaladora (De plástico, cartón y aluminio) 
 y Bascula de baja capacidad</t>
  </si>
  <si>
    <t>Bodega</t>
  </si>
  <si>
    <t>Apoyar con un vehículo a los recicladores para mejorar la eficiencia.
 Maquina para extruir plástico y con madera plástica desarrollar infraestructura.
 Consideran que si el esquema regional mejora las condiciones operativas y económicas, estarían dispuestos a participar de él.</t>
  </si>
  <si>
    <t>Pereira</t>
  </si>
  <si>
    <t>ATESA de Occidente S.A. E.S.P.
 Empresas de Servicios Públicos Domiciliarios Aseo Plus Pereira S.A.S E.S.P.
 Empresa de Servicios Públicos Tribunas Córcega E.S.P.
 ACUASEO Compañía de servicios públicos domiciliarios S.A. E.S.P.</t>
  </si>
  <si>
    <t>SI</t>
  </si>
  <si>
    <t>*ATESA DE OCCIDENTE S.A.S E.S.P.
 *EMPRESA DE SERVICIOS PUBLICOS DOMICILIARIOS ASEO PLUS PEREIRA S.A.S. E.S.P
 *ASOCIACIÓN DE RECICLADORES DE PEREIRA Y RISARALDA
 *FUNDACIÓN AMBIENTAL Y SOCIAL ONG SAN MIGUEL
 *ASOCIACION DE RECUPERADORES PUNTO VERDE
 *VITAPLANET S.A.S ESP
 *FUNDACION ECOASEO ENTIDAD DE SERVICIO PUBLICO DE ASEO Y APROVECHAMIENTO DE RESIDUOS SOLIDOS ECOASEO E.S.P.A
 *FUNDACION PARA EL RECICLADOR ENTORNO LIMPIO
 *Asociación de Recuperadores que Protegen el Medio Ambiente
 *SEA EJE CAFETERO S.A.S. E.S.P.
 *ASOCIACION COLOMBIANA ECOTRANSFORMA</t>
  </si>
  <si>
    <t>Guadalcanal
 Birmania</t>
  </si>
  <si>
    <t>Pueblo Rico</t>
  </si>
  <si>
    <t>Empresa de Servicios Publicos de Pueblo Rico E.S.P.</t>
  </si>
  <si>
    <t>Son pequeñas</t>
  </si>
  <si>
    <t>Chatarrero</t>
  </si>
  <si>
    <t>Compostaje y lombriz roja californiana</t>
  </si>
  <si>
    <t>Sector "El Indio"</t>
  </si>
  <si>
    <t>No se conoce</t>
  </si>
  <si>
    <t>Se podría pensar en una estación de transferencia.
 Formalizar a los recicladores de oficio.
 Existe un alto potencial de aprovechamiento.
 No se ha implementado la separación en la fuente.
 Los recicladores de oficio, son población adulta.
 Un reciclador tiene moto adaptada para la recolección, los demás en carretilla y caminando.
 El municipio pondrá a disposición la volqueta para la ruta de aprovechamiento.
 En caso que los recicladores cuenten con un vehículo, los recicladores jóvenes podrían manejarlo.</t>
  </si>
  <si>
    <t>Quinchía</t>
  </si>
  <si>
    <t>Empresa de Servicios Públicos de Quinchia E.S.P.</t>
  </si>
  <si>
    <t>Cuentan con Areas de Almacenamiento, pesaje y clasificación.
 Bascula manual
 Prensadora hidráulica.
 Picadora de vidrio y plástico.
 Lavadora y aglutinadora de plástico</t>
  </si>
  <si>
    <t>Intermediario en Cartago</t>
  </si>
  <si>
    <t>Relleno Sanitario Rio Grande - Quinchia</t>
  </si>
  <si>
    <t>En disposición final exponen este valor de residuos solidos: 607 ton/año</t>
  </si>
  <si>
    <t>Santa Rosa de cabal</t>
  </si>
  <si>
    <t>Empresa de Obras Sanitarias de Santa Rosa de Cabal EMPOCABAL E.S. P</t>
  </si>
  <si>
    <t>*ASOCIACION DE RECUPERADORES PUNTO VERDE
 *FUNDACION PARA EL RECICLADOR ENTORNO LIMPIO
 *ASOCIACIÓN SERVIEJE AMBIENTAL
 *SEA EJE CAFETERO S.A.S. E.S.P.</t>
  </si>
  <si>
    <t>SEA tiene camión y otros implementos como compactador y bascula</t>
  </si>
  <si>
    <t>Compostaje Aerobio con aireacion invertida</t>
  </si>
  <si>
    <t>Predio Denominado la Dicha</t>
  </si>
  <si>
    <t>Santuario</t>
  </si>
  <si>
    <t>Empresa de Servicios Públicos de Santuario E.S.P.</t>
  </si>
  <si>
    <t>Bascula,señalizacion, elementos primeros auxilios, sala administrativa, carretas, motocarro</t>
  </si>
  <si>
    <t>En disposición final exponen este valor de residuos solidos: 1829 ton/año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</si>
</sst>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quot;$&quot;#,##0.00"/>
  </numFmts>
  <fonts count="7">
    <font>
      <sz val="10.0"/>
      <color rgb="FF000000"/>
      <name val="Arial"/>
      <scheme val="minor"/>
    </font>
    <font>
      <b/>
      <sz val="11.0"/>
      <color theme="1"/>
      <name val="Calibri"/>
    </font>
    <font>
      <b/>
      <sz val="11.0"/>
      <color rgb="FF000000"/>
      <name val="Calibri"/>
    </font>
    <font>
      <sz val="11.0"/>
      <color theme="1"/>
      <name val="Calibri"/>
    </font>
    <font>
      <sz val="11.0"/>
      <color rgb="FF000000"/>
      <name val="Calibri"/>
    </font>
    <font>
      <sz val="11.0"/>
      <color rgb="FFFF0000"/>
      <name val="Calibri"/>
    </font>
    <font>
      <color theme="1"/>
      <name val="Arial"/>
      <scheme val="minor"/>
    </font>
  </fonts>
  <fills count="8">
    <fill>
      <patternFill patternType="none"/>
    </fill>
    <fill>
      <patternFill patternType="lightGray"/>
    </fill>
    <fill>
      <patternFill patternType="solid">
        <fgColor rgb="FFD8D8D8"/>
        <bgColor rgb="FFD8D8D8"/>
      </patternFill>
    </fill>
    <fill>
      <patternFill patternType="solid">
        <fgColor rgb="FF00FF00"/>
        <bgColor rgb="FF00FF00"/>
      </patternFill>
    </fill>
    <fill>
      <patternFill patternType="solid">
        <fgColor rgb="FF00FFFF"/>
        <bgColor rgb="FF00FFFF"/>
      </patternFill>
    </fill>
    <fill>
      <patternFill patternType="solid">
        <fgColor rgb="FFFFFF00"/>
        <bgColor rgb="FFFFFF00"/>
      </patternFill>
    </fill>
    <fill>
      <patternFill patternType="solid">
        <fgColor rgb="FFD9EAD3"/>
        <bgColor rgb="FFD9EAD3"/>
      </patternFill>
    </fill>
    <fill>
      <patternFill patternType="solid">
        <fgColor rgb="FFD8E4BC"/>
        <bgColor rgb="FFD8E4BC"/>
      </patternFill>
    </fill>
  </fills>
  <borders count="3">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s>
  <cellStyleXfs count="1">
    <xf borderId="0" fillId="0" fontId="0" numFmtId="0" applyAlignment="1" applyFont="1"/>
  </cellStyleXfs>
  <cellXfs count="46">
    <xf borderId="0" fillId="0" fontId="0" numFmtId="0" xfId="0" applyAlignment="1" applyFont="1">
      <alignment readingOrder="0" shrinkToFit="0" vertical="bottom" wrapText="0"/>
    </xf>
    <xf borderId="1" fillId="2" fontId="1" numFmtId="0" xfId="0" applyAlignment="1" applyBorder="1" applyFill="1" applyFont="1">
      <alignment horizontal="center" shrinkToFit="0" wrapText="1"/>
    </xf>
    <xf borderId="1" fillId="3" fontId="1" numFmtId="0" xfId="0" applyAlignment="1" applyBorder="1" applyFill="1" applyFont="1">
      <alignment horizontal="center" shrinkToFit="0" wrapText="1"/>
    </xf>
    <xf borderId="1" fillId="3" fontId="1" numFmtId="0" xfId="0" applyAlignment="1" applyBorder="1" applyFont="1">
      <alignment horizontal="center" readingOrder="0" shrinkToFit="0" wrapText="1"/>
    </xf>
    <xf borderId="1" fillId="3" fontId="2" numFmtId="0" xfId="0" applyAlignment="1" applyBorder="1" applyFont="1">
      <alignment horizontal="center" readingOrder="0" shrinkToFit="0" wrapText="1"/>
    </xf>
    <xf borderId="1" fillId="4" fontId="2" numFmtId="0" xfId="0" applyAlignment="1" applyBorder="1" applyFill="1" applyFont="1">
      <alignment horizontal="center" readingOrder="0" shrinkToFit="0" wrapText="1"/>
    </xf>
    <xf borderId="2" fillId="5" fontId="2" numFmtId="0" xfId="0" applyAlignment="1" applyBorder="1" applyFill="1" applyFont="1">
      <alignment horizontal="center" readingOrder="0" shrinkToFit="0" wrapText="1"/>
    </xf>
    <xf borderId="1" fillId="5" fontId="1" numFmtId="0" xfId="0" applyAlignment="1" applyBorder="1" applyFont="1">
      <alignment horizontal="center" shrinkToFit="0" wrapText="1"/>
    </xf>
    <xf borderId="1" fillId="5" fontId="1" numFmtId="0" xfId="0" applyAlignment="1" applyBorder="1" applyFont="1">
      <alignment horizontal="center" readingOrder="0" shrinkToFit="0" wrapText="1"/>
    </xf>
    <xf borderId="1" fillId="5" fontId="2" numFmtId="0" xfId="0" applyAlignment="1" applyBorder="1" applyFont="1">
      <alignment horizontal="center" readingOrder="0" shrinkToFit="0" wrapText="1"/>
    </xf>
    <xf borderId="1" fillId="0" fontId="3" numFmtId="0" xfId="0" applyAlignment="1" applyBorder="1" applyFont="1">
      <alignment vertical="bottom"/>
    </xf>
    <xf borderId="1" fillId="0" fontId="3" numFmtId="3" xfId="0" applyAlignment="1" applyBorder="1" applyFont="1" applyNumberFormat="1">
      <alignment horizontal="right" readingOrder="0" vertical="bottom"/>
    </xf>
    <xf borderId="1" fillId="0" fontId="3" numFmtId="0" xfId="0" applyAlignment="1" applyBorder="1" applyFont="1">
      <alignment horizontal="center" readingOrder="0" vertical="bottom"/>
    </xf>
    <xf borderId="1" fillId="6" fontId="4" numFmtId="4" xfId="0" applyAlignment="1" applyBorder="1" applyFill="1" applyFont="1" applyNumberFormat="1">
      <alignment horizontal="center" readingOrder="0" shrinkToFit="0" wrapText="0"/>
    </xf>
    <xf borderId="1" fillId="5" fontId="4" numFmtId="4" xfId="0" applyAlignment="1" applyBorder="1" applyFont="1" applyNumberFormat="1">
      <alignment horizontal="center" readingOrder="0" shrinkToFit="0" wrapText="0"/>
    </xf>
    <xf borderId="1" fillId="6" fontId="4" numFmtId="0" xfId="0" applyAlignment="1" applyBorder="1" applyFont="1">
      <alignment horizontal="center" readingOrder="0" shrinkToFit="0" wrapText="0"/>
    </xf>
    <xf borderId="1" fillId="0" fontId="3" numFmtId="4" xfId="0" applyAlignment="1" applyBorder="1" applyFont="1" applyNumberFormat="1">
      <alignment horizontal="right" readingOrder="0" vertical="bottom"/>
    </xf>
    <xf borderId="1" fillId="0" fontId="3" numFmtId="0" xfId="0" applyAlignment="1" applyBorder="1" applyFont="1">
      <alignment horizontal="right" readingOrder="0" vertical="bottom"/>
    </xf>
    <xf borderId="1" fillId="0" fontId="3" numFmtId="164" xfId="0" applyAlignment="1" applyBorder="1" applyFont="1" applyNumberFormat="1">
      <alignment horizontal="right" readingOrder="0" vertical="bottom"/>
    </xf>
    <xf borderId="1" fillId="0" fontId="3" numFmtId="0" xfId="0" applyAlignment="1" applyBorder="1" applyFont="1">
      <alignment horizontal="right" vertical="bottom"/>
    </xf>
    <xf borderId="1" fillId="0" fontId="3" numFmtId="0" xfId="0" applyAlignment="1" applyBorder="1" applyFont="1">
      <alignment readingOrder="0" vertical="bottom"/>
    </xf>
    <xf borderId="1" fillId="6" fontId="5" numFmtId="0" xfId="0" applyAlignment="1" applyBorder="1" applyFont="1">
      <alignment horizontal="center" readingOrder="0" shrinkToFit="0" wrapText="0"/>
    </xf>
    <xf borderId="1" fillId="6" fontId="5" numFmtId="4" xfId="0" applyAlignment="1" applyBorder="1" applyFont="1" applyNumberFormat="1">
      <alignment horizontal="center" readingOrder="0" shrinkToFit="0" wrapText="0"/>
    </xf>
    <xf borderId="1" fillId="0" fontId="3" numFmtId="4" xfId="0" applyAlignment="1" applyBorder="1" applyFont="1" applyNumberFormat="1">
      <alignment horizontal="right" vertical="bottom"/>
    </xf>
    <xf borderId="1" fillId="0" fontId="3" numFmtId="164" xfId="0" applyAlignment="1" applyBorder="1" applyFont="1" applyNumberFormat="1">
      <alignment horizontal="right" vertical="bottom"/>
    </xf>
    <xf borderId="1" fillId="0" fontId="3" numFmtId="3" xfId="0" applyAlignment="1" applyBorder="1" applyFont="1" applyNumberFormat="1">
      <alignment horizontal="right" vertical="bottom"/>
    </xf>
    <xf borderId="1" fillId="0" fontId="4" numFmtId="4" xfId="0" applyAlignment="1" applyBorder="1" applyFont="1" applyNumberFormat="1">
      <alignment horizontal="center" readingOrder="0" shrinkToFit="0" wrapText="0"/>
    </xf>
    <xf borderId="1" fillId="0" fontId="4" numFmtId="0" xfId="0" applyAlignment="1" applyBorder="1" applyFont="1">
      <alignment horizontal="center" readingOrder="0" shrinkToFit="0" wrapText="0"/>
    </xf>
    <xf borderId="1" fillId="0" fontId="3" numFmtId="10" xfId="0" applyAlignment="1" applyBorder="1" applyFont="1" applyNumberFormat="1">
      <alignment horizontal="center" vertical="bottom"/>
    </xf>
    <xf borderId="1" fillId="6" fontId="4" numFmtId="4" xfId="0" applyAlignment="1" applyBorder="1" applyFont="1" applyNumberFormat="1">
      <alignment horizontal="center" readingOrder="0"/>
    </xf>
    <xf borderId="1" fillId="6" fontId="4" numFmtId="0" xfId="0" applyAlignment="1" applyBorder="1" applyFont="1">
      <alignment horizontal="center" readingOrder="0"/>
    </xf>
    <xf borderId="1" fillId="0" fontId="6" numFmtId="0" xfId="0" applyAlignment="1" applyBorder="1" applyFont="1">
      <alignment readingOrder="0"/>
    </xf>
    <xf borderId="1" fillId="7" fontId="4" numFmtId="4" xfId="0" applyAlignment="1" applyBorder="1" applyFill="1" applyFont="1" applyNumberFormat="1">
      <alignment horizontal="center" readingOrder="0" shrinkToFit="0" wrapText="0"/>
    </xf>
    <xf borderId="1" fillId="0" fontId="6" numFmtId="0" xfId="0" applyAlignment="1" applyBorder="1" applyFont="1">
      <alignment horizontal="center" readingOrder="0"/>
    </xf>
    <xf borderId="1" fillId="0" fontId="6" numFmtId="4" xfId="0" applyAlignment="1" applyBorder="1" applyFont="1" applyNumberFormat="1">
      <alignment readingOrder="0"/>
    </xf>
    <xf borderId="1" fillId="0" fontId="6" numFmtId="0" xfId="0" applyBorder="1" applyFont="1"/>
    <xf borderId="1" fillId="0" fontId="6" numFmtId="0" xfId="0" applyBorder="1" applyFont="1"/>
    <xf borderId="1" fillId="6" fontId="3" numFmtId="4" xfId="0" applyAlignment="1" applyBorder="1" applyFont="1" applyNumberFormat="1">
      <alignment horizontal="center" readingOrder="0" shrinkToFit="0" wrapText="0"/>
    </xf>
    <xf borderId="1" fillId="0" fontId="3" numFmtId="0" xfId="0" applyAlignment="1" applyBorder="1" applyFont="1">
      <alignment horizontal="right" vertical="bottom"/>
    </xf>
    <xf borderId="1" fillId="0" fontId="3" numFmtId="0" xfId="0" applyAlignment="1" applyBorder="1" applyFont="1">
      <alignment vertical="bottom"/>
    </xf>
    <xf borderId="1" fillId="6" fontId="5" numFmtId="4" xfId="0" applyAlignment="1" applyBorder="1" applyFont="1" applyNumberFormat="1">
      <alignment horizontal="center" readingOrder="0"/>
    </xf>
    <xf borderId="1" fillId="6" fontId="5" numFmtId="0" xfId="0" applyAlignment="1" applyBorder="1" applyFont="1">
      <alignment horizontal="center" readingOrder="0"/>
    </xf>
    <xf borderId="1" fillId="0" fontId="4" numFmtId="4" xfId="0" applyAlignment="1" applyBorder="1" applyFont="1" applyNumberFormat="1">
      <alignment horizontal="center" readingOrder="0"/>
    </xf>
    <xf borderId="1" fillId="0" fontId="5" numFmtId="0" xfId="0" applyAlignment="1" applyBorder="1" applyFont="1">
      <alignment horizontal="center" readingOrder="0"/>
    </xf>
    <xf borderId="1" fillId="0" fontId="5" numFmtId="4" xfId="0" applyAlignment="1" applyBorder="1" applyFont="1" applyNumberFormat="1">
      <alignment horizontal="center" readingOrder="0"/>
    </xf>
    <xf borderId="1" fillId="0" fontId="4" numFmtId="0" xfId="0" applyAlignment="1" applyBorder="1" applyFont="1">
      <alignment horizontal="center"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2" max="2" width="15.63"/>
    <col customWidth="1" min="3" max="3" width="11.0"/>
    <col customWidth="1" min="4" max="4" width="12.0"/>
    <col customWidth="1" min="5" max="5" width="12.13"/>
    <col customWidth="1" min="6" max="6" width="12.25"/>
    <col customWidth="1" min="7" max="7" width="55.63"/>
    <col customWidth="1" min="8" max="8" width="13.25"/>
    <col customWidth="1" min="9" max="9" width="12.25"/>
    <col customWidth="1" min="10" max="10" width="11.0"/>
    <col customWidth="1" min="11" max="11" width="10.75"/>
    <col customWidth="1" min="12" max="12" width="12.5"/>
    <col customWidth="1" min="13" max="13" width="12.38"/>
    <col customWidth="1" min="14" max="15" width="12.63"/>
    <col customWidth="1" min="16" max="16" width="9.88"/>
    <col customWidth="1" min="17" max="17" width="9.63"/>
    <col customWidth="1" min="18" max="18" width="9.88"/>
    <col customWidth="1" min="19" max="19" width="8.88"/>
    <col customWidth="1" min="20" max="20" width="9.88"/>
    <col customWidth="1" min="21" max="21" width="10.13"/>
    <col customWidth="1" min="22" max="22" width="9.88"/>
    <col customWidth="1" min="23" max="23" width="9.0"/>
    <col customWidth="1" min="25" max="25" width="11.38"/>
    <col customWidth="1" min="33" max="33" width="14.25"/>
    <col customWidth="1" min="34" max="34" width="14.5"/>
  </cols>
  <sheetData>
    <row r="1">
      <c r="A1" s="1" t="s">
        <v>0</v>
      </c>
      <c r="B1" s="1" t="s">
        <v>1</v>
      </c>
      <c r="C1" s="2" t="s">
        <v>2</v>
      </c>
      <c r="D1" s="3" t="s">
        <v>3</v>
      </c>
      <c r="E1" s="3" t="s">
        <v>4</v>
      </c>
      <c r="F1" s="2" t="s">
        <v>5</v>
      </c>
      <c r="G1" s="2" t="s">
        <v>6</v>
      </c>
      <c r="H1" s="4" t="s">
        <v>7</v>
      </c>
      <c r="I1" s="4" t="s">
        <v>8</v>
      </c>
      <c r="J1" s="4" t="s">
        <v>9</v>
      </c>
      <c r="K1" s="5" t="s">
        <v>10</v>
      </c>
      <c r="L1" s="4" t="s">
        <v>11</v>
      </c>
      <c r="M1" s="5" t="s">
        <v>12</v>
      </c>
      <c r="N1" s="4" t="s">
        <v>13</v>
      </c>
      <c r="O1" s="5" t="s">
        <v>14</v>
      </c>
      <c r="P1" s="4" t="s">
        <v>15</v>
      </c>
      <c r="Q1" s="5" t="s">
        <v>16</v>
      </c>
      <c r="R1" s="4" t="s">
        <v>17</v>
      </c>
      <c r="S1" s="5" t="s">
        <v>18</v>
      </c>
      <c r="T1" s="4" t="s">
        <v>19</v>
      </c>
      <c r="U1" s="5" t="s">
        <v>20</v>
      </c>
      <c r="V1" s="4" t="s">
        <v>21</v>
      </c>
      <c r="W1" s="5" t="s">
        <v>22</v>
      </c>
      <c r="X1" s="6" t="s">
        <v>23</v>
      </c>
      <c r="Y1" s="5" t="s">
        <v>24</v>
      </c>
      <c r="Z1" s="2" t="s">
        <v>25</v>
      </c>
      <c r="AA1" s="7" t="s">
        <v>26</v>
      </c>
      <c r="AB1" s="7" t="s">
        <v>27</v>
      </c>
      <c r="AC1" s="7" t="s">
        <v>28</v>
      </c>
      <c r="AD1" s="7" t="s">
        <v>29</v>
      </c>
      <c r="AE1" s="7" t="s">
        <v>30</v>
      </c>
      <c r="AF1" s="2" t="s">
        <v>31</v>
      </c>
      <c r="AG1" s="3" t="s">
        <v>32</v>
      </c>
      <c r="AH1" s="3" t="s">
        <v>33</v>
      </c>
      <c r="AI1" s="7" t="s">
        <v>34</v>
      </c>
      <c r="AJ1" s="7" t="s">
        <v>35</v>
      </c>
      <c r="AK1" s="7" t="s">
        <v>36</v>
      </c>
      <c r="AL1" s="2" t="s">
        <v>37</v>
      </c>
      <c r="AM1" s="3" t="s">
        <v>38</v>
      </c>
      <c r="AN1" s="3" t="s">
        <v>39</v>
      </c>
      <c r="AO1" s="3" t="s">
        <v>40</v>
      </c>
      <c r="AP1" s="3" t="s">
        <v>41</v>
      </c>
      <c r="AQ1" s="3" t="s">
        <v>42</v>
      </c>
      <c r="AR1" s="3" t="s">
        <v>43</v>
      </c>
      <c r="AS1" s="8" t="s">
        <v>44</v>
      </c>
      <c r="AT1" s="7" t="s">
        <v>45</v>
      </c>
      <c r="AU1" s="7" t="s">
        <v>46</v>
      </c>
      <c r="AV1" s="7" t="s">
        <v>47</v>
      </c>
      <c r="AW1" s="7" t="s">
        <v>48</v>
      </c>
      <c r="AX1" s="7" t="s">
        <v>49</v>
      </c>
      <c r="AY1" s="7" t="s">
        <v>50</v>
      </c>
      <c r="AZ1" s="7" t="s">
        <v>51</v>
      </c>
      <c r="BA1" s="7" t="s">
        <v>52</v>
      </c>
      <c r="BB1" s="7" t="s">
        <v>53</v>
      </c>
      <c r="BC1" s="7" t="s">
        <v>54</v>
      </c>
      <c r="BD1" s="7" t="s">
        <v>55</v>
      </c>
      <c r="BE1" s="7" t="s">
        <v>56</v>
      </c>
      <c r="BF1" s="7" t="s">
        <v>57</v>
      </c>
      <c r="BG1" s="2" t="s">
        <v>58</v>
      </c>
      <c r="BH1" s="2" t="s">
        <v>59</v>
      </c>
      <c r="BI1" s="7" t="s">
        <v>60</v>
      </c>
      <c r="BJ1" s="7" t="s">
        <v>61</v>
      </c>
      <c r="BK1" s="7" t="s">
        <v>62</v>
      </c>
      <c r="BL1" s="7" t="s">
        <v>63</v>
      </c>
      <c r="BM1" s="7" t="s">
        <v>64</v>
      </c>
      <c r="BN1" s="9" t="s">
        <v>65</v>
      </c>
      <c r="BO1" s="1" t="s">
        <v>66</v>
      </c>
    </row>
    <row r="2">
      <c r="A2" s="10" t="str">
        <f t="shared" ref="A2:A15" si="1">B2&amp; ", Risaralda, Colombia"</f>
        <v>Apía, Risaralda, Colombia</v>
      </c>
      <c r="B2" s="10" t="s">
        <v>67</v>
      </c>
      <c r="C2" s="11">
        <v>12753.0</v>
      </c>
      <c r="D2" s="11">
        <v>6055.0</v>
      </c>
      <c r="E2" s="11">
        <v>1971.0</v>
      </c>
      <c r="F2" s="12">
        <v>100.0</v>
      </c>
      <c r="G2" s="12" t="s">
        <v>68</v>
      </c>
      <c r="H2" s="13">
        <v>0.24</v>
      </c>
      <c r="I2" s="14">
        <v>1145.52</v>
      </c>
      <c r="J2" s="15">
        <v>35.0</v>
      </c>
      <c r="K2" s="13">
        <v>400.93</v>
      </c>
      <c r="L2" s="15">
        <v>17.0</v>
      </c>
      <c r="M2" s="13">
        <v>194.74</v>
      </c>
      <c r="N2" s="15">
        <v>48.0</v>
      </c>
      <c r="O2" s="13">
        <v>549.85</v>
      </c>
      <c r="P2" s="15">
        <v>5.43</v>
      </c>
      <c r="Q2" s="13">
        <v>62.2</v>
      </c>
      <c r="R2" s="15">
        <v>14.02</v>
      </c>
      <c r="S2" s="13">
        <v>160.6</v>
      </c>
      <c r="T2" s="15">
        <v>10.36</v>
      </c>
      <c r="U2" s="13">
        <v>118.68</v>
      </c>
      <c r="V2" s="15">
        <v>18.19</v>
      </c>
      <c r="W2" s="13">
        <v>208.37</v>
      </c>
      <c r="X2" s="16"/>
      <c r="Y2" s="12" t="s">
        <v>69</v>
      </c>
      <c r="Z2" s="12" t="s">
        <v>70</v>
      </c>
      <c r="AA2" s="12">
        <v>0.0</v>
      </c>
      <c r="AB2" s="17">
        <v>0.0</v>
      </c>
      <c r="AC2" s="17" t="s">
        <v>69</v>
      </c>
      <c r="AD2" s="17">
        <v>20.0</v>
      </c>
      <c r="AE2" s="17">
        <v>1.0</v>
      </c>
      <c r="AF2" s="17" t="s">
        <v>70</v>
      </c>
      <c r="AG2" s="17" t="s">
        <v>71</v>
      </c>
      <c r="AH2" s="17" t="s">
        <v>71</v>
      </c>
      <c r="AI2" s="17" t="s">
        <v>70</v>
      </c>
      <c r="AJ2" s="17">
        <v>0.0</v>
      </c>
      <c r="AK2" s="16">
        <v>7.0</v>
      </c>
      <c r="AL2" s="16">
        <v>28.32</v>
      </c>
      <c r="AM2" s="16">
        <v>13.2</v>
      </c>
      <c r="AN2" s="16">
        <v>3.6</v>
      </c>
      <c r="AO2" s="16">
        <v>2.16</v>
      </c>
      <c r="AP2" s="16">
        <v>9.36</v>
      </c>
      <c r="AQ2" s="18">
        <v>2825.0</v>
      </c>
      <c r="AR2" s="18">
        <v>100.0</v>
      </c>
      <c r="AS2" s="18">
        <v>1040.0</v>
      </c>
      <c r="AT2" s="18">
        <v>450.0</v>
      </c>
      <c r="AU2" s="17">
        <v>1.0</v>
      </c>
      <c r="AV2" s="17">
        <v>10.0</v>
      </c>
      <c r="AW2" s="17" t="s">
        <v>72</v>
      </c>
      <c r="AX2" s="17">
        <v>1.0</v>
      </c>
      <c r="AY2" s="19"/>
      <c r="AZ2" s="19"/>
      <c r="BA2" s="19"/>
      <c r="BB2" s="19"/>
      <c r="BC2" s="19"/>
      <c r="BD2" s="17" t="s">
        <v>70</v>
      </c>
      <c r="BE2" s="17">
        <v>2.0</v>
      </c>
      <c r="BF2" s="17" t="s">
        <v>73</v>
      </c>
      <c r="BG2" s="17" t="s">
        <v>74</v>
      </c>
      <c r="BH2" s="17">
        <v>65.0</v>
      </c>
      <c r="BI2" s="17">
        <v>3.0</v>
      </c>
      <c r="BJ2" s="17" t="s">
        <v>75</v>
      </c>
      <c r="BK2" s="19"/>
      <c r="BL2" s="19"/>
      <c r="BM2" s="17">
        <v>0.0</v>
      </c>
      <c r="BN2" s="20">
        <v>1226.2</v>
      </c>
      <c r="BO2" s="20" t="s">
        <v>76</v>
      </c>
    </row>
    <row r="3">
      <c r="A3" s="10" t="str">
        <f t="shared" si="1"/>
        <v>Balboa, Risaralda, Colombia</v>
      </c>
      <c r="B3" s="10" t="s">
        <v>77</v>
      </c>
      <c r="C3" s="11">
        <v>6630.0</v>
      </c>
      <c r="D3" s="11">
        <v>5414.0</v>
      </c>
      <c r="E3" s="11">
        <v>944.0</v>
      </c>
      <c r="F3" s="12">
        <v>100.0</v>
      </c>
      <c r="G3" s="12" t="s">
        <v>78</v>
      </c>
      <c r="H3" s="13">
        <v>0.37</v>
      </c>
      <c r="I3" s="13">
        <v>738.0</v>
      </c>
      <c r="J3" s="15">
        <v>24.0</v>
      </c>
      <c r="K3" s="13">
        <v>177.12</v>
      </c>
      <c r="L3" s="15">
        <v>51.0</v>
      </c>
      <c r="M3" s="13">
        <v>376.38</v>
      </c>
      <c r="N3" s="15">
        <v>25.0</v>
      </c>
      <c r="O3" s="13">
        <v>184.5</v>
      </c>
      <c r="P3" s="21">
        <v>14.47</v>
      </c>
      <c r="Q3" s="22">
        <v>26.7</v>
      </c>
      <c r="R3" s="21">
        <v>21.05</v>
      </c>
      <c r="S3" s="22">
        <v>38.84</v>
      </c>
      <c r="T3" s="21">
        <v>23.68</v>
      </c>
      <c r="U3" s="22">
        <v>43.7</v>
      </c>
      <c r="V3" s="21">
        <v>40.79</v>
      </c>
      <c r="W3" s="22">
        <v>75.26</v>
      </c>
      <c r="X3" s="16"/>
      <c r="Y3" s="12" t="s">
        <v>69</v>
      </c>
      <c r="Z3" s="12" t="s">
        <v>69</v>
      </c>
      <c r="AA3" s="12">
        <v>100.0</v>
      </c>
      <c r="AB3" s="17">
        <v>1.0</v>
      </c>
      <c r="AC3" s="17" t="s">
        <v>70</v>
      </c>
      <c r="AD3" s="17">
        <v>0.0</v>
      </c>
      <c r="AE3" s="17">
        <v>0.0</v>
      </c>
      <c r="AF3" s="17" t="s">
        <v>69</v>
      </c>
      <c r="AG3" s="17" t="s">
        <v>79</v>
      </c>
      <c r="AH3" s="17" t="s">
        <v>80</v>
      </c>
      <c r="AI3" s="17" t="s">
        <v>70</v>
      </c>
      <c r="AJ3" s="17">
        <v>634.2</v>
      </c>
      <c r="AK3" s="16">
        <v>4.0</v>
      </c>
      <c r="AL3" s="16">
        <v>36.0</v>
      </c>
      <c r="AM3" s="23"/>
      <c r="AN3" s="23"/>
      <c r="AO3" s="23"/>
      <c r="AP3" s="23"/>
      <c r="AQ3" s="24"/>
      <c r="AR3" s="24"/>
      <c r="AS3" s="24"/>
      <c r="AT3" s="24"/>
      <c r="AU3" s="17">
        <v>1.0</v>
      </c>
      <c r="AV3" s="17">
        <v>10.0</v>
      </c>
      <c r="AW3" s="17" t="s">
        <v>81</v>
      </c>
      <c r="AX3" s="17">
        <v>3.0</v>
      </c>
      <c r="AY3" s="19"/>
      <c r="AZ3" s="19"/>
      <c r="BA3" s="19"/>
      <c r="BB3" s="19"/>
      <c r="BC3" s="19"/>
      <c r="BD3" s="17" t="s">
        <v>70</v>
      </c>
      <c r="BE3" s="17">
        <v>0.0</v>
      </c>
      <c r="BF3" s="17" t="s">
        <v>73</v>
      </c>
      <c r="BG3" s="17" t="s">
        <v>74</v>
      </c>
      <c r="BH3" s="17">
        <v>57.0</v>
      </c>
      <c r="BI3" s="17">
        <v>3.0</v>
      </c>
      <c r="BJ3" s="17" t="s">
        <v>82</v>
      </c>
      <c r="BK3" s="19"/>
      <c r="BL3" s="19"/>
      <c r="BM3" s="17">
        <v>0.0</v>
      </c>
      <c r="BN3" s="20">
        <v>395.19</v>
      </c>
      <c r="BO3" s="20" t="s">
        <v>83</v>
      </c>
    </row>
    <row r="4">
      <c r="A4" s="10" t="str">
        <f t="shared" si="1"/>
        <v>Belen de Umbría , Risaralda, Colombia</v>
      </c>
      <c r="B4" s="10" t="s">
        <v>84</v>
      </c>
      <c r="C4" s="11">
        <v>25361.0</v>
      </c>
      <c r="D4" s="11">
        <v>13372.0</v>
      </c>
      <c r="E4" s="25"/>
      <c r="F4" s="12">
        <v>100.0</v>
      </c>
      <c r="G4" s="12" t="s">
        <v>85</v>
      </c>
      <c r="H4" s="13">
        <v>0.8</v>
      </c>
      <c r="I4" s="13">
        <v>3895.0</v>
      </c>
      <c r="J4" s="15">
        <v>26.76</v>
      </c>
      <c r="K4" s="13">
        <v>1042.3</v>
      </c>
      <c r="L4" s="15">
        <v>63.85</v>
      </c>
      <c r="M4" s="13">
        <v>2486.96</v>
      </c>
      <c r="N4" s="15">
        <v>9.39</v>
      </c>
      <c r="O4" s="13">
        <v>365.74</v>
      </c>
      <c r="P4" s="21">
        <v>4.79</v>
      </c>
      <c r="Q4" s="22">
        <v>17.51</v>
      </c>
      <c r="R4" s="21">
        <v>19.15</v>
      </c>
      <c r="S4" s="22">
        <v>70.05</v>
      </c>
      <c r="T4" s="21">
        <v>42.43</v>
      </c>
      <c r="U4" s="22">
        <v>155.17</v>
      </c>
      <c r="V4" s="21">
        <v>33.63</v>
      </c>
      <c r="W4" s="22">
        <v>123.0</v>
      </c>
      <c r="X4" s="16"/>
      <c r="Y4" s="12" t="s">
        <v>69</v>
      </c>
      <c r="Z4" s="12" t="s">
        <v>69</v>
      </c>
      <c r="AA4" s="12">
        <v>100.0</v>
      </c>
      <c r="AB4" s="17">
        <v>1.0</v>
      </c>
      <c r="AC4" s="17" t="s">
        <v>70</v>
      </c>
      <c r="AD4" s="17">
        <v>0.0</v>
      </c>
      <c r="AE4" s="17">
        <v>0.0</v>
      </c>
      <c r="AF4" s="17" t="s">
        <v>70</v>
      </c>
      <c r="AG4" s="17" t="s">
        <v>71</v>
      </c>
      <c r="AH4" s="17" t="s">
        <v>71</v>
      </c>
      <c r="AI4" s="17" t="s">
        <v>70</v>
      </c>
      <c r="AJ4" s="17">
        <v>0.0</v>
      </c>
      <c r="AK4" s="16">
        <v>18.0</v>
      </c>
      <c r="AL4" s="16">
        <v>315.6</v>
      </c>
      <c r="AM4" s="16">
        <v>24.48</v>
      </c>
      <c r="AN4" s="16">
        <v>86.28</v>
      </c>
      <c r="AO4" s="16">
        <v>108.0</v>
      </c>
      <c r="AP4" s="16">
        <v>84.36</v>
      </c>
      <c r="AQ4" s="24"/>
      <c r="AR4" s="24"/>
      <c r="AS4" s="24"/>
      <c r="AT4" s="24"/>
      <c r="AU4" s="17">
        <v>0.0</v>
      </c>
      <c r="AV4" s="17">
        <v>0.0</v>
      </c>
      <c r="AW4" s="17" t="s">
        <v>70</v>
      </c>
      <c r="AX4" s="17">
        <v>4.0</v>
      </c>
      <c r="AY4" s="19"/>
      <c r="AZ4" s="19"/>
      <c r="BA4" s="19"/>
      <c r="BB4" s="19"/>
      <c r="BC4" s="19"/>
      <c r="BD4" s="17" t="s">
        <v>70</v>
      </c>
      <c r="BE4" s="17">
        <v>0.0</v>
      </c>
      <c r="BF4" s="17" t="s">
        <v>73</v>
      </c>
      <c r="BG4" s="17" t="s">
        <v>74</v>
      </c>
      <c r="BH4" s="17">
        <v>71.5</v>
      </c>
      <c r="BI4" s="17">
        <v>3.0</v>
      </c>
      <c r="BJ4" s="17" t="s">
        <v>75</v>
      </c>
      <c r="BK4" s="19"/>
      <c r="BL4" s="19"/>
      <c r="BM4" s="17">
        <v>0.0</v>
      </c>
      <c r="BN4" s="20">
        <v>3348.67</v>
      </c>
      <c r="BO4" s="20" t="s">
        <v>86</v>
      </c>
    </row>
    <row r="5">
      <c r="A5" s="10" t="str">
        <f t="shared" si="1"/>
        <v>Dosquebradas, Risaralda, Colombia</v>
      </c>
      <c r="B5" s="10" t="s">
        <v>87</v>
      </c>
      <c r="C5" s="11">
        <v>243418.0</v>
      </c>
      <c r="D5" s="11">
        <v>225161.0</v>
      </c>
      <c r="E5" s="11">
        <v>82948.0</v>
      </c>
      <c r="F5" s="12">
        <v>100.0</v>
      </c>
      <c r="G5" s="12" t="s">
        <v>88</v>
      </c>
      <c r="H5" s="26">
        <v>0.76</v>
      </c>
      <c r="I5" s="26">
        <v>63028.0</v>
      </c>
      <c r="J5" s="27">
        <v>28.0</v>
      </c>
      <c r="K5" s="26">
        <v>17647.84</v>
      </c>
      <c r="L5" s="27">
        <v>36.0</v>
      </c>
      <c r="M5" s="26">
        <v>22690.08</v>
      </c>
      <c r="N5" s="27">
        <v>36.0</v>
      </c>
      <c r="O5" s="26">
        <v>22690.08</v>
      </c>
      <c r="P5" s="27">
        <v>1.0</v>
      </c>
      <c r="Q5" s="26">
        <v>630.28</v>
      </c>
      <c r="R5" s="27">
        <v>2.0</v>
      </c>
      <c r="S5" s="26">
        <v>1260.56</v>
      </c>
      <c r="T5" s="27">
        <v>28.0</v>
      </c>
      <c r="U5" s="26">
        <v>17647.84</v>
      </c>
      <c r="V5" s="27">
        <v>5.0</v>
      </c>
      <c r="W5" s="26">
        <v>3151.4</v>
      </c>
      <c r="X5" s="16"/>
      <c r="Y5" s="12" t="s">
        <v>69</v>
      </c>
      <c r="Z5" s="12" t="s">
        <v>69</v>
      </c>
      <c r="AA5" s="28"/>
      <c r="AB5" s="17">
        <v>1.0</v>
      </c>
      <c r="AC5" s="17" t="s">
        <v>70</v>
      </c>
      <c r="AD5" s="17">
        <v>0.0</v>
      </c>
      <c r="AE5" s="16">
        <v>0.0</v>
      </c>
      <c r="AF5" s="17" t="s">
        <v>69</v>
      </c>
      <c r="AG5" s="17" t="s">
        <v>89</v>
      </c>
      <c r="AH5" s="17" t="s">
        <v>90</v>
      </c>
      <c r="AI5" s="17" t="s">
        <v>69</v>
      </c>
      <c r="AJ5" s="17">
        <v>694.2</v>
      </c>
      <c r="AK5" s="16">
        <v>442.0</v>
      </c>
      <c r="AL5" s="16">
        <v>9781.25</v>
      </c>
      <c r="AM5" s="16">
        <v>2821.63</v>
      </c>
      <c r="AN5" s="16">
        <v>907.93</v>
      </c>
      <c r="AO5" s="16">
        <v>688.6</v>
      </c>
      <c r="AP5" s="16">
        <v>5363.09</v>
      </c>
      <c r="AQ5" s="24"/>
      <c r="AR5" s="24"/>
      <c r="AS5" s="24"/>
      <c r="AT5" s="24"/>
      <c r="AU5" s="17">
        <v>7.0</v>
      </c>
      <c r="AV5" s="17">
        <v>1400.0</v>
      </c>
      <c r="AW5" s="19"/>
      <c r="AX5" s="17">
        <v>35.0</v>
      </c>
      <c r="AY5" s="19"/>
      <c r="AZ5" s="19"/>
      <c r="BA5" s="19"/>
      <c r="BB5" s="19"/>
      <c r="BC5" s="19"/>
      <c r="BD5" s="17" t="s">
        <v>70</v>
      </c>
      <c r="BE5" s="17">
        <v>0.0</v>
      </c>
      <c r="BF5" s="17" t="s">
        <v>73</v>
      </c>
      <c r="BG5" s="17" t="s">
        <v>74</v>
      </c>
      <c r="BH5" s="17">
        <v>21.03</v>
      </c>
      <c r="BI5" s="17">
        <v>2.0</v>
      </c>
      <c r="BJ5" s="17" t="s">
        <v>91</v>
      </c>
      <c r="BK5" s="19"/>
      <c r="BL5" s="19"/>
      <c r="BM5" s="17">
        <v>0.0</v>
      </c>
      <c r="BN5" s="20">
        <v>54645.43</v>
      </c>
      <c r="BO5" s="10"/>
    </row>
    <row r="6">
      <c r="A6" s="10" t="str">
        <f t="shared" si="1"/>
        <v>Guatica, Risaralda, Colombia</v>
      </c>
      <c r="B6" s="10" t="s">
        <v>92</v>
      </c>
      <c r="C6" s="11">
        <v>12526.0</v>
      </c>
      <c r="D6" s="11">
        <v>4212.0</v>
      </c>
      <c r="E6" s="11">
        <v>1537.0</v>
      </c>
      <c r="F6" s="12">
        <v>100.0</v>
      </c>
      <c r="G6" s="12" t="s">
        <v>93</v>
      </c>
      <c r="H6" s="29">
        <v>0.455</v>
      </c>
      <c r="I6" s="29">
        <v>699.0</v>
      </c>
      <c r="J6" s="30">
        <v>42.0</v>
      </c>
      <c r="K6" s="29">
        <v>293.58</v>
      </c>
      <c r="L6" s="30">
        <v>22.0</v>
      </c>
      <c r="M6" s="29">
        <v>153.78</v>
      </c>
      <c r="N6" s="30">
        <v>36.0</v>
      </c>
      <c r="O6" s="29">
        <v>251.64</v>
      </c>
      <c r="P6" s="21">
        <v>1.49</v>
      </c>
      <c r="Q6" s="22">
        <v>3.76</v>
      </c>
      <c r="R6" s="21">
        <v>26.87</v>
      </c>
      <c r="S6" s="22">
        <v>67.6</v>
      </c>
      <c r="T6" s="21">
        <v>34.33</v>
      </c>
      <c r="U6" s="22">
        <v>86.38</v>
      </c>
      <c r="V6" s="21">
        <v>37.31</v>
      </c>
      <c r="W6" s="22">
        <v>93.9</v>
      </c>
      <c r="X6" s="16"/>
      <c r="Y6" s="12" t="s">
        <v>69</v>
      </c>
      <c r="Z6" s="12" t="s">
        <v>69</v>
      </c>
      <c r="AA6" s="12">
        <v>100.0</v>
      </c>
      <c r="AB6" s="17">
        <v>2.0</v>
      </c>
      <c r="AC6" s="17" t="s">
        <v>70</v>
      </c>
      <c r="AD6" s="17">
        <v>0.0</v>
      </c>
      <c r="AE6" s="16">
        <v>0.0</v>
      </c>
      <c r="AF6" s="17" t="s">
        <v>70</v>
      </c>
      <c r="AG6" s="17" t="s">
        <v>71</v>
      </c>
      <c r="AH6" s="17" t="s">
        <v>71</v>
      </c>
      <c r="AI6" s="17" t="s">
        <v>70</v>
      </c>
      <c r="AJ6" s="17">
        <v>0.0</v>
      </c>
      <c r="AK6" s="16">
        <v>5.0</v>
      </c>
      <c r="AL6" s="16">
        <v>39.6</v>
      </c>
      <c r="AM6" s="16">
        <v>7.44</v>
      </c>
      <c r="AN6" s="16">
        <v>2.76</v>
      </c>
      <c r="AO6" s="16">
        <v>5.4</v>
      </c>
      <c r="AP6" s="16">
        <v>24.0</v>
      </c>
      <c r="AQ6" s="24"/>
      <c r="AR6" s="24"/>
      <c r="AS6" s="24"/>
      <c r="AT6" s="24"/>
      <c r="AU6" s="17">
        <v>0.0</v>
      </c>
      <c r="AV6" s="17">
        <v>0.0</v>
      </c>
      <c r="AW6" s="17" t="s">
        <v>94</v>
      </c>
      <c r="AX6" s="17">
        <v>0.0</v>
      </c>
      <c r="AY6" s="19"/>
      <c r="AZ6" s="19"/>
      <c r="BA6" s="19"/>
      <c r="BB6" s="19"/>
      <c r="BC6" s="19"/>
      <c r="BD6" s="17" t="s">
        <v>70</v>
      </c>
      <c r="BE6" s="17">
        <v>0.0</v>
      </c>
      <c r="BF6" s="17" t="s">
        <v>73</v>
      </c>
      <c r="BG6" s="17" t="s">
        <v>95</v>
      </c>
      <c r="BH6" s="17">
        <v>98.0</v>
      </c>
      <c r="BI6" s="17">
        <v>9.0</v>
      </c>
      <c r="BJ6" s="17" t="s">
        <v>73</v>
      </c>
      <c r="BK6" s="19"/>
      <c r="BL6" s="19"/>
      <c r="BM6" s="17">
        <v>0.0</v>
      </c>
      <c r="BN6" s="20">
        <v>245.82</v>
      </c>
      <c r="BO6" s="20" t="s">
        <v>96</v>
      </c>
    </row>
    <row r="7">
      <c r="A7" s="10" t="str">
        <f t="shared" si="1"/>
        <v>La Celia, Risaralda, Colombia</v>
      </c>
      <c r="B7" s="10" t="s">
        <v>97</v>
      </c>
      <c r="C7" s="11">
        <v>7733.0</v>
      </c>
      <c r="D7" s="11">
        <v>3239.0</v>
      </c>
      <c r="E7" s="11">
        <v>1233.0</v>
      </c>
      <c r="F7" s="12">
        <v>100.0</v>
      </c>
      <c r="G7" s="12" t="s">
        <v>98</v>
      </c>
      <c r="H7" s="13">
        <v>0.3</v>
      </c>
      <c r="I7" s="13">
        <v>588.4</v>
      </c>
      <c r="J7" s="15">
        <v>41.0</v>
      </c>
      <c r="K7" s="13">
        <v>241.24</v>
      </c>
      <c r="L7" s="15">
        <v>35.0</v>
      </c>
      <c r="M7" s="13">
        <v>205.94</v>
      </c>
      <c r="N7" s="15">
        <v>24.0</v>
      </c>
      <c r="O7" s="13">
        <v>141.22</v>
      </c>
      <c r="P7" s="21">
        <v>4.4</v>
      </c>
      <c r="Q7" s="22">
        <v>6.21</v>
      </c>
      <c r="R7" s="21">
        <v>30.77</v>
      </c>
      <c r="S7" s="22">
        <v>43.45</v>
      </c>
      <c r="T7" s="21">
        <v>30.77</v>
      </c>
      <c r="U7" s="22">
        <v>43.45</v>
      </c>
      <c r="V7" s="21">
        <v>34.07</v>
      </c>
      <c r="W7" s="22">
        <v>48.11</v>
      </c>
      <c r="X7" s="16"/>
      <c r="Y7" s="12" t="s">
        <v>69</v>
      </c>
      <c r="Z7" s="12" t="s">
        <v>69</v>
      </c>
      <c r="AA7" s="12">
        <v>100.0</v>
      </c>
      <c r="AB7" s="17">
        <v>1.0</v>
      </c>
      <c r="AC7" s="17" t="s">
        <v>70</v>
      </c>
      <c r="AD7" s="17">
        <v>0.0</v>
      </c>
      <c r="AE7" s="16">
        <v>0.0</v>
      </c>
      <c r="AF7" s="17" t="s">
        <v>69</v>
      </c>
      <c r="AG7" s="17" t="s">
        <v>79</v>
      </c>
      <c r="AH7" s="17" t="s">
        <v>80</v>
      </c>
      <c r="AI7" s="17" t="s">
        <v>69</v>
      </c>
      <c r="AJ7" s="19"/>
      <c r="AK7" s="16">
        <v>4.0</v>
      </c>
      <c r="AL7" s="16">
        <v>461.12</v>
      </c>
      <c r="AM7" s="23"/>
      <c r="AN7" s="23"/>
      <c r="AO7" s="23"/>
      <c r="AP7" s="23"/>
      <c r="AQ7" s="24"/>
      <c r="AR7" s="24"/>
      <c r="AS7" s="24"/>
      <c r="AT7" s="24"/>
      <c r="AU7" s="17">
        <v>1.0</v>
      </c>
      <c r="AV7" s="17">
        <v>6.0</v>
      </c>
      <c r="AW7" s="17" t="s">
        <v>99</v>
      </c>
      <c r="AX7" s="17">
        <v>2.0</v>
      </c>
      <c r="AY7" s="17">
        <v>6.0</v>
      </c>
      <c r="AZ7" s="19"/>
      <c r="BA7" s="19"/>
      <c r="BB7" s="19"/>
      <c r="BC7" s="19"/>
      <c r="BD7" s="17" t="s">
        <v>70</v>
      </c>
      <c r="BE7" s="17">
        <v>0.0</v>
      </c>
      <c r="BF7" s="17" t="s">
        <v>73</v>
      </c>
      <c r="BG7" s="17" t="s">
        <v>74</v>
      </c>
      <c r="BH7" s="17">
        <v>75.0</v>
      </c>
      <c r="BI7" s="17">
        <v>3.0</v>
      </c>
      <c r="BJ7" s="19"/>
      <c r="BK7" s="19"/>
      <c r="BL7" s="19"/>
      <c r="BM7" s="17">
        <v>0.0</v>
      </c>
      <c r="BN7" s="20">
        <v>617.46</v>
      </c>
      <c r="BO7" s="20" t="s">
        <v>100</v>
      </c>
    </row>
    <row r="8">
      <c r="A8" s="10" t="str">
        <f t="shared" si="1"/>
        <v>La Virginia, Risaralda, Colombia</v>
      </c>
      <c r="B8" s="10" t="s">
        <v>101</v>
      </c>
      <c r="C8" s="11">
        <v>28417.0</v>
      </c>
      <c r="D8" s="11">
        <v>32219.0</v>
      </c>
      <c r="E8" s="11">
        <v>7919.0</v>
      </c>
      <c r="F8" s="12">
        <v>100.0</v>
      </c>
      <c r="G8" s="31" t="s">
        <v>102</v>
      </c>
      <c r="H8" s="29">
        <v>0.75</v>
      </c>
      <c r="I8" s="30">
        <v>8724.96</v>
      </c>
      <c r="J8" s="30">
        <v>41.86</v>
      </c>
      <c r="K8" s="13">
        <v>3652.27</v>
      </c>
      <c r="L8" s="15">
        <v>21.54</v>
      </c>
      <c r="M8" s="13">
        <v>1879.36</v>
      </c>
      <c r="N8" s="15">
        <v>36.6</v>
      </c>
      <c r="O8" s="13">
        <v>3193.34</v>
      </c>
      <c r="P8" s="30">
        <v>0.91</v>
      </c>
      <c r="Q8" s="32">
        <v>79.4</v>
      </c>
      <c r="R8" s="30">
        <v>2.56</v>
      </c>
      <c r="S8" s="32">
        <v>223.36</v>
      </c>
      <c r="T8" s="30">
        <v>14.76</v>
      </c>
      <c r="U8" s="32">
        <v>1287.8</v>
      </c>
      <c r="V8" s="30">
        <v>18.37</v>
      </c>
      <c r="W8" s="32">
        <v>1602.78</v>
      </c>
      <c r="X8" s="16">
        <v>2010.0</v>
      </c>
      <c r="Y8" s="33" t="s">
        <v>70</v>
      </c>
      <c r="Z8" s="33" t="s">
        <v>70</v>
      </c>
      <c r="AA8" s="12">
        <v>0.0</v>
      </c>
      <c r="AB8" s="31">
        <v>0.0</v>
      </c>
      <c r="AC8" s="31" t="s">
        <v>70</v>
      </c>
      <c r="AD8" s="31">
        <v>0.0</v>
      </c>
      <c r="AE8" s="34">
        <v>0.0</v>
      </c>
      <c r="AF8" s="31" t="s">
        <v>70</v>
      </c>
      <c r="AG8" s="17" t="s">
        <v>71</v>
      </c>
      <c r="AH8" s="17" t="s">
        <v>71</v>
      </c>
      <c r="AI8" s="35"/>
      <c r="AJ8" s="31">
        <v>0.0</v>
      </c>
      <c r="AK8" s="16">
        <v>53.0</v>
      </c>
      <c r="AL8" s="16">
        <v>808.8</v>
      </c>
      <c r="AM8" s="16">
        <v>374.4</v>
      </c>
      <c r="AN8" s="16">
        <v>51.6</v>
      </c>
      <c r="AO8" s="16">
        <v>200.4</v>
      </c>
      <c r="AP8" s="16">
        <v>182.4</v>
      </c>
      <c r="AQ8" s="24"/>
      <c r="AR8" s="24"/>
      <c r="AS8" s="24"/>
      <c r="AT8" s="24"/>
      <c r="AU8" s="31">
        <v>0.0</v>
      </c>
      <c r="AV8" s="31">
        <v>0.0</v>
      </c>
      <c r="AW8" s="36"/>
      <c r="AX8" s="31">
        <v>9.0</v>
      </c>
      <c r="AY8" s="36"/>
      <c r="AZ8" s="36"/>
      <c r="BA8" s="36"/>
      <c r="BB8" s="36"/>
      <c r="BC8" s="36"/>
      <c r="BD8" s="31" t="s">
        <v>70</v>
      </c>
      <c r="BE8" s="31" t="s">
        <v>70</v>
      </c>
      <c r="BF8" s="31" t="s">
        <v>73</v>
      </c>
      <c r="BG8" s="31" t="s">
        <v>74</v>
      </c>
      <c r="BH8" s="31">
        <v>34.4</v>
      </c>
      <c r="BI8" s="31">
        <v>3.0</v>
      </c>
      <c r="BJ8" s="31" t="s">
        <v>75</v>
      </c>
      <c r="BK8" s="36"/>
      <c r="BL8" s="36"/>
      <c r="BM8" s="31">
        <v>0.0</v>
      </c>
      <c r="BN8" s="20">
        <v>6375.1</v>
      </c>
      <c r="BO8" s="20" t="s">
        <v>103</v>
      </c>
    </row>
    <row r="9">
      <c r="A9" s="10" t="str">
        <f t="shared" si="1"/>
        <v>Marsella, Risaralda, Colombia</v>
      </c>
      <c r="B9" s="10" t="s">
        <v>104</v>
      </c>
      <c r="C9" s="11">
        <v>17379.0</v>
      </c>
      <c r="D9" s="11">
        <v>8521.0</v>
      </c>
      <c r="E9" s="11">
        <v>2991.0</v>
      </c>
      <c r="F9" s="12">
        <v>100.0</v>
      </c>
      <c r="G9" s="12" t="s">
        <v>105</v>
      </c>
      <c r="H9" s="13">
        <v>0.6</v>
      </c>
      <c r="I9" s="37">
        <v>2639.4</v>
      </c>
      <c r="J9" s="15">
        <v>50.74</v>
      </c>
      <c r="K9" s="13">
        <v>1339.23</v>
      </c>
      <c r="L9" s="15">
        <v>20.71</v>
      </c>
      <c r="M9" s="13">
        <v>546.62</v>
      </c>
      <c r="N9" s="15">
        <v>28.55</v>
      </c>
      <c r="O9" s="13">
        <v>753.55</v>
      </c>
      <c r="P9" s="15">
        <v>2.48</v>
      </c>
      <c r="Q9" s="22">
        <v>65.46</v>
      </c>
      <c r="R9" s="15">
        <v>7.3</v>
      </c>
      <c r="S9" s="22">
        <v>192.68</v>
      </c>
      <c r="T9" s="15">
        <v>8.71</v>
      </c>
      <c r="U9" s="22">
        <v>229.89</v>
      </c>
      <c r="V9" s="15">
        <v>10.07</v>
      </c>
      <c r="W9" s="22">
        <v>265.79</v>
      </c>
      <c r="X9" s="16"/>
      <c r="Y9" s="12" t="s">
        <v>69</v>
      </c>
      <c r="Z9" s="12" t="s">
        <v>69</v>
      </c>
      <c r="AA9" s="12">
        <v>15.0</v>
      </c>
      <c r="AB9" s="17">
        <v>3.0</v>
      </c>
      <c r="AC9" s="17" t="s">
        <v>69</v>
      </c>
      <c r="AD9" s="17">
        <v>15.0</v>
      </c>
      <c r="AE9" s="16">
        <v>3.0</v>
      </c>
      <c r="AF9" s="17" t="s">
        <v>70</v>
      </c>
      <c r="AG9" s="17" t="s">
        <v>71</v>
      </c>
      <c r="AH9" s="17" t="s">
        <v>71</v>
      </c>
      <c r="AI9" s="17" t="s">
        <v>70</v>
      </c>
      <c r="AJ9" s="17">
        <v>0.0</v>
      </c>
      <c r="AK9" s="16">
        <v>9.0</v>
      </c>
      <c r="AL9" s="16">
        <v>410.64</v>
      </c>
      <c r="AM9" s="16">
        <v>228.0</v>
      </c>
      <c r="AN9" s="16">
        <v>49.68</v>
      </c>
      <c r="AO9" s="16">
        <v>21.36</v>
      </c>
      <c r="AP9" s="16">
        <v>111.6</v>
      </c>
      <c r="AQ9" s="24"/>
      <c r="AR9" s="24"/>
      <c r="AS9" s="24"/>
      <c r="AT9" s="24"/>
      <c r="AU9" s="17">
        <v>0.0</v>
      </c>
      <c r="AV9" s="17">
        <v>0.0</v>
      </c>
      <c r="AW9" s="19"/>
      <c r="AX9" s="17">
        <v>2.0</v>
      </c>
      <c r="AY9" s="19"/>
      <c r="AZ9" s="19"/>
      <c r="BA9" s="19"/>
      <c r="BB9" s="19"/>
      <c r="BC9" s="19"/>
      <c r="BD9" s="17" t="s">
        <v>69</v>
      </c>
      <c r="BE9" s="17">
        <v>0.0</v>
      </c>
      <c r="BF9" s="17" t="s">
        <v>73</v>
      </c>
      <c r="BG9" s="17" t="s">
        <v>74</v>
      </c>
      <c r="BH9" s="17">
        <v>25.6</v>
      </c>
      <c r="BI9" s="17">
        <v>2.0</v>
      </c>
      <c r="BJ9" s="17" t="s">
        <v>106</v>
      </c>
      <c r="BK9" s="19"/>
      <c r="BL9" s="19"/>
      <c r="BM9" s="17">
        <v>0.0</v>
      </c>
      <c r="BN9" s="20">
        <v>2034.06</v>
      </c>
      <c r="BO9" s="20" t="s">
        <v>107</v>
      </c>
    </row>
    <row r="10">
      <c r="A10" s="10" t="str">
        <f t="shared" si="1"/>
        <v>Mistrató, Risaralda, Colombia</v>
      </c>
      <c r="B10" s="10" t="s">
        <v>108</v>
      </c>
      <c r="C10" s="11">
        <v>18455.0</v>
      </c>
      <c r="D10" s="11">
        <v>18230.0</v>
      </c>
      <c r="E10" s="11">
        <v>1362.0</v>
      </c>
      <c r="F10" s="12">
        <v>100.0</v>
      </c>
      <c r="G10" s="12" t="s">
        <v>109</v>
      </c>
      <c r="H10" s="26">
        <v>0.73</v>
      </c>
      <c r="I10" s="26">
        <v>989.76</v>
      </c>
      <c r="J10" s="27">
        <v>33.6</v>
      </c>
      <c r="K10" s="26">
        <v>332.56</v>
      </c>
      <c r="L10" s="27">
        <v>36.2</v>
      </c>
      <c r="M10" s="26">
        <v>358.29</v>
      </c>
      <c r="N10" s="27">
        <v>30.2</v>
      </c>
      <c r="O10" s="26">
        <v>298.91</v>
      </c>
      <c r="P10" s="27">
        <v>1.1</v>
      </c>
      <c r="Q10" s="26">
        <v>10.89</v>
      </c>
      <c r="R10" s="27">
        <v>4.0</v>
      </c>
      <c r="S10" s="26">
        <v>39.59</v>
      </c>
      <c r="T10" s="27">
        <v>21.8</v>
      </c>
      <c r="U10" s="26">
        <v>215.77</v>
      </c>
      <c r="V10" s="27">
        <v>3.3</v>
      </c>
      <c r="W10" s="26">
        <v>32.66</v>
      </c>
      <c r="X10" s="16"/>
      <c r="Y10" s="12" t="s">
        <v>69</v>
      </c>
      <c r="Z10" s="12" t="s">
        <v>69</v>
      </c>
      <c r="AA10" s="12">
        <v>100.0</v>
      </c>
      <c r="AB10" s="17">
        <v>2.0</v>
      </c>
      <c r="AC10" s="17" t="s">
        <v>70</v>
      </c>
      <c r="AD10" s="17">
        <v>0.0</v>
      </c>
      <c r="AE10" s="16">
        <v>0.0</v>
      </c>
      <c r="AF10" s="17" t="s">
        <v>69</v>
      </c>
      <c r="AG10" s="17" t="s">
        <v>71</v>
      </c>
      <c r="AH10" s="17" t="s">
        <v>71</v>
      </c>
      <c r="AI10" s="17" t="s">
        <v>70</v>
      </c>
      <c r="AJ10" s="17">
        <v>0.0</v>
      </c>
      <c r="AK10" s="16">
        <v>3.0</v>
      </c>
      <c r="AL10" s="23"/>
      <c r="AM10" s="23"/>
      <c r="AN10" s="23"/>
      <c r="AO10" s="23"/>
      <c r="AP10" s="23"/>
      <c r="AQ10" s="24"/>
      <c r="AR10" s="24"/>
      <c r="AS10" s="24"/>
      <c r="AT10" s="18">
        <v>300.0</v>
      </c>
      <c r="AU10" s="17">
        <v>1.0</v>
      </c>
      <c r="AV10" s="17">
        <v>10.0</v>
      </c>
      <c r="AW10" s="17" t="s">
        <v>110</v>
      </c>
      <c r="AX10" s="17">
        <v>1.0</v>
      </c>
      <c r="AY10" s="17">
        <v>8.0</v>
      </c>
      <c r="AZ10" s="17" t="s">
        <v>111</v>
      </c>
      <c r="BA10" s="19"/>
      <c r="BB10" s="19"/>
      <c r="BC10" s="19"/>
      <c r="BD10" s="17" t="s">
        <v>70</v>
      </c>
      <c r="BE10" s="17">
        <v>0.0</v>
      </c>
      <c r="BF10" s="17" t="s">
        <v>73</v>
      </c>
      <c r="BG10" s="17" t="s">
        <v>74</v>
      </c>
      <c r="BH10" s="17">
        <v>93.0</v>
      </c>
      <c r="BI10" s="17">
        <v>3.0</v>
      </c>
      <c r="BJ10" s="19"/>
      <c r="BK10" s="19"/>
      <c r="BL10" s="19"/>
      <c r="BM10" s="17">
        <v>0.0</v>
      </c>
      <c r="BN10" s="20">
        <v>1042.64</v>
      </c>
      <c r="BO10" s="20" t="s">
        <v>112</v>
      </c>
    </row>
    <row r="11">
      <c r="A11" s="10" t="str">
        <f t="shared" si="1"/>
        <v>Pereira, Risaralda, Colombia</v>
      </c>
      <c r="B11" s="10" t="s">
        <v>113</v>
      </c>
      <c r="C11" s="11">
        <v>487359.0</v>
      </c>
      <c r="D11" s="11">
        <v>408525.0</v>
      </c>
      <c r="E11" s="11">
        <v>202605.0</v>
      </c>
      <c r="F11" s="12">
        <v>100.0</v>
      </c>
      <c r="G11" s="20" t="s">
        <v>114</v>
      </c>
      <c r="H11" s="13">
        <v>1.4</v>
      </c>
      <c r="I11" s="13">
        <v>207829.6</v>
      </c>
      <c r="J11" s="21">
        <v>51.0</v>
      </c>
      <c r="K11" s="22">
        <v>106099.2</v>
      </c>
      <c r="L11" s="21">
        <v>24.1</v>
      </c>
      <c r="M11" s="22">
        <v>50137.1</v>
      </c>
      <c r="N11" s="21">
        <v>24.9</v>
      </c>
      <c r="O11" s="22">
        <v>51801.4</v>
      </c>
      <c r="P11" s="21">
        <v>1.0</v>
      </c>
      <c r="Q11" s="22">
        <v>2080.4</v>
      </c>
      <c r="R11" s="21">
        <v>7.8</v>
      </c>
      <c r="S11" s="22">
        <v>16226.9</v>
      </c>
      <c r="T11" s="21">
        <v>9.1</v>
      </c>
      <c r="U11" s="22">
        <v>18931.4</v>
      </c>
      <c r="V11" s="21">
        <v>6.9</v>
      </c>
      <c r="W11" s="22">
        <v>14354.6</v>
      </c>
      <c r="X11" s="16">
        <v>253860.0</v>
      </c>
      <c r="Y11" s="12" t="s">
        <v>69</v>
      </c>
      <c r="Z11" s="12" t="s">
        <v>69</v>
      </c>
      <c r="AA11" s="12">
        <v>44.5</v>
      </c>
      <c r="AB11" s="17">
        <v>6.0</v>
      </c>
      <c r="AC11" s="17" t="s">
        <v>70</v>
      </c>
      <c r="AD11" s="17">
        <v>0.0</v>
      </c>
      <c r="AE11" s="16">
        <v>0.0</v>
      </c>
      <c r="AF11" s="17" t="s">
        <v>115</v>
      </c>
      <c r="AG11" s="17" t="s">
        <v>89</v>
      </c>
      <c r="AH11" s="17" t="s">
        <v>116</v>
      </c>
      <c r="AI11" s="17" t="s">
        <v>115</v>
      </c>
      <c r="AJ11" s="17">
        <v>612.0</v>
      </c>
      <c r="AK11" s="16">
        <v>366.0</v>
      </c>
      <c r="AL11" s="16">
        <v>3042.4</v>
      </c>
      <c r="AM11" s="16">
        <v>115.61</v>
      </c>
      <c r="AN11" s="16">
        <v>596.31</v>
      </c>
      <c r="AO11" s="16">
        <v>955.31</v>
      </c>
      <c r="AP11" s="16">
        <v>1369.08</v>
      </c>
      <c r="AQ11" s="24"/>
      <c r="AR11" s="24"/>
      <c r="AS11" s="24"/>
      <c r="AT11" s="24"/>
      <c r="AU11" s="17">
        <v>10.0</v>
      </c>
      <c r="AV11" s="17">
        <v>2000.0</v>
      </c>
      <c r="AW11" s="19"/>
      <c r="AX11" s="17">
        <v>40.0</v>
      </c>
      <c r="AY11" s="19"/>
      <c r="AZ11" s="19"/>
      <c r="BA11" s="19"/>
      <c r="BB11" s="19"/>
      <c r="BC11" s="19"/>
      <c r="BD11" s="17" t="s">
        <v>70</v>
      </c>
      <c r="BE11" s="17">
        <v>0.0</v>
      </c>
      <c r="BF11" s="17" t="s">
        <v>73</v>
      </c>
      <c r="BG11" s="17" t="s">
        <v>74</v>
      </c>
      <c r="BH11" s="38">
        <v>22.7825</v>
      </c>
      <c r="BI11" s="17">
        <v>3.0</v>
      </c>
      <c r="BJ11" s="17" t="s">
        <v>117</v>
      </c>
      <c r="BK11" s="19"/>
      <c r="BL11" s="19"/>
      <c r="BM11" s="17">
        <v>93686.0</v>
      </c>
      <c r="BN11" s="20">
        <v>197422.45</v>
      </c>
      <c r="BO11" s="39"/>
    </row>
    <row r="12">
      <c r="A12" s="10" t="str">
        <f t="shared" si="1"/>
        <v>Pueblo Rico, Risaralda, Colombia</v>
      </c>
      <c r="B12" s="10" t="s">
        <v>118</v>
      </c>
      <c r="C12" s="11">
        <v>18445.0</v>
      </c>
      <c r="D12" s="11">
        <v>14429.0</v>
      </c>
      <c r="E12" s="11">
        <v>1280.0</v>
      </c>
      <c r="F12" s="12">
        <v>100.0</v>
      </c>
      <c r="G12" s="31" t="s">
        <v>119</v>
      </c>
      <c r="H12" s="29">
        <v>0.14</v>
      </c>
      <c r="I12" s="29">
        <v>599.28</v>
      </c>
      <c r="J12" s="30">
        <v>65.0</v>
      </c>
      <c r="K12" s="40">
        <v>389.53</v>
      </c>
      <c r="L12" s="30">
        <v>15.0</v>
      </c>
      <c r="M12" s="40">
        <v>89.89</v>
      </c>
      <c r="N12" s="30">
        <v>20.0</v>
      </c>
      <c r="O12" s="40">
        <v>119.86</v>
      </c>
      <c r="P12" s="30">
        <v>3.1</v>
      </c>
      <c r="Q12" s="40">
        <v>3.72</v>
      </c>
      <c r="R12" s="30">
        <v>32.6</v>
      </c>
      <c r="S12" s="40">
        <v>39.07</v>
      </c>
      <c r="T12" s="30">
        <v>12.8</v>
      </c>
      <c r="U12" s="40">
        <v>15.34</v>
      </c>
      <c r="V12" s="30">
        <v>51.5</v>
      </c>
      <c r="W12" s="40">
        <v>61.73</v>
      </c>
      <c r="X12" s="16"/>
      <c r="Y12" s="33" t="s">
        <v>70</v>
      </c>
      <c r="Z12" s="33" t="s">
        <v>70</v>
      </c>
      <c r="AA12" s="12">
        <v>0.0</v>
      </c>
      <c r="AB12" s="31">
        <v>0.0</v>
      </c>
      <c r="AC12" s="31" t="s">
        <v>69</v>
      </c>
      <c r="AD12" s="31">
        <v>20.0</v>
      </c>
      <c r="AE12" s="34">
        <v>2.0</v>
      </c>
      <c r="AF12" s="31" t="s">
        <v>70</v>
      </c>
      <c r="AG12" s="31" t="s">
        <v>71</v>
      </c>
      <c r="AH12" s="31" t="s">
        <v>71</v>
      </c>
      <c r="AI12" s="31" t="s">
        <v>70</v>
      </c>
      <c r="AJ12" s="31">
        <v>0.0</v>
      </c>
      <c r="AK12" s="16">
        <v>4.0</v>
      </c>
      <c r="AL12" s="16">
        <v>97.32</v>
      </c>
      <c r="AM12" s="16">
        <v>32.12</v>
      </c>
      <c r="AN12" s="16">
        <v>12.65</v>
      </c>
      <c r="AO12" s="16">
        <v>19.46</v>
      </c>
      <c r="AP12" s="16">
        <v>22.38</v>
      </c>
      <c r="AQ12" s="24"/>
      <c r="AR12" s="24"/>
      <c r="AS12" s="24"/>
      <c r="AT12" s="24"/>
      <c r="AU12" s="31">
        <v>0.0</v>
      </c>
      <c r="AV12" s="31">
        <v>0.0</v>
      </c>
      <c r="AW12" s="35"/>
      <c r="AX12" s="31">
        <v>5.0</v>
      </c>
      <c r="AY12" s="31" t="s">
        <v>120</v>
      </c>
      <c r="AZ12" s="31" t="s">
        <v>121</v>
      </c>
      <c r="BA12" s="31" t="s">
        <v>121</v>
      </c>
      <c r="BB12" s="31" t="s">
        <v>121</v>
      </c>
      <c r="BC12" s="31" t="s">
        <v>121</v>
      </c>
      <c r="BD12" s="31" t="s">
        <v>69</v>
      </c>
      <c r="BE12" s="31">
        <v>3.4</v>
      </c>
      <c r="BF12" s="31" t="s">
        <v>122</v>
      </c>
      <c r="BG12" s="31" t="s">
        <v>74</v>
      </c>
      <c r="BH12" s="31">
        <v>90.0</v>
      </c>
      <c r="BI12" s="31">
        <v>3.0</v>
      </c>
      <c r="BJ12" s="31" t="s">
        <v>123</v>
      </c>
      <c r="BK12" s="31">
        <v>2.0</v>
      </c>
      <c r="BL12" s="31" t="s">
        <v>124</v>
      </c>
      <c r="BM12" s="31">
        <v>0.0</v>
      </c>
      <c r="BN12" s="20">
        <v>930.68</v>
      </c>
      <c r="BO12" s="20" t="s">
        <v>125</v>
      </c>
    </row>
    <row r="13">
      <c r="A13" s="10" t="str">
        <f t="shared" si="1"/>
        <v>Quinchía, Risaralda, Colombia</v>
      </c>
      <c r="B13" s="10" t="s">
        <v>126</v>
      </c>
      <c r="C13" s="11">
        <v>28154.0</v>
      </c>
      <c r="D13" s="11">
        <v>8657.0</v>
      </c>
      <c r="E13" s="11">
        <v>2808.0</v>
      </c>
      <c r="F13" s="12">
        <v>100.0</v>
      </c>
      <c r="G13" s="12" t="s">
        <v>127</v>
      </c>
      <c r="H13" s="29">
        <v>0.65</v>
      </c>
      <c r="I13" s="29">
        <v>2019.72</v>
      </c>
      <c r="J13" s="30">
        <v>81.31</v>
      </c>
      <c r="K13" s="29">
        <v>1642.23</v>
      </c>
      <c r="L13" s="30">
        <v>8.1</v>
      </c>
      <c r="M13" s="29">
        <v>163.6</v>
      </c>
      <c r="N13" s="30">
        <v>10.59</v>
      </c>
      <c r="O13" s="29">
        <v>213.89</v>
      </c>
      <c r="P13" s="30">
        <v>0.41</v>
      </c>
      <c r="Q13" s="41">
        <v>8.28</v>
      </c>
      <c r="R13" s="30">
        <v>1.88</v>
      </c>
      <c r="S13" s="41">
        <v>37.97</v>
      </c>
      <c r="T13" s="30">
        <v>4.32</v>
      </c>
      <c r="U13" s="40">
        <v>87.25</v>
      </c>
      <c r="V13" s="30">
        <v>3.98</v>
      </c>
      <c r="W13" s="40">
        <v>80.38</v>
      </c>
      <c r="X13" s="16">
        <v>17.28</v>
      </c>
      <c r="Y13" s="12" t="s">
        <v>69</v>
      </c>
      <c r="Z13" s="12" t="s">
        <v>69</v>
      </c>
      <c r="AA13" s="12">
        <v>100.0</v>
      </c>
      <c r="AB13" s="17">
        <v>1.0</v>
      </c>
      <c r="AC13" s="17" t="s">
        <v>70</v>
      </c>
      <c r="AD13" s="17">
        <v>0.0</v>
      </c>
      <c r="AE13" s="16">
        <v>0.0</v>
      </c>
      <c r="AF13" s="17" t="s">
        <v>69</v>
      </c>
      <c r="AG13" s="17" t="s">
        <v>71</v>
      </c>
      <c r="AH13" s="17" t="s">
        <v>71</v>
      </c>
      <c r="AI13" s="17" t="s">
        <v>70</v>
      </c>
      <c r="AJ13" s="17">
        <v>0.0</v>
      </c>
      <c r="AK13" s="16">
        <v>9.0</v>
      </c>
      <c r="AL13" s="16">
        <v>75.0</v>
      </c>
      <c r="AM13" s="16">
        <v>243.36</v>
      </c>
      <c r="AN13" s="16">
        <v>57.6</v>
      </c>
      <c r="AO13" s="16">
        <v>44.64</v>
      </c>
      <c r="AP13" s="16">
        <v>157.92</v>
      </c>
      <c r="AQ13" s="24"/>
      <c r="AR13" s="24"/>
      <c r="AS13" s="24"/>
      <c r="AT13" s="24"/>
      <c r="AU13" s="17">
        <v>1.0</v>
      </c>
      <c r="AV13" s="17">
        <v>10.0</v>
      </c>
      <c r="AW13" s="17" t="s">
        <v>128</v>
      </c>
      <c r="AX13" s="17">
        <v>2.0</v>
      </c>
      <c r="AY13" s="17">
        <v>70.0</v>
      </c>
      <c r="AZ13" s="17" t="s">
        <v>129</v>
      </c>
      <c r="BA13" s="19"/>
      <c r="BB13" s="19"/>
      <c r="BC13" s="19"/>
      <c r="BD13" s="17" t="s">
        <v>70</v>
      </c>
      <c r="BE13" s="17">
        <v>0.0</v>
      </c>
      <c r="BF13" s="17" t="s">
        <v>73</v>
      </c>
      <c r="BG13" s="17" t="s">
        <v>130</v>
      </c>
      <c r="BH13" s="17">
        <v>1.3</v>
      </c>
      <c r="BI13" s="17">
        <v>10.0</v>
      </c>
      <c r="BJ13" s="17" t="s">
        <v>75</v>
      </c>
      <c r="BK13" s="19"/>
      <c r="BL13" s="19"/>
      <c r="BM13" s="17">
        <v>0.0</v>
      </c>
      <c r="BN13" s="39"/>
      <c r="BO13" s="20" t="s">
        <v>131</v>
      </c>
    </row>
    <row r="14">
      <c r="A14" s="10" t="str">
        <f t="shared" si="1"/>
        <v>Santa Rosa de cabal, Risaralda, Colombia</v>
      </c>
      <c r="B14" s="10" t="s">
        <v>132</v>
      </c>
      <c r="C14" s="11">
        <v>83602.0</v>
      </c>
      <c r="D14" s="11">
        <v>64297.0</v>
      </c>
      <c r="E14" s="11">
        <v>26655.0</v>
      </c>
      <c r="F14" s="12">
        <v>100.0</v>
      </c>
      <c r="G14" s="12" t="s">
        <v>133</v>
      </c>
      <c r="H14" s="29">
        <v>0.62</v>
      </c>
      <c r="I14" s="29">
        <v>15177.71</v>
      </c>
      <c r="J14" s="30">
        <v>158.42</v>
      </c>
      <c r="K14" s="29">
        <v>24044.53</v>
      </c>
      <c r="L14" s="30">
        <v>16.85</v>
      </c>
      <c r="M14" s="29">
        <v>2557.44</v>
      </c>
      <c r="N14" s="30">
        <v>24.73</v>
      </c>
      <c r="O14" s="29">
        <v>3753.45</v>
      </c>
      <c r="P14" s="30">
        <v>1.82</v>
      </c>
      <c r="Q14" s="29">
        <v>276.23</v>
      </c>
      <c r="R14" s="30">
        <v>4.54</v>
      </c>
      <c r="S14" s="29">
        <v>689.07</v>
      </c>
      <c r="T14" s="30">
        <v>13.5</v>
      </c>
      <c r="U14" s="29">
        <v>2048.99</v>
      </c>
      <c r="V14" s="30">
        <v>4.87</v>
      </c>
      <c r="W14" s="29">
        <v>739.15</v>
      </c>
      <c r="X14" s="16"/>
      <c r="Y14" s="12" t="s">
        <v>69</v>
      </c>
      <c r="Z14" s="12" t="s">
        <v>69</v>
      </c>
      <c r="AA14" s="12">
        <v>20.0</v>
      </c>
      <c r="AB14" s="17">
        <v>6.0</v>
      </c>
      <c r="AC14" s="17" t="s">
        <v>69</v>
      </c>
      <c r="AD14" s="17">
        <v>20.0</v>
      </c>
      <c r="AE14" s="16">
        <v>2.0</v>
      </c>
      <c r="AF14" s="17" t="s">
        <v>69</v>
      </c>
      <c r="AG14" s="17" t="s">
        <v>79</v>
      </c>
      <c r="AH14" s="17" t="s">
        <v>134</v>
      </c>
      <c r="AI14" s="17" t="s">
        <v>69</v>
      </c>
      <c r="AJ14" s="17">
        <v>0.0</v>
      </c>
      <c r="AK14" s="16">
        <v>65.0</v>
      </c>
      <c r="AL14" s="16">
        <v>311.94</v>
      </c>
      <c r="AM14" s="23"/>
      <c r="AN14" s="23"/>
      <c r="AO14" s="23"/>
      <c r="AP14" s="23"/>
      <c r="AQ14" s="24"/>
      <c r="AR14" s="24"/>
      <c r="AS14" s="24"/>
      <c r="AT14" s="24"/>
      <c r="AU14" s="17">
        <v>3.0</v>
      </c>
      <c r="AV14" s="17">
        <v>300.0</v>
      </c>
      <c r="AW14" s="17" t="s">
        <v>135</v>
      </c>
      <c r="AX14" s="17">
        <v>8.0</v>
      </c>
      <c r="AY14" s="19"/>
      <c r="AZ14" s="19"/>
      <c r="BA14" s="19"/>
      <c r="BB14" s="19"/>
      <c r="BC14" s="19"/>
      <c r="BD14" s="17" t="s">
        <v>69</v>
      </c>
      <c r="BE14" s="17">
        <v>40.0</v>
      </c>
      <c r="BF14" s="17" t="s">
        <v>136</v>
      </c>
      <c r="BG14" s="17" t="s">
        <v>74</v>
      </c>
      <c r="BH14" s="17">
        <v>28.3</v>
      </c>
      <c r="BI14" s="17">
        <v>2.0</v>
      </c>
      <c r="BJ14" s="17" t="s">
        <v>137</v>
      </c>
      <c r="BK14" s="17">
        <v>6.0</v>
      </c>
      <c r="BL14" s="19"/>
      <c r="BM14" s="17">
        <v>0.0</v>
      </c>
      <c r="BN14" s="20">
        <v>16064.478</v>
      </c>
      <c r="BO14" s="39"/>
    </row>
    <row r="15">
      <c r="A15" s="10" t="str">
        <f t="shared" si="1"/>
        <v>Santuario, Risaralda, Colombia</v>
      </c>
      <c r="B15" s="10" t="s">
        <v>138</v>
      </c>
      <c r="C15" s="11">
        <v>12993.0</v>
      </c>
      <c r="D15" s="11">
        <v>3455.0</v>
      </c>
      <c r="E15" s="11">
        <v>1487.0</v>
      </c>
      <c r="F15" s="12">
        <v>100.0</v>
      </c>
      <c r="G15" s="12" t="s">
        <v>139</v>
      </c>
      <c r="H15" s="42">
        <v>0.914</v>
      </c>
      <c r="I15" s="42">
        <v>1415.0</v>
      </c>
      <c r="J15" s="43">
        <v>46.0</v>
      </c>
      <c r="K15" s="44">
        <v>530.38</v>
      </c>
      <c r="L15" s="43">
        <v>32.0</v>
      </c>
      <c r="M15" s="44">
        <v>368.96</v>
      </c>
      <c r="N15" s="43">
        <v>22.0</v>
      </c>
      <c r="O15" s="44">
        <v>253.66</v>
      </c>
      <c r="P15" s="45">
        <v>2.0</v>
      </c>
      <c r="Q15" s="44">
        <v>28.3</v>
      </c>
      <c r="R15" s="45">
        <v>2.0</v>
      </c>
      <c r="S15" s="44">
        <v>28.3</v>
      </c>
      <c r="T15" s="45">
        <v>9.0</v>
      </c>
      <c r="U15" s="44">
        <v>127.35</v>
      </c>
      <c r="V15" s="45">
        <v>9.0</v>
      </c>
      <c r="W15" s="44">
        <v>127.35</v>
      </c>
      <c r="X15" s="16"/>
      <c r="Y15" s="12" t="s">
        <v>69</v>
      </c>
      <c r="Z15" s="12" t="s">
        <v>69</v>
      </c>
      <c r="AA15" s="12">
        <v>100.0</v>
      </c>
      <c r="AB15" s="17">
        <v>1.0</v>
      </c>
      <c r="AC15" s="17" t="s">
        <v>70</v>
      </c>
      <c r="AD15" s="17">
        <v>0.0</v>
      </c>
      <c r="AE15" s="16">
        <v>0.0</v>
      </c>
      <c r="AF15" s="17" t="s">
        <v>69</v>
      </c>
      <c r="AG15" s="17" t="s">
        <v>79</v>
      </c>
      <c r="AH15" s="17" t="s">
        <v>80</v>
      </c>
      <c r="AI15" s="17" t="s">
        <v>70</v>
      </c>
      <c r="AJ15" s="17">
        <v>0.0</v>
      </c>
      <c r="AK15" s="16">
        <v>4.0</v>
      </c>
      <c r="AL15" s="16">
        <v>11.9</v>
      </c>
      <c r="AM15" s="16">
        <v>0.86</v>
      </c>
      <c r="AN15" s="16">
        <v>2.9</v>
      </c>
      <c r="AO15" s="16">
        <v>4.06</v>
      </c>
      <c r="AP15" s="16">
        <v>4.08</v>
      </c>
      <c r="AQ15" s="18">
        <v>2825.0</v>
      </c>
      <c r="AR15" s="18">
        <v>100.0</v>
      </c>
      <c r="AS15" s="18">
        <v>1040.0</v>
      </c>
      <c r="AT15" s="18">
        <v>450.0</v>
      </c>
      <c r="AU15" s="17">
        <v>1.0</v>
      </c>
      <c r="AV15" s="17">
        <v>2.0</v>
      </c>
      <c r="AW15" s="17" t="s">
        <v>140</v>
      </c>
      <c r="AX15" s="17">
        <v>2.0</v>
      </c>
      <c r="AY15" s="19"/>
      <c r="AZ15" s="19"/>
      <c r="BA15" s="19"/>
      <c r="BB15" s="19"/>
      <c r="BC15" s="19"/>
      <c r="BD15" s="17" t="s">
        <v>70</v>
      </c>
      <c r="BE15" s="17" t="s">
        <v>70</v>
      </c>
      <c r="BF15" s="17" t="s">
        <v>73</v>
      </c>
      <c r="BG15" s="17" t="s">
        <v>74</v>
      </c>
      <c r="BH15" s="17">
        <v>65.0</v>
      </c>
      <c r="BI15" s="17">
        <v>3.0</v>
      </c>
      <c r="BJ15" s="17" t="s">
        <v>73</v>
      </c>
      <c r="BK15" s="19"/>
      <c r="BL15" s="19"/>
      <c r="BM15" s="17">
        <v>0.0</v>
      </c>
      <c r="BN15" s="20">
        <v>1493.15</v>
      </c>
      <c r="BO15" s="20" t="s">
        <v>141</v>
      </c>
    </row>
  </sheetData>
  <autoFilter ref="$A$1:$BO$16">
    <sortState ref="A1:BO16">
      <sortCondition ref="B1:B16"/>
    </sortState>
  </autoFilter>
  <drawing r:id="rId1"/>
</worksheet>
</file>