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LENOVO\Desktop\angela\SDS\VIG_3DIC_23 JULIO 2025\01 JUN_31JUL2025\CO\conciliacion glosas\productos seguimiento\"/>
    </mc:Choice>
  </mc:AlternateContent>
  <xr:revisionPtr revIDLastSave="0" documentId="13_ncr:1_{72A12F73-CD5A-4C08-BC03-A9418FE02009}" xr6:coauthVersionLast="47" xr6:coauthVersionMax="47" xr10:uidLastSave="{00000000-0000-0000-0000-000000000000}"/>
  <workbookProtection workbookAlgorithmName="SHA-512" workbookHashValue="T/uUhxrHv/Fm4HTszI0F0zLquQVoy7M8s6vlMuIePGaEa0LdyR8RxRshJLFlt6FYcfjO4c40ljte1671vr7Zpg==" workbookSaltValue="epP5F9/6EOnSwAu1Elu82g==" workbookSpinCount="100000" lockStructure="1"/>
  <bookViews>
    <workbookView xWindow="-110" yWindow="-110" windowWidth="19420" windowHeight="10300" firstSheet="3" activeTab="3" xr2:uid="{00000000-000D-0000-FFFF-FFFF00000000}"/>
  </bookViews>
  <sheets>
    <sheet name="IG" sheetId="3" state="hidden" r:id="rId1"/>
    <sheet name="lISTA DESPLEGABLES" sheetId="2" state="hidden" r:id="rId2"/>
    <sheet name="Hoja1" sheetId="10" state="hidden" r:id="rId3"/>
    <sheet name="GLOSAS" sheetId="1" r:id="rId4"/>
    <sheet name="Campo" sheetId="4" state="hidden" r:id="rId5"/>
    <sheet name="1_G6-2" sheetId="9" r:id="rId6"/>
    <sheet name="2_G7-2" sheetId="5" r:id="rId7"/>
    <sheet name="3_G12-1" sheetId="6" r:id="rId8"/>
    <sheet name="4_G3-3" sheetId="7" r:id="rId9"/>
    <sheet name="Hoja5" sheetId="8" r:id="rId10"/>
  </sheets>
  <definedNames>
    <definedName name="_xlnm._FilterDatabase" localSheetId="0" hidden="1">IG!$A$2:$AA$1909</definedName>
  </definedNames>
  <calcPr calcId="191029"/>
  <pivotCaches>
    <pivotCache cacheId="1" r:id="rId1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10" l="1"/>
  <c r="E118" i="1"/>
  <c r="G118" i="1" s="1"/>
  <c r="E119" i="1"/>
  <c r="F119" i="1" s="1"/>
  <c r="E120" i="1"/>
  <c r="G120" i="1" s="1"/>
  <c r="E121" i="1"/>
  <c r="H121" i="1" s="1"/>
  <c r="E122" i="1"/>
  <c r="G122" i="1" s="1"/>
  <c r="E123" i="1"/>
  <c r="F123" i="1" s="1"/>
  <c r="E124" i="1"/>
  <c r="G124" i="1" s="1"/>
  <c r="E125" i="1"/>
  <c r="F125" i="1" s="1"/>
  <c r="E126" i="1"/>
  <c r="G126" i="1" s="1"/>
  <c r="E127" i="1"/>
  <c r="F127" i="1" s="1"/>
  <c r="E128" i="1"/>
  <c r="G128" i="1" s="1"/>
  <c r="E129" i="1"/>
  <c r="F129" i="1" s="1"/>
  <c r="E130" i="1"/>
  <c r="H130" i="1" s="1"/>
  <c r="E131" i="1"/>
  <c r="H131" i="1" s="1"/>
  <c r="E132" i="1"/>
  <c r="G132" i="1" s="1"/>
  <c r="E133" i="1"/>
  <c r="G133" i="1" s="1"/>
  <c r="E104" i="1"/>
  <c r="G104" i="1" s="1"/>
  <c r="E105" i="1"/>
  <c r="F105" i="1" s="1"/>
  <c r="E106" i="1"/>
  <c r="G106" i="1" s="1"/>
  <c r="E107" i="1"/>
  <c r="H107" i="1" s="1"/>
  <c r="E108" i="1"/>
  <c r="G108" i="1" s="1"/>
  <c r="E109" i="1"/>
  <c r="G109" i="1" s="1"/>
  <c r="E110" i="1"/>
  <c r="G110" i="1" s="1"/>
  <c r="E111" i="1"/>
  <c r="F111" i="1" s="1"/>
  <c r="E112" i="1"/>
  <c r="F112" i="1" s="1"/>
  <c r="E113" i="1"/>
  <c r="F113" i="1" s="1"/>
  <c r="E114" i="1"/>
  <c r="I114" i="1" s="1"/>
  <c r="E115" i="1"/>
  <c r="F115" i="1" s="1"/>
  <c r="E116" i="1"/>
  <c r="F116" i="1" s="1"/>
  <c r="E117" i="1"/>
  <c r="G117" i="1" s="1"/>
  <c r="E134" i="1"/>
  <c r="F134" i="1" s="1"/>
  <c r="E135" i="1"/>
  <c r="G135" i="1" s="1"/>
  <c r="E136" i="1"/>
  <c r="F136" i="1" s="1"/>
  <c r="E137" i="1"/>
  <c r="F137" i="1" s="1"/>
  <c r="E138" i="1"/>
  <c r="I138" i="1" s="1"/>
  <c r="E139" i="1"/>
  <c r="G139" i="1" s="1"/>
  <c r="E140" i="1"/>
  <c r="I140" i="1" s="1"/>
  <c r="E141" i="1"/>
  <c r="G141" i="1" s="1"/>
  <c r="E142" i="1"/>
  <c r="F142" i="1" s="1"/>
  <c r="E143" i="1"/>
  <c r="F143" i="1" s="1"/>
  <c r="E144" i="1"/>
  <c r="G144" i="1" s="1"/>
  <c r="E145" i="1"/>
  <c r="G145" i="1" s="1"/>
  <c r="E146" i="1"/>
  <c r="F146" i="1" s="1"/>
  <c r="E147" i="1"/>
  <c r="G147" i="1" s="1"/>
  <c r="E148" i="1"/>
  <c r="F148" i="1" s="1"/>
  <c r="E149" i="1"/>
  <c r="H149" i="1" s="1"/>
  <c r="E150" i="1"/>
  <c r="F150" i="1" s="1"/>
  <c r="E151" i="1"/>
  <c r="H151" i="1" s="1"/>
  <c r="E152" i="1"/>
  <c r="H152" i="1" s="1"/>
  <c r="E153" i="1"/>
  <c r="F153" i="1" s="1"/>
  <c r="E154" i="1"/>
  <c r="H154" i="1" s="1"/>
  <c r="E155" i="1"/>
  <c r="F155" i="1" s="1"/>
  <c r="E156" i="1"/>
  <c r="F156" i="1" s="1"/>
  <c r="E157" i="1"/>
  <c r="H157" i="1" s="1"/>
  <c r="E158" i="1"/>
  <c r="F158" i="1" s="1"/>
  <c r="J126" i="1" l="1"/>
  <c r="J132" i="1"/>
  <c r="M127" i="1"/>
  <c r="P127" i="1" s="1"/>
  <c r="Z127" i="1" s="1"/>
  <c r="I132" i="1"/>
  <c r="J133" i="1"/>
  <c r="M137" i="1"/>
  <c r="O137" i="1" s="1"/>
  <c r="Y137" i="1" s="1"/>
  <c r="I133" i="1"/>
  <c r="I126" i="1"/>
  <c r="M154" i="1"/>
  <c r="O154" i="1" s="1"/>
  <c r="Y154" i="1" s="1"/>
  <c r="J147" i="1"/>
  <c r="I117" i="1"/>
  <c r="J107" i="1"/>
  <c r="F133" i="1"/>
  <c r="H132" i="1"/>
  <c r="I129" i="1"/>
  <c r="H127" i="1"/>
  <c r="J122" i="1"/>
  <c r="I121" i="1"/>
  <c r="M119" i="1"/>
  <c r="P119" i="1" s="1"/>
  <c r="Z119" i="1" s="1"/>
  <c r="H117" i="1"/>
  <c r="I107" i="1"/>
  <c r="H122" i="1"/>
  <c r="G121" i="1"/>
  <c r="F122" i="1"/>
  <c r="I143" i="1"/>
  <c r="J117" i="1"/>
  <c r="J108" i="1"/>
  <c r="I122" i="1"/>
  <c r="M121" i="1"/>
  <c r="P121" i="1" s="1"/>
  <c r="Z121" i="1" s="1"/>
  <c r="I120" i="1"/>
  <c r="I118" i="1"/>
  <c r="I106" i="1"/>
  <c r="M149" i="1"/>
  <c r="O149" i="1" s="1"/>
  <c r="Y149" i="1" s="1"/>
  <c r="J145" i="1"/>
  <c r="I137" i="1"/>
  <c r="H108" i="1"/>
  <c r="H129" i="1"/>
  <c r="J128" i="1"/>
  <c r="S127" i="1"/>
  <c r="G127" i="1"/>
  <c r="J124" i="1"/>
  <c r="J121" i="1"/>
  <c r="F121" i="1"/>
  <c r="H120" i="1"/>
  <c r="I119" i="1"/>
  <c r="J118" i="1"/>
  <c r="J116" i="1"/>
  <c r="M129" i="1"/>
  <c r="O129" i="1" s="1"/>
  <c r="Y129" i="1" s="1"/>
  <c r="G129" i="1"/>
  <c r="I128" i="1"/>
  <c r="I125" i="1"/>
  <c r="H119" i="1"/>
  <c r="J149" i="1"/>
  <c r="H150" i="1"/>
  <c r="I149" i="1"/>
  <c r="J141" i="1"/>
  <c r="H116" i="1"/>
  <c r="J129" i="1"/>
  <c r="H128" i="1"/>
  <c r="I127" i="1"/>
  <c r="H125" i="1"/>
  <c r="I123" i="1"/>
  <c r="J120" i="1"/>
  <c r="G119" i="1"/>
  <c r="J154" i="1"/>
  <c r="F149" i="1"/>
  <c r="F147" i="1"/>
  <c r="I145" i="1"/>
  <c r="J144" i="1"/>
  <c r="G143" i="1"/>
  <c r="F141" i="1"/>
  <c r="J139" i="1"/>
  <c r="J138" i="1"/>
  <c r="G137" i="1"/>
  <c r="J135" i="1"/>
  <c r="F117" i="1"/>
  <c r="G107" i="1"/>
  <c r="H106" i="1"/>
  <c r="F132" i="1"/>
  <c r="I130" i="1"/>
  <c r="F128" i="1"/>
  <c r="J127" i="1"/>
  <c r="H126" i="1"/>
  <c r="M125" i="1"/>
  <c r="T125" i="1" s="1"/>
  <c r="G125" i="1"/>
  <c r="I124" i="1"/>
  <c r="H123" i="1"/>
  <c r="F120" i="1"/>
  <c r="J119" i="1"/>
  <c r="H118" i="1"/>
  <c r="M157" i="1"/>
  <c r="O157" i="1" s="1"/>
  <c r="Y157" i="1" s="1"/>
  <c r="H155" i="1"/>
  <c r="I154" i="1"/>
  <c r="H145" i="1"/>
  <c r="H144" i="1"/>
  <c r="I139" i="1"/>
  <c r="I135" i="1"/>
  <c r="M107" i="1"/>
  <c r="P107" i="1" s="1"/>
  <c r="Z107" i="1" s="1"/>
  <c r="F107" i="1"/>
  <c r="F126" i="1"/>
  <c r="J125" i="1"/>
  <c r="H124" i="1"/>
  <c r="M123" i="1"/>
  <c r="T123" i="1" s="1"/>
  <c r="G123" i="1"/>
  <c r="F118" i="1"/>
  <c r="F157" i="1"/>
  <c r="F154" i="1"/>
  <c r="F145" i="1"/>
  <c r="J140" i="1"/>
  <c r="F139" i="1"/>
  <c r="I136" i="1"/>
  <c r="F135" i="1"/>
  <c r="J114" i="1"/>
  <c r="I111" i="1"/>
  <c r="H105" i="1"/>
  <c r="I131" i="1"/>
  <c r="F124" i="1"/>
  <c r="J123" i="1"/>
  <c r="H111" i="1"/>
  <c r="J110" i="1"/>
  <c r="J109" i="1"/>
  <c r="J151" i="1"/>
  <c r="I147" i="1"/>
  <c r="I141" i="1"/>
  <c r="H139" i="1"/>
  <c r="H135" i="1"/>
  <c r="M111" i="1"/>
  <c r="P111" i="1" s="1"/>
  <c r="Z111" i="1" s="1"/>
  <c r="G111" i="1"/>
  <c r="I110" i="1"/>
  <c r="I109" i="1"/>
  <c r="J104" i="1"/>
  <c r="M131" i="1"/>
  <c r="G131" i="1"/>
  <c r="M130" i="1"/>
  <c r="O130" i="1" s="1"/>
  <c r="Y130" i="1" s="1"/>
  <c r="G130" i="1"/>
  <c r="G151" i="1"/>
  <c r="H147" i="1"/>
  <c r="M143" i="1"/>
  <c r="O143" i="1" s="1"/>
  <c r="Y143" i="1" s="1"/>
  <c r="I142" i="1"/>
  <c r="H141" i="1"/>
  <c r="M139" i="1"/>
  <c r="T139" i="1" s="1"/>
  <c r="M135" i="1"/>
  <c r="S135" i="1" s="1"/>
  <c r="I115" i="1"/>
  <c r="M113" i="1"/>
  <c r="O113" i="1" s="1"/>
  <c r="Y113" i="1" s="1"/>
  <c r="J111" i="1"/>
  <c r="H110" i="1"/>
  <c r="F109" i="1"/>
  <c r="J106" i="1"/>
  <c r="M105" i="1"/>
  <c r="P105" i="1" s="1"/>
  <c r="Z105" i="1" s="1"/>
  <c r="I104" i="1"/>
  <c r="H133" i="1"/>
  <c r="M132" i="1"/>
  <c r="T132" i="1" s="1"/>
  <c r="J131" i="1"/>
  <c r="F131" i="1"/>
  <c r="J130" i="1"/>
  <c r="F130" i="1"/>
  <c r="M128" i="1"/>
  <c r="T128" i="1" s="1"/>
  <c r="M126" i="1"/>
  <c r="T126" i="1" s="1"/>
  <c r="M124" i="1"/>
  <c r="Q124" i="1" s="1"/>
  <c r="M122" i="1"/>
  <c r="T122" i="1" s="1"/>
  <c r="M120" i="1"/>
  <c r="T120" i="1" s="1"/>
  <c r="M118" i="1"/>
  <c r="Q118" i="1" s="1"/>
  <c r="R154" i="1"/>
  <c r="I153" i="1"/>
  <c r="R149" i="1"/>
  <c r="I148" i="1"/>
  <c r="I146" i="1"/>
  <c r="H138" i="1"/>
  <c r="J157" i="1"/>
  <c r="I155" i="1"/>
  <c r="Q154" i="1"/>
  <c r="G154" i="1"/>
  <c r="H153" i="1"/>
  <c r="I151" i="1"/>
  <c r="I150" i="1"/>
  <c r="G149" i="1"/>
  <c r="H148" i="1"/>
  <c r="M147" i="1"/>
  <c r="S147" i="1" s="1"/>
  <c r="H146" i="1"/>
  <c r="M145" i="1"/>
  <c r="S145" i="1" s="1"/>
  <c r="I144" i="1"/>
  <c r="H143" i="1"/>
  <c r="J142" i="1"/>
  <c r="M141" i="1"/>
  <c r="T141" i="1" s="1"/>
  <c r="F138" i="1"/>
  <c r="H137" i="1"/>
  <c r="J136" i="1"/>
  <c r="M117" i="1"/>
  <c r="R117" i="1" s="1"/>
  <c r="I116" i="1"/>
  <c r="I113" i="1"/>
  <c r="J112" i="1"/>
  <c r="F108" i="1"/>
  <c r="G105" i="1"/>
  <c r="M133" i="1"/>
  <c r="J134" i="1"/>
  <c r="H113" i="1"/>
  <c r="I152" i="1"/>
  <c r="M151" i="1"/>
  <c r="P151" i="1" s="1"/>
  <c r="Z151" i="1" s="1"/>
  <c r="F151" i="1"/>
  <c r="J143" i="1"/>
  <c r="J137" i="1"/>
  <c r="H136" i="1"/>
  <c r="I134" i="1"/>
  <c r="G113" i="1"/>
  <c r="I108" i="1"/>
  <c r="I105" i="1"/>
  <c r="M115" i="1"/>
  <c r="Q115" i="1" s="1"/>
  <c r="G115" i="1"/>
  <c r="J113" i="1"/>
  <c r="F110" i="1"/>
  <c r="H109" i="1"/>
  <c r="F106" i="1"/>
  <c r="J105" i="1"/>
  <c r="H104" i="1"/>
  <c r="H115" i="1"/>
  <c r="J115" i="1"/>
  <c r="M109" i="1"/>
  <c r="T109" i="1" s="1"/>
  <c r="F104" i="1"/>
  <c r="M146" i="1"/>
  <c r="G146" i="1"/>
  <c r="M144" i="1"/>
  <c r="F144" i="1"/>
  <c r="H142" i="1"/>
  <c r="G138" i="1"/>
  <c r="M138" i="1"/>
  <c r="H134" i="1"/>
  <c r="G114" i="1"/>
  <c r="M114" i="1"/>
  <c r="G140" i="1"/>
  <c r="M140" i="1"/>
  <c r="I157" i="1"/>
  <c r="I156" i="1"/>
  <c r="M152" i="1"/>
  <c r="G152" i="1"/>
  <c r="M150" i="1"/>
  <c r="G150" i="1"/>
  <c r="T149" i="1"/>
  <c r="P149" i="1"/>
  <c r="Z149" i="1" s="1"/>
  <c r="AA149" i="1" s="1"/>
  <c r="AF149" i="1" s="1"/>
  <c r="AI149" i="1" s="1"/>
  <c r="M148" i="1"/>
  <c r="G148" i="1"/>
  <c r="G157" i="1"/>
  <c r="H156" i="1"/>
  <c r="J152" i="1"/>
  <c r="F152" i="1"/>
  <c r="J150" i="1"/>
  <c r="S149" i="1"/>
  <c r="J148" i="1"/>
  <c r="J146" i="1"/>
  <c r="H140" i="1"/>
  <c r="G136" i="1"/>
  <c r="M136" i="1"/>
  <c r="G112" i="1"/>
  <c r="M112" i="1"/>
  <c r="G142" i="1"/>
  <c r="M142" i="1"/>
  <c r="F140" i="1"/>
  <c r="G134" i="1"/>
  <c r="M134" i="1"/>
  <c r="H114" i="1"/>
  <c r="I112" i="1"/>
  <c r="G116" i="1"/>
  <c r="M116" i="1"/>
  <c r="F114" i="1"/>
  <c r="H112" i="1"/>
  <c r="M110" i="1"/>
  <c r="M108" i="1"/>
  <c r="M106" i="1"/>
  <c r="M104" i="1"/>
  <c r="M155" i="1"/>
  <c r="G155" i="1"/>
  <c r="T154" i="1"/>
  <c r="P154" i="1"/>
  <c r="Z154" i="1" s="1"/>
  <c r="AA154" i="1" s="1"/>
  <c r="AF154" i="1" s="1"/>
  <c r="AI154" i="1" s="1"/>
  <c r="M153" i="1"/>
  <c r="G153" i="1"/>
  <c r="J155" i="1"/>
  <c r="S154" i="1"/>
  <c r="J153" i="1"/>
  <c r="M156" i="1"/>
  <c r="G156" i="1"/>
  <c r="I158" i="1"/>
  <c r="H158" i="1"/>
  <c r="J156" i="1"/>
  <c r="M158" i="1"/>
  <c r="G158" i="1"/>
  <c r="J158" i="1"/>
  <c r="O121" i="1" l="1"/>
  <c r="Y121" i="1" s="1"/>
  <c r="P139" i="1"/>
  <c r="Z139" i="1" s="1"/>
  <c r="O107" i="1"/>
  <c r="Y107" i="1" s="1"/>
  <c r="AA107" i="1" s="1"/>
  <c r="AF107" i="1" s="1"/>
  <c r="Q122" i="1"/>
  <c r="Q149" i="1"/>
  <c r="T121" i="1"/>
  <c r="O127" i="1"/>
  <c r="Y127" i="1" s="1"/>
  <c r="AA127" i="1" s="1"/>
  <c r="AF127" i="1" s="1"/>
  <c r="S157" i="1"/>
  <c r="T105" i="1"/>
  <c r="O105" i="1"/>
  <c r="Y105" i="1" s="1"/>
  <c r="AA105" i="1" s="1"/>
  <c r="AF105" i="1" s="1"/>
  <c r="Q157" i="1"/>
  <c r="T113" i="1"/>
  <c r="P141" i="1"/>
  <c r="Z141" i="1" s="1"/>
  <c r="T127" i="1"/>
  <c r="R127" i="1"/>
  <c r="Q127" i="1"/>
  <c r="O141" i="1"/>
  <c r="Y141" i="1" s="1"/>
  <c r="T137" i="1"/>
  <c r="R137" i="1"/>
  <c r="P137" i="1"/>
  <c r="Z137" i="1" s="1"/>
  <c r="AA137" i="1" s="1"/>
  <c r="AF137" i="1" s="1"/>
  <c r="AI137" i="1" s="1"/>
  <c r="S137" i="1"/>
  <c r="Q137" i="1"/>
  <c r="AA121" i="1"/>
  <c r="AF121" i="1" s="1"/>
  <c r="AI121" i="1" s="1"/>
  <c r="R121" i="1"/>
  <c r="S121" i="1"/>
  <c r="Q121" i="1"/>
  <c r="T151" i="1"/>
  <c r="R107" i="1"/>
  <c r="Q129" i="1"/>
  <c r="T111" i="1"/>
  <c r="S107" i="1"/>
  <c r="Q126" i="1"/>
  <c r="T119" i="1"/>
  <c r="R119" i="1"/>
  <c r="T107" i="1"/>
  <c r="Q107" i="1"/>
  <c r="S113" i="1"/>
  <c r="R113" i="1"/>
  <c r="S151" i="1"/>
  <c r="P117" i="1"/>
  <c r="Z117" i="1" s="1"/>
  <c r="T118" i="1"/>
  <c r="Q132" i="1"/>
  <c r="O119" i="1"/>
  <c r="Y119" i="1" s="1"/>
  <c r="Q119" i="1"/>
  <c r="S119" i="1"/>
  <c r="Q113" i="1"/>
  <c r="P113" i="1"/>
  <c r="Z113" i="1" s="1"/>
  <c r="AA113" i="1" s="1"/>
  <c r="AF113" i="1" s="1"/>
  <c r="AI113" i="1" s="1"/>
  <c r="O132" i="1"/>
  <c r="Y132" i="1" s="1"/>
  <c r="S132" i="1"/>
  <c r="P129" i="1"/>
  <c r="Z129" i="1" s="1"/>
  <c r="AA129" i="1" s="1"/>
  <c r="AF129" i="1" s="1"/>
  <c r="AI129" i="1" s="1"/>
  <c r="S129" i="1"/>
  <c r="R129" i="1"/>
  <c r="O111" i="1"/>
  <c r="Y111" i="1" s="1"/>
  <c r="T129" i="1"/>
  <c r="Q111" i="1"/>
  <c r="P145" i="1"/>
  <c r="Z145" i="1" s="1"/>
  <c r="T115" i="1"/>
  <c r="Q143" i="1"/>
  <c r="T145" i="1"/>
  <c r="Q105" i="1"/>
  <c r="S105" i="1"/>
  <c r="R143" i="1"/>
  <c r="Q120" i="1"/>
  <c r="P125" i="1"/>
  <c r="Z125" i="1" s="1"/>
  <c r="Q125" i="1"/>
  <c r="O125" i="1"/>
  <c r="Y125" i="1" s="1"/>
  <c r="R125" i="1"/>
  <c r="S125" i="1"/>
  <c r="P157" i="1"/>
  <c r="Z157" i="1" s="1"/>
  <c r="AA157" i="1" s="1"/>
  <c r="AF157" i="1" s="1"/>
  <c r="AI157" i="1" s="1"/>
  <c r="O115" i="1"/>
  <c r="Y115" i="1" s="1"/>
  <c r="T143" i="1"/>
  <c r="T157" i="1"/>
  <c r="P143" i="1"/>
  <c r="Z143" i="1" s="1"/>
  <c r="AA143" i="1" s="1"/>
  <c r="AF143" i="1" s="1"/>
  <c r="AI143" i="1" s="1"/>
  <c r="R157" i="1"/>
  <c r="P115" i="1"/>
  <c r="Z115" i="1" s="1"/>
  <c r="P123" i="1"/>
  <c r="Z123" i="1" s="1"/>
  <c r="R123" i="1"/>
  <c r="Q123" i="1"/>
  <c r="S123" i="1"/>
  <c r="O123" i="1"/>
  <c r="Y123" i="1" s="1"/>
  <c r="Q139" i="1"/>
  <c r="S139" i="1"/>
  <c r="O139" i="1"/>
  <c r="Y139" i="1" s="1"/>
  <c r="R139" i="1"/>
  <c r="P120" i="1"/>
  <c r="Z120" i="1" s="1"/>
  <c r="R120" i="1"/>
  <c r="S120" i="1"/>
  <c r="O120" i="1"/>
  <c r="Y120" i="1" s="1"/>
  <c r="P124" i="1"/>
  <c r="Z124" i="1" s="1"/>
  <c r="R124" i="1"/>
  <c r="S124" i="1"/>
  <c r="O124" i="1"/>
  <c r="Y124" i="1" s="1"/>
  <c r="P128" i="1"/>
  <c r="Z128" i="1" s="1"/>
  <c r="R128" i="1"/>
  <c r="S128" i="1"/>
  <c r="O128" i="1"/>
  <c r="Y128" i="1" s="1"/>
  <c r="O135" i="1"/>
  <c r="Y135" i="1" s="1"/>
  <c r="R135" i="1"/>
  <c r="P130" i="1"/>
  <c r="Z130" i="1" s="1"/>
  <c r="AA130" i="1" s="1"/>
  <c r="AF130" i="1" s="1"/>
  <c r="AI130" i="1" s="1"/>
  <c r="R130" i="1"/>
  <c r="T135" i="1"/>
  <c r="Q135" i="1"/>
  <c r="S143" i="1"/>
  <c r="T130" i="1"/>
  <c r="Q128" i="1"/>
  <c r="S130" i="1"/>
  <c r="O117" i="1"/>
  <c r="Y117" i="1" s="1"/>
  <c r="P135" i="1"/>
  <c r="Z135" i="1" s="1"/>
  <c r="Q141" i="1"/>
  <c r="T117" i="1"/>
  <c r="R111" i="1"/>
  <c r="R105" i="1"/>
  <c r="S111" i="1"/>
  <c r="T124" i="1"/>
  <c r="Q130" i="1"/>
  <c r="P118" i="1"/>
  <c r="Z118" i="1" s="1"/>
  <c r="R118" i="1"/>
  <c r="S118" i="1"/>
  <c r="O118" i="1"/>
  <c r="Y118" i="1" s="1"/>
  <c r="P122" i="1"/>
  <c r="Z122" i="1" s="1"/>
  <c r="R122" i="1"/>
  <c r="S122" i="1"/>
  <c r="O122" i="1"/>
  <c r="Y122" i="1" s="1"/>
  <c r="P126" i="1"/>
  <c r="Z126" i="1" s="1"/>
  <c r="R126" i="1"/>
  <c r="S126" i="1"/>
  <c r="O126" i="1"/>
  <c r="Y126" i="1" s="1"/>
  <c r="P132" i="1"/>
  <c r="Z132" i="1" s="1"/>
  <c r="R132" i="1"/>
  <c r="O131" i="1"/>
  <c r="Y131" i="1" s="1"/>
  <c r="S131" i="1"/>
  <c r="P131" i="1"/>
  <c r="Z131" i="1" s="1"/>
  <c r="T131" i="1"/>
  <c r="Q131" i="1"/>
  <c r="R131" i="1"/>
  <c r="P147" i="1"/>
  <c r="Z147" i="1" s="1"/>
  <c r="O147" i="1"/>
  <c r="Y147" i="1" s="1"/>
  <c r="R147" i="1"/>
  <c r="Q147" i="1"/>
  <c r="Q117" i="1"/>
  <c r="T147" i="1"/>
  <c r="S117" i="1"/>
  <c r="O151" i="1"/>
  <c r="Y151" i="1" s="1"/>
  <c r="Q151" i="1"/>
  <c r="R151" i="1"/>
  <c r="P133" i="1"/>
  <c r="Z133" i="1" s="1"/>
  <c r="T133" i="1"/>
  <c r="Q133" i="1"/>
  <c r="R133" i="1"/>
  <c r="O133" i="1"/>
  <c r="Y133" i="1" s="1"/>
  <c r="S133" i="1"/>
  <c r="R141" i="1"/>
  <c r="S141" i="1"/>
  <c r="O145" i="1"/>
  <c r="Y145" i="1" s="1"/>
  <c r="R145" i="1"/>
  <c r="Q145" i="1"/>
  <c r="P109" i="1"/>
  <c r="Z109" i="1" s="1"/>
  <c r="R109" i="1"/>
  <c r="S109" i="1"/>
  <c r="O109" i="1"/>
  <c r="Y109" i="1" s="1"/>
  <c r="Q109" i="1"/>
  <c r="S115" i="1"/>
  <c r="R115" i="1"/>
  <c r="R116" i="1"/>
  <c r="O116" i="1"/>
  <c r="Y116" i="1" s="1"/>
  <c r="T116" i="1"/>
  <c r="P116" i="1"/>
  <c r="Z116" i="1" s="1"/>
  <c r="S116" i="1"/>
  <c r="Q116" i="1"/>
  <c r="O150" i="1"/>
  <c r="Y150" i="1" s="1"/>
  <c r="S150" i="1"/>
  <c r="P150" i="1"/>
  <c r="Z150" i="1" s="1"/>
  <c r="T150" i="1"/>
  <c r="Q150" i="1"/>
  <c r="R150" i="1"/>
  <c r="R138" i="1"/>
  <c r="P138" i="1"/>
  <c r="Z138" i="1" s="1"/>
  <c r="Q138" i="1"/>
  <c r="O138" i="1"/>
  <c r="Y138" i="1" s="1"/>
  <c r="T138" i="1"/>
  <c r="S138" i="1"/>
  <c r="P108" i="1"/>
  <c r="Z108" i="1" s="1"/>
  <c r="T108" i="1"/>
  <c r="Q108" i="1"/>
  <c r="R108" i="1"/>
  <c r="S108" i="1"/>
  <c r="O108" i="1"/>
  <c r="Y108" i="1" s="1"/>
  <c r="R142" i="1"/>
  <c r="S142" i="1"/>
  <c r="O142" i="1"/>
  <c r="Y142" i="1" s="1"/>
  <c r="T142" i="1"/>
  <c r="Q142" i="1"/>
  <c r="P142" i="1"/>
  <c r="Z142" i="1" s="1"/>
  <c r="R140" i="1"/>
  <c r="O140" i="1"/>
  <c r="Y140" i="1" s="1"/>
  <c r="T140" i="1"/>
  <c r="P140" i="1"/>
  <c r="Z140" i="1" s="1"/>
  <c r="S140" i="1"/>
  <c r="Q140" i="1"/>
  <c r="R136" i="1"/>
  <c r="Q136" i="1"/>
  <c r="S136" i="1"/>
  <c r="P136" i="1"/>
  <c r="Z136" i="1" s="1"/>
  <c r="O136" i="1"/>
  <c r="Y136" i="1" s="1"/>
  <c r="T136" i="1"/>
  <c r="O148" i="1"/>
  <c r="Y148" i="1" s="1"/>
  <c r="S148" i="1"/>
  <c r="P148" i="1"/>
  <c r="Z148" i="1" s="1"/>
  <c r="T148" i="1"/>
  <c r="Q148" i="1"/>
  <c r="R148" i="1"/>
  <c r="O152" i="1"/>
  <c r="Y152" i="1" s="1"/>
  <c r="S152" i="1"/>
  <c r="P152" i="1"/>
  <c r="Z152" i="1" s="1"/>
  <c r="T152" i="1"/>
  <c r="Q152" i="1"/>
  <c r="R152" i="1"/>
  <c r="P104" i="1"/>
  <c r="Z104" i="1" s="1"/>
  <c r="T104" i="1"/>
  <c r="Q104" i="1"/>
  <c r="R104" i="1"/>
  <c r="O104" i="1"/>
  <c r="Y104" i="1" s="1"/>
  <c r="S104" i="1"/>
  <c r="R112" i="1"/>
  <c r="P112" i="1"/>
  <c r="Z112" i="1" s="1"/>
  <c r="Q112" i="1"/>
  <c r="S112" i="1"/>
  <c r="O112" i="1"/>
  <c r="Y112" i="1" s="1"/>
  <c r="T112" i="1"/>
  <c r="P106" i="1"/>
  <c r="Z106" i="1" s="1"/>
  <c r="T106" i="1"/>
  <c r="Q106" i="1"/>
  <c r="R106" i="1"/>
  <c r="O106" i="1"/>
  <c r="Y106" i="1" s="1"/>
  <c r="S106" i="1"/>
  <c r="P110" i="1"/>
  <c r="Z110" i="1" s="1"/>
  <c r="T110" i="1"/>
  <c r="R110" i="1"/>
  <c r="O110" i="1"/>
  <c r="Y110" i="1" s="1"/>
  <c r="Q110" i="1"/>
  <c r="S110" i="1"/>
  <c r="R134" i="1"/>
  <c r="S134" i="1"/>
  <c r="O134" i="1"/>
  <c r="Y134" i="1" s="1"/>
  <c r="T134" i="1"/>
  <c r="Q134" i="1"/>
  <c r="P134" i="1"/>
  <c r="Z134" i="1" s="1"/>
  <c r="R114" i="1"/>
  <c r="O114" i="1"/>
  <c r="Y114" i="1" s="1"/>
  <c r="T114" i="1"/>
  <c r="P114" i="1"/>
  <c r="Z114" i="1" s="1"/>
  <c r="Q114" i="1"/>
  <c r="S114" i="1"/>
  <c r="P144" i="1"/>
  <c r="Z144" i="1" s="1"/>
  <c r="T144" i="1"/>
  <c r="Q144" i="1"/>
  <c r="O144" i="1"/>
  <c r="Y144" i="1" s="1"/>
  <c r="S144" i="1"/>
  <c r="R144" i="1"/>
  <c r="P146" i="1"/>
  <c r="Z146" i="1" s="1"/>
  <c r="T146" i="1"/>
  <c r="Q146" i="1"/>
  <c r="O146" i="1"/>
  <c r="Y146" i="1" s="1"/>
  <c r="S146" i="1"/>
  <c r="R146" i="1"/>
  <c r="P153" i="1"/>
  <c r="Z153" i="1" s="1"/>
  <c r="T153" i="1"/>
  <c r="Q153" i="1"/>
  <c r="R153" i="1"/>
  <c r="O153" i="1"/>
  <c r="Y153" i="1" s="1"/>
  <c r="S153" i="1"/>
  <c r="P155" i="1"/>
  <c r="Z155" i="1" s="1"/>
  <c r="T155" i="1"/>
  <c r="Q155" i="1"/>
  <c r="R155" i="1"/>
  <c r="O155" i="1"/>
  <c r="Y155" i="1" s="1"/>
  <c r="S155" i="1"/>
  <c r="P156" i="1"/>
  <c r="Z156" i="1" s="1"/>
  <c r="T156" i="1"/>
  <c r="Q156" i="1"/>
  <c r="O156" i="1"/>
  <c r="Y156" i="1" s="1"/>
  <c r="S156" i="1"/>
  <c r="R156" i="1"/>
  <c r="Q158" i="1"/>
  <c r="O158" i="1"/>
  <c r="Y158" i="1" s="1"/>
  <c r="S158" i="1"/>
  <c r="P158" i="1"/>
  <c r="Z158" i="1" s="1"/>
  <c r="T158" i="1"/>
  <c r="R158" i="1"/>
  <c r="AA135" i="1" l="1"/>
  <c r="AF135" i="1" s="1"/>
  <c r="AI135" i="1" s="1"/>
  <c r="AI107" i="1"/>
  <c r="AA139" i="1"/>
  <c r="AF139" i="1" s="1"/>
  <c r="AI139" i="1" s="1"/>
  <c r="AI127" i="1"/>
  <c r="AA141" i="1"/>
  <c r="AF141" i="1" s="1"/>
  <c r="AI141" i="1" s="1"/>
  <c r="AI105" i="1"/>
  <c r="AA115" i="1"/>
  <c r="AF115" i="1" s="1"/>
  <c r="AI115" i="1" s="1"/>
  <c r="AA117" i="1"/>
  <c r="AF117" i="1" s="1"/>
  <c r="AI117" i="1" s="1"/>
  <c r="AA111" i="1"/>
  <c r="AF111" i="1" s="1"/>
  <c r="AI111" i="1" s="1"/>
  <c r="AA119" i="1"/>
  <c r="AF119" i="1" s="1"/>
  <c r="AI119" i="1" s="1"/>
  <c r="AA132" i="1"/>
  <c r="AF132" i="1" s="1"/>
  <c r="AI132" i="1" s="1"/>
  <c r="AA125" i="1"/>
  <c r="AF125" i="1" s="1"/>
  <c r="AI125" i="1" s="1"/>
  <c r="AA147" i="1"/>
  <c r="AF147" i="1" s="1"/>
  <c r="AI147" i="1" s="1"/>
  <c r="AA123" i="1"/>
  <c r="AF123" i="1" s="1"/>
  <c r="AI123" i="1" s="1"/>
  <c r="AA145" i="1"/>
  <c r="AF145" i="1" s="1"/>
  <c r="AI145" i="1" s="1"/>
  <c r="AA126" i="1"/>
  <c r="AF126" i="1" s="1"/>
  <c r="AI126" i="1" s="1"/>
  <c r="AA118" i="1"/>
  <c r="AF118" i="1" s="1"/>
  <c r="AI118" i="1" s="1"/>
  <c r="AA128" i="1"/>
  <c r="AF128" i="1" s="1"/>
  <c r="AI128" i="1" s="1"/>
  <c r="AA120" i="1"/>
  <c r="AF120" i="1" s="1"/>
  <c r="AI120" i="1" s="1"/>
  <c r="AA131" i="1"/>
  <c r="AF131" i="1" s="1"/>
  <c r="AI131" i="1" s="1"/>
  <c r="AA122" i="1"/>
  <c r="AF122" i="1" s="1"/>
  <c r="AI122" i="1" s="1"/>
  <c r="AA124" i="1"/>
  <c r="AF124" i="1" s="1"/>
  <c r="AI124" i="1" s="1"/>
  <c r="AA133" i="1"/>
  <c r="AF133" i="1" s="1"/>
  <c r="AI133" i="1" s="1"/>
  <c r="AA151" i="1"/>
  <c r="AF151" i="1" s="1"/>
  <c r="AI151" i="1" s="1"/>
  <c r="AA109" i="1"/>
  <c r="AF109" i="1" s="1"/>
  <c r="AI109" i="1" s="1"/>
  <c r="AA144" i="1"/>
  <c r="AF144" i="1" s="1"/>
  <c r="AI144" i="1" s="1"/>
  <c r="AA110" i="1"/>
  <c r="AF110" i="1" s="1"/>
  <c r="AI110" i="1" s="1"/>
  <c r="AA134" i="1"/>
  <c r="AF134" i="1" s="1"/>
  <c r="AI134" i="1" s="1"/>
  <c r="AA106" i="1"/>
  <c r="AF106" i="1" s="1"/>
  <c r="AI106" i="1" s="1"/>
  <c r="AA104" i="1"/>
  <c r="AF104" i="1" s="1"/>
  <c r="AI104" i="1" s="1"/>
  <c r="AA148" i="1"/>
  <c r="AF148" i="1" s="1"/>
  <c r="AI148" i="1" s="1"/>
  <c r="AA150" i="1"/>
  <c r="AF150" i="1" s="1"/>
  <c r="AI150" i="1" s="1"/>
  <c r="AA138" i="1"/>
  <c r="AF138" i="1" s="1"/>
  <c r="AI138" i="1" s="1"/>
  <c r="AA146" i="1"/>
  <c r="AF146" i="1" s="1"/>
  <c r="AI146" i="1" s="1"/>
  <c r="AA140" i="1"/>
  <c r="AF140" i="1" s="1"/>
  <c r="AI140" i="1" s="1"/>
  <c r="AA108" i="1"/>
  <c r="AF108" i="1" s="1"/>
  <c r="AI108" i="1" s="1"/>
  <c r="AA116" i="1"/>
  <c r="AF116" i="1" s="1"/>
  <c r="AI116" i="1" s="1"/>
  <c r="AA114" i="1"/>
  <c r="AF114" i="1" s="1"/>
  <c r="AI114" i="1" s="1"/>
  <c r="AA112" i="1"/>
  <c r="AF112" i="1" s="1"/>
  <c r="AI112" i="1" s="1"/>
  <c r="AA152" i="1"/>
  <c r="AF152" i="1" s="1"/>
  <c r="AI152" i="1" s="1"/>
  <c r="AA136" i="1"/>
  <c r="AF136" i="1" s="1"/>
  <c r="AI136" i="1" s="1"/>
  <c r="AA142" i="1"/>
  <c r="AF142" i="1" s="1"/>
  <c r="AI142" i="1" s="1"/>
  <c r="AA155" i="1"/>
  <c r="AF155" i="1" s="1"/>
  <c r="AI155" i="1" s="1"/>
  <c r="AA153" i="1"/>
  <c r="AF153" i="1" s="1"/>
  <c r="AI153" i="1" s="1"/>
  <c r="AA156" i="1"/>
  <c r="AF156" i="1" s="1"/>
  <c r="AI156" i="1" s="1"/>
  <c r="AA158" i="1"/>
  <c r="AF158" i="1" s="1"/>
  <c r="AI158" i="1" s="1"/>
  <c r="I9" i="7" l="1"/>
  <c r="H12" i="7" s="1"/>
  <c r="H9" i="7"/>
  <c r="J4" i="7"/>
  <c r="J76" i="5"/>
  <c r="J75" i="5"/>
  <c r="J74" i="5"/>
  <c r="J73" i="5"/>
  <c r="J72" i="5"/>
  <c r="J71" i="5"/>
  <c r="J70" i="5"/>
  <c r="J69" i="5"/>
  <c r="J68" i="5"/>
  <c r="J67" i="5"/>
  <c r="J66" i="5"/>
  <c r="J65" i="5"/>
  <c r="J64" i="5"/>
  <c r="J63" i="5"/>
  <c r="J62" i="5"/>
  <c r="J61" i="5"/>
  <c r="J60" i="5"/>
  <c r="J59" i="5"/>
  <c r="J58" i="5"/>
  <c r="J57" i="5"/>
  <c r="J56" i="5"/>
  <c r="J55" i="5"/>
  <c r="J54" i="5"/>
  <c r="J53" i="5"/>
  <c r="J52" i="5"/>
  <c r="J51" i="5"/>
  <c r="J50" i="5"/>
  <c r="J49" i="5"/>
  <c r="J48" i="5"/>
  <c r="J47" i="5"/>
  <c r="J77" i="5" s="1"/>
  <c r="J78" i="5" s="1"/>
  <c r="J46" i="5"/>
  <c r="J35" i="5"/>
  <c r="J34" i="5"/>
  <c r="J33" i="5"/>
  <c r="J32" i="5"/>
  <c r="J31" i="5"/>
  <c r="J30" i="5"/>
  <c r="J29" i="5"/>
  <c r="J28" i="5"/>
  <c r="J27" i="5"/>
  <c r="J26" i="5"/>
  <c r="J25" i="5"/>
  <c r="J24" i="5"/>
  <c r="J23" i="5"/>
  <c r="J21" i="5"/>
  <c r="J20" i="5"/>
  <c r="J19" i="5"/>
  <c r="J18" i="5"/>
  <c r="J17" i="5"/>
  <c r="J16" i="5"/>
  <c r="J15" i="5"/>
  <c r="J14" i="5"/>
  <c r="J13" i="5"/>
  <c r="J12" i="5"/>
  <c r="J11" i="5"/>
  <c r="J10" i="5"/>
  <c r="J9" i="5"/>
  <c r="J8" i="5"/>
  <c r="J7" i="5"/>
  <c r="J6" i="5"/>
  <c r="J5" i="5"/>
  <c r="J4" i="5"/>
  <c r="J38" i="5" s="1"/>
  <c r="J39" i="5" s="1"/>
  <c r="H90" i="9"/>
  <c r="H93" i="9" s="1"/>
  <c r="I85" i="9"/>
  <c r="H85" i="9"/>
  <c r="J81" i="9"/>
  <c r="J80" i="9"/>
  <c r="J85" i="9" s="1"/>
  <c r="F71" i="9"/>
  <c r="E71" i="9"/>
  <c r="G57" i="9"/>
  <c r="G56" i="9"/>
  <c r="G55" i="9"/>
  <c r="G54" i="9"/>
  <c r="G53" i="9"/>
  <c r="G52" i="9"/>
  <c r="G51" i="9"/>
  <c r="G50" i="9"/>
  <c r="G49" i="9"/>
  <c r="G48" i="9"/>
  <c r="G47" i="9"/>
  <c r="G71" i="9" s="1"/>
  <c r="F73" i="9" s="1"/>
  <c r="H36" i="9"/>
  <c r="H39" i="9" s="1"/>
  <c r="J31" i="9"/>
  <c r="I31" i="9"/>
  <c r="H31" i="9"/>
  <c r="F22" i="9"/>
  <c r="E22" i="9"/>
  <c r="G21" i="9"/>
  <c r="G20" i="9"/>
  <c r="G19" i="9"/>
  <c r="G18" i="9"/>
  <c r="G17" i="9"/>
  <c r="G16" i="9"/>
  <c r="G15" i="9"/>
  <c r="G14" i="9"/>
  <c r="G13" i="9"/>
  <c r="G12" i="9"/>
  <c r="G11" i="9"/>
  <c r="G10" i="9"/>
  <c r="G9" i="9"/>
  <c r="G8" i="9"/>
  <c r="G7" i="9"/>
  <c r="G6" i="9"/>
  <c r="G5" i="9"/>
  <c r="G4" i="9"/>
  <c r="G3" i="9"/>
  <c r="G22" i="9" s="1"/>
  <c r="F24" i="9" s="1"/>
  <c r="K39" i="5" l="1"/>
  <c r="J41" i="5"/>
  <c r="J80" i="5"/>
  <c r="K78" i="5"/>
  <c r="F26" i="9"/>
  <c r="G24" i="9"/>
  <c r="G73" i="9"/>
  <c r="F75" i="9"/>
  <c r="N1469" i="3" l="1"/>
  <c r="N1468" i="3"/>
  <c r="N1242" i="3"/>
  <c r="O1596" i="3" a="1"/>
  <c r="O1596" i="3" s="1"/>
  <c r="O1597" i="3" a="1"/>
  <c r="O1597" i="3" s="1"/>
  <c r="O1598" i="3" a="1"/>
  <c r="O1598" i="3" s="1"/>
  <c r="O1599" i="3" a="1"/>
  <c r="O1599" i="3" s="1"/>
  <c r="O1600" i="3" a="1"/>
  <c r="O1600" i="3" s="1"/>
  <c r="O1601" i="3" a="1"/>
  <c r="O1601" i="3" s="1"/>
  <c r="O1602" i="3" a="1"/>
  <c r="O1602" i="3" s="1"/>
  <c r="O1603" i="3" a="1"/>
  <c r="O1603" i="3" s="1"/>
  <c r="O1604" i="3" a="1"/>
  <c r="O1604" i="3" s="1"/>
  <c r="O1605" i="3" a="1"/>
  <c r="O1605" i="3" s="1"/>
  <c r="O1606" i="3" a="1"/>
  <c r="O1606" i="3" s="1"/>
  <c r="O1607" i="3" a="1"/>
  <c r="O1607" i="3" s="1"/>
  <c r="O1608" i="3" a="1"/>
  <c r="O1608" i="3" s="1"/>
  <c r="O1609" i="3" a="1"/>
  <c r="O1609" i="3" s="1"/>
  <c r="O1610" i="3" a="1"/>
  <c r="O1610" i="3" s="1"/>
  <c r="O1611" i="3" a="1"/>
  <c r="O1611" i="3" s="1"/>
  <c r="O1612" i="3" a="1"/>
  <c r="O1612" i="3" s="1"/>
  <c r="O1613" i="3" a="1"/>
  <c r="O1613" i="3" s="1"/>
  <c r="O1614" i="3" a="1"/>
  <c r="O1614" i="3" s="1"/>
  <c r="O1615" i="3" a="1"/>
  <c r="O1615" i="3" s="1"/>
  <c r="O1616" i="3" a="1"/>
  <c r="O1616" i="3" s="1"/>
  <c r="O1617" i="3" a="1"/>
  <c r="O1617" i="3" s="1"/>
  <c r="O1618" i="3" a="1"/>
  <c r="O1618" i="3" s="1"/>
  <c r="O1619" i="3" a="1"/>
  <c r="O1619" i="3" s="1"/>
  <c r="O1620" i="3" a="1"/>
  <c r="O1620" i="3" s="1"/>
  <c r="O1621" i="3" a="1"/>
  <c r="O1621" i="3" s="1"/>
  <c r="O1622" i="3" a="1"/>
  <c r="O1622" i="3" s="1"/>
  <c r="O1623" i="3" a="1"/>
  <c r="O1623" i="3" s="1"/>
  <c r="O1624" i="3" a="1"/>
  <c r="O1624" i="3" s="1"/>
  <c r="O1625" i="3" a="1"/>
  <c r="O1625" i="3" s="1"/>
  <c r="O1626" i="3" a="1"/>
  <c r="O1626" i="3" s="1"/>
  <c r="O1627" i="3" a="1"/>
  <c r="O1627" i="3" s="1"/>
  <c r="O1628" i="3" a="1"/>
  <c r="O1628" i="3" s="1"/>
  <c r="O1629" i="3" a="1"/>
  <c r="O1629" i="3" s="1"/>
  <c r="O1630" i="3" a="1"/>
  <c r="O1630" i="3" s="1"/>
  <c r="O1631" i="3" a="1"/>
  <c r="O1631" i="3" s="1"/>
  <c r="O1632" i="3" a="1"/>
  <c r="O1632" i="3" s="1"/>
  <c r="O1633" i="3" a="1"/>
  <c r="O1633" i="3" s="1"/>
  <c r="O1634" i="3" a="1"/>
  <c r="O1634" i="3" s="1"/>
  <c r="O1635" i="3" a="1"/>
  <c r="O1635" i="3" s="1"/>
  <c r="O1636" i="3" a="1"/>
  <c r="O1636" i="3" s="1"/>
  <c r="O1637" i="3" a="1"/>
  <c r="O1637" i="3" s="1"/>
  <c r="O1638" i="3" a="1"/>
  <c r="O1638" i="3" s="1"/>
  <c r="O1639" i="3" a="1"/>
  <c r="O1639" i="3" s="1"/>
  <c r="O1640" i="3" a="1"/>
  <c r="O1640" i="3" s="1"/>
  <c r="O1641" i="3" a="1"/>
  <c r="O1641" i="3" s="1"/>
  <c r="O1642" i="3" a="1"/>
  <c r="O1642" i="3" s="1"/>
  <c r="O1643" i="3" a="1"/>
  <c r="O1643" i="3" s="1"/>
  <c r="O1644" i="3" a="1"/>
  <c r="O1644" i="3" s="1"/>
  <c r="O1645" i="3" a="1"/>
  <c r="O1645" i="3" s="1"/>
  <c r="O1646" i="3" a="1"/>
  <c r="O1646" i="3" s="1"/>
  <c r="O1647" i="3" a="1"/>
  <c r="O1647" i="3" s="1"/>
  <c r="O1648" i="3" a="1"/>
  <c r="O1648" i="3" s="1"/>
  <c r="O1649" i="3" a="1"/>
  <c r="O1649" i="3" s="1"/>
  <c r="O1650" i="3" a="1"/>
  <c r="O1650" i="3" s="1"/>
  <c r="O1651" i="3" a="1"/>
  <c r="O1651" i="3" s="1"/>
  <c r="O1652" i="3" a="1"/>
  <c r="O1652" i="3" s="1"/>
  <c r="O1653" i="3" a="1"/>
  <c r="O1653" i="3" s="1"/>
  <c r="O1654" i="3" a="1"/>
  <c r="O1654" i="3" s="1"/>
  <c r="O1655" i="3" a="1"/>
  <c r="O1655" i="3" s="1"/>
  <c r="O1656" i="3" a="1"/>
  <c r="O1656" i="3" s="1"/>
  <c r="O1657" i="3" a="1"/>
  <c r="O1657" i="3" s="1"/>
  <c r="O1658" i="3" a="1"/>
  <c r="O1658" i="3" s="1"/>
  <c r="O1659" i="3" a="1"/>
  <c r="O1659" i="3" s="1"/>
  <c r="O1660" i="3" a="1"/>
  <c r="O1660" i="3" s="1"/>
  <c r="O1661" i="3" a="1"/>
  <c r="O1661" i="3" s="1"/>
  <c r="O1662" i="3" a="1"/>
  <c r="O1662" i="3" s="1"/>
  <c r="O1663" i="3" a="1"/>
  <c r="O1663" i="3"/>
  <c r="O1664" i="3" a="1"/>
  <c r="O1664" i="3" s="1"/>
  <c r="O1665" i="3" a="1"/>
  <c r="O1665" i="3" s="1"/>
  <c r="O1666" i="3" a="1"/>
  <c r="O1666" i="3" s="1"/>
  <c r="O1667" i="3" a="1"/>
  <c r="O1667" i="3" s="1"/>
  <c r="O1668" i="3" a="1"/>
  <c r="O1668" i="3" s="1"/>
  <c r="O1669" i="3" a="1"/>
  <c r="O1669" i="3" s="1"/>
  <c r="O1670" i="3" a="1"/>
  <c r="O1670" i="3" s="1"/>
  <c r="O1671" i="3" a="1"/>
  <c r="O1671" i="3" s="1"/>
  <c r="O1672" i="3" a="1"/>
  <c r="O1672" i="3" s="1"/>
  <c r="O1673" i="3" a="1"/>
  <c r="O1673" i="3" s="1"/>
  <c r="O1674" i="3" a="1"/>
  <c r="O1674" i="3" s="1"/>
  <c r="O1675" i="3" a="1"/>
  <c r="O1675" i="3" s="1"/>
  <c r="O1676" i="3" a="1"/>
  <c r="O1676" i="3" s="1"/>
  <c r="O1677" i="3" a="1"/>
  <c r="O1677" i="3" s="1"/>
  <c r="O1678" i="3" a="1"/>
  <c r="O1678" i="3" s="1"/>
  <c r="O1679" i="3" a="1"/>
  <c r="O1679" i="3" s="1"/>
  <c r="O1680" i="3" a="1"/>
  <c r="O1680" i="3" s="1"/>
  <c r="O1681" i="3" a="1"/>
  <c r="O1681" i="3" s="1"/>
  <c r="O1682" i="3" a="1"/>
  <c r="O1682" i="3" s="1"/>
  <c r="O1683" i="3" a="1"/>
  <c r="O1683" i="3" s="1"/>
  <c r="O1684" i="3" a="1"/>
  <c r="O1684" i="3" s="1"/>
  <c r="O1685" i="3" a="1"/>
  <c r="O1685" i="3" s="1"/>
  <c r="O1686" i="3" a="1"/>
  <c r="O1686" i="3" s="1"/>
  <c r="O1687" i="3" a="1"/>
  <c r="O1687" i="3" s="1"/>
  <c r="O1688" i="3" a="1"/>
  <c r="O1688" i="3" s="1"/>
  <c r="O1689" i="3" a="1"/>
  <c r="O1689" i="3" s="1"/>
  <c r="O1690" i="3" a="1"/>
  <c r="O1690" i="3" s="1"/>
  <c r="O1691" i="3" a="1"/>
  <c r="O1691" i="3" s="1"/>
  <c r="O1692" i="3" a="1"/>
  <c r="O1692" i="3" s="1"/>
  <c r="O1693" i="3" a="1"/>
  <c r="O1693" i="3" s="1"/>
  <c r="O1694" i="3" a="1"/>
  <c r="O1694" i="3" s="1"/>
  <c r="O1695" i="3" a="1"/>
  <c r="O1695" i="3" s="1"/>
  <c r="O1696" i="3" a="1"/>
  <c r="O1696" i="3" s="1"/>
  <c r="O1697" i="3" a="1"/>
  <c r="O1697" i="3" s="1"/>
  <c r="O1698" i="3" a="1"/>
  <c r="O1698" i="3" s="1"/>
  <c r="O1699" i="3" a="1"/>
  <c r="O1699" i="3" s="1"/>
  <c r="O1700" i="3" a="1"/>
  <c r="O1700" i="3" s="1"/>
  <c r="O1701" i="3" a="1"/>
  <c r="O1701" i="3" s="1"/>
  <c r="O1702" i="3" a="1"/>
  <c r="O1702" i="3" s="1"/>
  <c r="O1703" i="3" a="1"/>
  <c r="O1703" i="3" s="1"/>
  <c r="O1704" i="3" a="1"/>
  <c r="O1704" i="3" s="1"/>
  <c r="O1705" i="3" a="1"/>
  <c r="O1705" i="3" s="1"/>
  <c r="O1706" i="3" a="1"/>
  <c r="O1706" i="3" s="1"/>
  <c r="O1707" i="3" a="1"/>
  <c r="O1707" i="3" s="1"/>
  <c r="O1708" i="3" a="1"/>
  <c r="O1708" i="3" s="1"/>
  <c r="O1709" i="3" a="1"/>
  <c r="O1709" i="3" s="1"/>
  <c r="O1710" i="3" a="1"/>
  <c r="O1710" i="3" s="1"/>
  <c r="O1711" i="3" a="1"/>
  <c r="O1711" i="3" s="1"/>
  <c r="O1712" i="3" a="1"/>
  <c r="O1712" i="3" s="1"/>
  <c r="O1713" i="3" a="1"/>
  <c r="O1713" i="3" s="1"/>
  <c r="O1714" i="3" a="1"/>
  <c r="O1714" i="3" s="1"/>
  <c r="O1715" i="3" a="1"/>
  <c r="O1715" i="3" s="1"/>
  <c r="O1716" i="3" a="1"/>
  <c r="O1716" i="3" s="1"/>
  <c r="O1717" i="3" a="1"/>
  <c r="O1717" i="3" s="1"/>
  <c r="O1718" i="3" a="1"/>
  <c r="O1718" i="3" s="1"/>
  <c r="O1719" i="3" a="1"/>
  <c r="O1719" i="3" s="1"/>
  <c r="O1720" i="3" a="1"/>
  <c r="O1720" i="3" s="1"/>
  <c r="O1721" i="3" a="1"/>
  <c r="O1721" i="3" s="1"/>
  <c r="O1722" i="3" a="1"/>
  <c r="O1722" i="3" s="1"/>
  <c r="O1723" i="3" a="1"/>
  <c r="O1723" i="3" s="1"/>
  <c r="O1724" i="3" a="1"/>
  <c r="O1724" i="3" s="1"/>
  <c r="O1725" i="3" a="1"/>
  <c r="O1725" i="3" s="1"/>
  <c r="O1726" i="3" a="1"/>
  <c r="O1726" i="3" s="1"/>
  <c r="O1727" i="3" a="1"/>
  <c r="O1727" i="3" s="1"/>
  <c r="O1728" i="3" a="1"/>
  <c r="O1728" i="3" s="1"/>
  <c r="O1729" i="3" a="1"/>
  <c r="O1729" i="3" s="1"/>
  <c r="O1730" i="3" a="1"/>
  <c r="O1730" i="3" s="1"/>
  <c r="O1731" i="3" a="1"/>
  <c r="O1731" i="3" s="1"/>
  <c r="O1732" i="3" a="1"/>
  <c r="O1732" i="3" s="1"/>
  <c r="O1733" i="3" a="1"/>
  <c r="O1733" i="3" s="1"/>
  <c r="O1734" i="3" a="1"/>
  <c r="O1734" i="3" s="1"/>
  <c r="O1735" i="3" a="1"/>
  <c r="O1735" i="3" s="1"/>
  <c r="O1736" i="3" a="1"/>
  <c r="O1736" i="3" s="1"/>
  <c r="O1737" i="3" a="1"/>
  <c r="O1737" i="3" s="1"/>
  <c r="O1738" i="3" a="1"/>
  <c r="O1738" i="3" s="1"/>
  <c r="O1739" i="3" a="1"/>
  <c r="O1739" i="3" s="1"/>
  <c r="O1740" i="3" a="1"/>
  <c r="O1740" i="3" s="1"/>
  <c r="O1741" i="3" a="1"/>
  <c r="O1741" i="3" s="1"/>
  <c r="O1742" i="3" a="1"/>
  <c r="O1742" i="3" s="1"/>
  <c r="O1743" i="3" a="1"/>
  <c r="O1743" i="3" s="1"/>
  <c r="O1744" i="3" a="1"/>
  <c r="O1744" i="3" s="1"/>
  <c r="O1745" i="3" a="1"/>
  <c r="O1745" i="3" s="1"/>
  <c r="O1746" i="3" a="1"/>
  <c r="O1746" i="3" s="1"/>
  <c r="O1747" i="3" a="1"/>
  <c r="O1747" i="3" s="1"/>
  <c r="O1748" i="3" a="1"/>
  <c r="O1748" i="3" s="1"/>
  <c r="O1749" i="3" a="1"/>
  <c r="O1749" i="3" s="1"/>
  <c r="O1750" i="3" a="1"/>
  <c r="O1750" i="3" s="1"/>
  <c r="O1751" i="3" a="1"/>
  <c r="O1751" i="3" s="1"/>
  <c r="O1752" i="3" a="1"/>
  <c r="O1752" i="3" s="1"/>
  <c r="O1753" i="3" a="1"/>
  <c r="O1753" i="3" s="1"/>
  <c r="O1754" i="3" a="1"/>
  <c r="O1754" i="3" s="1"/>
  <c r="O1755" i="3" a="1"/>
  <c r="O1755" i="3" s="1"/>
  <c r="O1756" i="3" a="1"/>
  <c r="O1756" i="3" s="1"/>
  <c r="O1757" i="3" a="1"/>
  <c r="O1757" i="3" s="1"/>
  <c r="O1758" i="3" a="1"/>
  <c r="O1758" i="3" s="1"/>
  <c r="O1759" i="3" a="1"/>
  <c r="O1759" i="3" s="1"/>
  <c r="O1760" i="3" a="1"/>
  <c r="O1760" i="3" s="1"/>
  <c r="O1761" i="3" a="1"/>
  <c r="O1761" i="3" s="1"/>
  <c r="O1762" i="3" a="1"/>
  <c r="O1762" i="3" s="1"/>
  <c r="O1763" i="3" a="1"/>
  <c r="O1763" i="3" s="1"/>
  <c r="O1764" i="3" a="1"/>
  <c r="O1764" i="3" s="1"/>
  <c r="O1765" i="3" a="1"/>
  <c r="O1765" i="3" s="1"/>
  <c r="O1766" i="3" a="1"/>
  <c r="O1766" i="3" s="1"/>
  <c r="O1767" i="3" a="1"/>
  <c r="O1767" i="3" s="1"/>
  <c r="O1768" i="3" a="1"/>
  <c r="O1768" i="3" s="1"/>
  <c r="O1769" i="3" a="1"/>
  <c r="O1769" i="3" s="1"/>
  <c r="O1770" i="3" a="1"/>
  <c r="O1770" i="3" s="1"/>
  <c r="O1771" i="3" a="1"/>
  <c r="O1771" i="3" s="1"/>
  <c r="O1772" i="3" a="1"/>
  <c r="O1772" i="3" s="1"/>
  <c r="O1773" i="3" a="1"/>
  <c r="O1773" i="3" s="1"/>
  <c r="O1774" i="3" a="1"/>
  <c r="O1774" i="3" s="1"/>
  <c r="O1775" i="3" a="1"/>
  <c r="O1775" i="3" s="1"/>
  <c r="O1776" i="3" a="1"/>
  <c r="O1776" i="3" s="1"/>
  <c r="O1777" i="3" a="1"/>
  <c r="O1777" i="3" s="1"/>
  <c r="O1778" i="3" a="1"/>
  <c r="O1778" i="3" s="1"/>
  <c r="O1779" i="3" a="1"/>
  <c r="O1779" i="3" s="1"/>
  <c r="O1780" i="3" a="1"/>
  <c r="O1780" i="3" s="1"/>
  <c r="O1781" i="3" a="1"/>
  <c r="O1781" i="3" s="1"/>
  <c r="O1782" i="3" a="1"/>
  <c r="O1782" i="3" s="1"/>
  <c r="O1783" i="3" a="1"/>
  <c r="O1783" i="3" s="1"/>
  <c r="O1784" i="3" a="1"/>
  <c r="O1784" i="3" s="1"/>
  <c r="O1785" i="3" a="1"/>
  <c r="O1785" i="3" s="1"/>
  <c r="O1786" i="3" a="1"/>
  <c r="O1786" i="3" s="1"/>
  <c r="O1787" i="3" a="1"/>
  <c r="O1787" i="3" s="1"/>
  <c r="O1788" i="3" a="1"/>
  <c r="O1788" i="3" s="1"/>
  <c r="O1789" i="3" a="1"/>
  <c r="O1789" i="3" s="1"/>
  <c r="O1790" i="3" a="1"/>
  <c r="O1790" i="3" s="1"/>
  <c r="O1791" i="3" a="1"/>
  <c r="O1791" i="3" s="1"/>
  <c r="O1792" i="3" a="1"/>
  <c r="O1792" i="3" s="1"/>
  <c r="O1793" i="3" a="1"/>
  <c r="O1793" i="3" s="1"/>
  <c r="O1794" i="3" a="1"/>
  <c r="O1794" i="3" s="1"/>
  <c r="O1795" i="3" a="1"/>
  <c r="O1795" i="3" s="1"/>
  <c r="O1796" i="3" a="1"/>
  <c r="O1796" i="3" s="1"/>
  <c r="O1797" i="3" a="1"/>
  <c r="O1797" i="3" s="1"/>
  <c r="O1798" i="3" a="1"/>
  <c r="O1798" i="3" s="1"/>
  <c r="O1799" i="3" a="1"/>
  <c r="O1799" i="3" s="1"/>
  <c r="O1800" i="3" a="1"/>
  <c r="O1800" i="3" s="1"/>
  <c r="O1801" i="3" a="1"/>
  <c r="O1801" i="3" s="1"/>
  <c r="O1802" i="3" a="1"/>
  <c r="O1802" i="3" s="1"/>
  <c r="O1803" i="3" a="1"/>
  <c r="O1803" i="3" s="1"/>
  <c r="O1804" i="3" a="1"/>
  <c r="O1804" i="3" s="1"/>
  <c r="O1805" i="3" a="1"/>
  <c r="O1805" i="3" s="1"/>
  <c r="O1806" i="3" a="1"/>
  <c r="O1806" i="3" s="1"/>
  <c r="O1807" i="3" a="1"/>
  <c r="O1807" i="3" s="1"/>
  <c r="O1808" i="3" a="1"/>
  <c r="O1808" i="3" s="1"/>
  <c r="O1809" i="3" a="1"/>
  <c r="O1809" i="3" s="1"/>
  <c r="O1810" i="3" a="1"/>
  <c r="O1810" i="3" s="1"/>
  <c r="O1811" i="3" a="1"/>
  <c r="O1811" i="3" s="1"/>
  <c r="O1812" i="3" a="1"/>
  <c r="O1812" i="3" s="1"/>
  <c r="O1813" i="3" a="1"/>
  <c r="O1813" i="3" s="1"/>
  <c r="O1814" i="3" a="1"/>
  <c r="O1814" i="3" s="1"/>
  <c r="O1815" i="3" a="1"/>
  <c r="O1815" i="3" s="1"/>
  <c r="O1816" i="3" a="1"/>
  <c r="O1816" i="3" s="1"/>
  <c r="O1817" i="3" a="1"/>
  <c r="O1817" i="3" s="1"/>
  <c r="O1818" i="3" a="1"/>
  <c r="O1818" i="3" s="1"/>
  <c r="O1819" i="3" a="1"/>
  <c r="O1819" i="3" s="1"/>
  <c r="O1820" i="3" a="1"/>
  <c r="O1820" i="3" s="1"/>
  <c r="O1821" i="3" a="1"/>
  <c r="O1821" i="3" s="1"/>
  <c r="O1822" i="3" a="1"/>
  <c r="O1822" i="3" s="1"/>
  <c r="O1823" i="3" a="1"/>
  <c r="O1823" i="3" s="1"/>
  <c r="O1824" i="3" a="1"/>
  <c r="O1824" i="3" s="1"/>
  <c r="O1825" i="3" a="1"/>
  <c r="O1825" i="3" s="1"/>
  <c r="O1826" i="3" a="1"/>
  <c r="O1826" i="3" s="1"/>
  <c r="O1827" i="3" a="1"/>
  <c r="O1827" i="3" s="1"/>
  <c r="O1828" i="3" a="1"/>
  <c r="O1828" i="3" s="1"/>
  <c r="O1829" i="3" a="1"/>
  <c r="O1829" i="3" s="1"/>
  <c r="O1830" i="3" a="1"/>
  <c r="O1830" i="3" s="1"/>
  <c r="O1831" i="3" a="1"/>
  <c r="O1831" i="3" s="1"/>
  <c r="O1832" i="3" a="1"/>
  <c r="O1832" i="3" s="1"/>
  <c r="O1833" i="3" a="1"/>
  <c r="O1833" i="3" s="1"/>
  <c r="O1834" i="3" a="1"/>
  <c r="O1834" i="3" s="1"/>
  <c r="O1835" i="3" a="1"/>
  <c r="O1835" i="3" s="1"/>
  <c r="O1836" i="3" a="1"/>
  <c r="O1836" i="3" s="1"/>
  <c r="O1837" i="3" a="1"/>
  <c r="O1837" i="3" s="1"/>
  <c r="O1838" i="3" a="1"/>
  <c r="O1838" i="3" s="1"/>
  <c r="O1839" i="3" a="1"/>
  <c r="O1839" i="3" s="1"/>
  <c r="O1840" i="3" a="1"/>
  <c r="O1840" i="3" s="1"/>
  <c r="O1841" i="3" a="1"/>
  <c r="O1841" i="3" s="1"/>
  <c r="O1842" i="3" a="1"/>
  <c r="O1842" i="3" s="1"/>
  <c r="O1843" i="3" a="1"/>
  <c r="O1843" i="3" s="1"/>
  <c r="O1844" i="3" a="1"/>
  <c r="O1844" i="3" s="1"/>
  <c r="O1845" i="3" a="1"/>
  <c r="O1845" i="3" s="1"/>
  <c r="O1846" i="3" a="1"/>
  <c r="O1846" i="3" s="1"/>
  <c r="O1847" i="3" a="1"/>
  <c r="O1847" i="3" s="1"/>
  <c r="O1848" i="3" a="1"/>
  <c r="O1848" i="3" s="1"/>
  <c r="O1849" i="3" a="1"/>
  <c r="O1849" i="3" s="1"/>
  <c r="O1850" i="3" a="1"/>
  <c r="O1850" i="3" s="1"/>
  <c r="O1851" i="3" a="1"/>
  <c r="O1851" i="3" s="1"/>
  <c r="O1852" i="3" a="1"/>
  <c r="O1852" i="3" s="1"/>
  <c r="O1853" i="3" a="1"/>
  <c r="O1853" i="3" s="1"/>
  <c r="O1854" i="3" a="1"/>
  <c r="O1854" i="3" s="1"/>
  <c r="O1855" i="3" a="1"/>
  <c r="O1855" i="3" s="1"/>
  <c r="O1856" i="3" a="1"/>
  <c r="O1856" i="3" s="1"/>
  <c r="O1857" i="3" a="1"/>
  <c r="O1857" i="3" s="1"/>
  <c r="O1858" i="3" a="1"/>
  <c r="O1858" i="3" s="1"/>
  <c r="O1859" i="3" a="1"/>
  <c r="O1859" i="3" s="1"/>
  <c r="O1860" i="3" a="1"/>
  <c r="O1860" i="3" s="1"/>
  <c r="O1861" i="3" a="1"/>
  <c r="O1861" i="3" s="1"/>
  <c r="O1862" i="3" a="1"/>
  <c r="O1862" i="3" s="1"/>
  <c r="O1863" i="3" a="1"/>
  <c r="O1863" i="3" s="1"/>
  <c r="O1864" i="3" a="1"/>
  <c r="O1864" i="3" s="1"/>
  <c r="O1865" i="3" a="1"/>
  <c r="O1865" i="3" s="1"/>
  <c r="O1866" i="3" a="1"/>
  <c r="O1866" i="3" s="1"/>
  <c r="O1867" i="3" a="1"/>
  <c r="O1867" i="3" s="1"/>
  <c r="O1868" i="3" a="1"/>
  <c r="O1868" i="3" s="1"/>
  <c r="O1869" i="3" a="1"/>
  <c r="O1869" i="3" s="1"/>
  <c r="O1870" i="3" a="1"/>
  <c r="O1870" i="3" s="1"/>
  <c r="O1871" i="3" a="1"/>
  <c r="O1871" i="3" s="1"/>
  <c r="O1872" i="3" a="1"/>
  <c r="O1872" i="3" s="1"/>
  <c r="O1873" i="3" a="1"/>
  <c r="O1873" i="3" s="1"/>
  <c r="O1874" i="3" a="1"/>
  <c r="O1874" i="3" s="1"/>
  <c r="O1875" i="3" a="1"/>
  <c r="O1875" i="3" s="1"/>
  <c r="O1876" i="3" a="1"/>
  <c r="O1876" i="3" s="1"/>
  <c r="O1877" i="3" a="1"/>
  <c r="O1877" i="3" s="1"/>
  <c r="O1878" i="3" a="1"/>
  <c r="O1878" i="3" s="1"/>
  <c r="O1879" i="3" a="1"/>
  <c r="O1879" i="3" s="1"/>
  <c r="O1880" i="3" a="1"/>
  <c r="O1880" i="3" s="1"/>
  <c r="O1881" i="3" a="1"/>
  <c r="O1881" i="3" s="1"/>
  <c r="O1882" i="3" a="1"/>
  <c r="O1882" i="3" s="1"/>
  <c r="O1883" i="3" a="1"/>
  <c r="O1883" i="3" s="1"/>
  <c r="O1884" i="3" a="1"/>
  <c r="O1884" i="3" s="1"/>
  <c r="O1885" i="3" a="1"/>
  <c r="O1885" i="3" s="1"/>
  <c r="O1886" i="3" a="1"/>
  <c r="O1886" i="3" s="1"/>
  <c r="O1887" i="3" a="1"/>
  <c r="O1887" i="3" s="1"/>
  <c r="O1888" i="3" a="1"/>
  <c r="O1888" i="3" s="1"/>
  <c r="O1889" i="3" a="1"/>
  <c r="O1889" i="3" s="1"/>
  <c r="O1890" i="3" a="1"/>
  <c r="O1890" i="3" s="1"/>
  <c r="O1891" i="3" a="1"/>
  <c r="O1891" i="3" s="1"/>
  <c r="O1892" i="3" a="1"/>
  <c r="O1892" i="3" s="1"/>
  <c r="O1893" i="3" a="1"/>
  <c r="O1893" i="3" s="1"/>
  <c r="O1894" i="3" a="1"/>
  <c r="O1894" i="3" s="1"/>
  <c r="O1895" i="3" a="1"/>
  <c r="O1895" i="3" s="1"/>
  <c r="O1896" i="3" a="1"/>
  <c r="O1896" i="3" s="1"/>
  <c r="O1897" i="3" a="1"/>
  <c r="O1897" i="3" s="1"/>
  <c r="O1898" i="3" a="1"/>
  <c r="O1898" i="3" s="1"/>
  <c r="O1899" i="3" a="1"/>
  <c r="O1899" i="3" s="1"/>
  <c r="O1900" i="3" a="1"/>
  <c r="O1900" i="3" s="1"/>
  <c r="O1901" i="3" a="1"/>
  <c r="O1901" i="3" s="1"/>
  <c r="O1902" i="3" a="1"/>
  <c r="O1902" i="3" s="1"/>
  <c r="O1903" i="3" a="1"/>
  <c r="O1903" i="3" s="1"/>
  <c r="O1904" i="3" a="1"/>
  <c r="O1904" i="3" s="1"/>
  <c r="O1905" i="3" a="1"/>
  <c r="O1905" i="3" s="1"/>
  <c r="O1906" i="3" a="1"/>
  <c r="O1906" i="3" s="1"/>
  <c r="O1907" i="3" a="1"/>
  <c r="O1907" i="3" s="1"/>
  <c r="O1908" i="3" a="1"/>
  <c r="O1908" i="3" s="1"/>
  <c r="O1909" i="3" a="1"/>
  <c r="O1909" i="3" s="1"/>
  <c r="O281" i="3" a="1"/>
  <c r="O281" i="3" s="1"/>
  <c r="O282" i="3" a="1"/>
  <c r="O282" i="3" s="1"/>
  <c r="O283" i="3" a="1"/>
  <c r="O283" i="3" s="1"/>
  <c r="O284" i="3" a="1"/>
  <c r="O284" i="3" s="1"/>
  <c r="O285" i="3" a="1"/>
  <c r="O285" i="3" s="1"/>
  <c r="O286" i="3" a="1"/>
  <c r="O286" i="3" s="1"/>
  <c r="O287" i="3" a="1"/>
  <c r="O287" i="3" s="1"/>
  <c r="O288" i="3" a="1"/>
  <c r="O288" i="3" s="1"/>
  <c r="O289" i="3" a="1"/>
  <c r="O289" i="3" s="1"/>
  <c r="O290" i="3" a="1"/>
  <c r="O290" i="3" s="1"/>
  <c r="O291" i="3" a="1"/>
  <c r="O291" i="3" s="1"/>
  <c r="O292" i="3" a="1"/>
  <c r="O292" i="3" s="1"/>
  <c r="O293" i="3" a="1"/>
  <c r="O293" i="3" s="1"/>
  <c r="O294" i="3" a="1"/>
  <c r="O294" i="3" s="1"/>
  <c r="O295" i="3" a="1"/>
  <c r="O295" i="3" s="1"/>
  <c r="O296" i="3" a="1"/>
  <c r="O296" i="3" s="1"/>
  <c r="O297" i="3" a="1"/>
  <c r="O297" i="3" s="1"/>
  <c r="O298" i="3" a="1"/>
  <c r="O298" i="3" s="1"/>
  <c r="O299" i="3" a="1"/>
  <c r="O299" i="3" s="1"/>
  <c r="O300" i="3" a="1"/>
  <c r="O300" i="3" s="1"/>
  <c r="O301" i="3" a="1"/>
  <c r="O301" i="3" s="1"/>
  <c r="O302" i="3" a="1"/>
  <c r="O302" i="3" s="1"/>
  <c r="O303" i="3" a="1"/>
  <c r="O303" i="3" s="1"/>
  <c r="O304" i="3" a="1"/>
  <c r="O304" i="3" s="1"/>
  <c r="O305" i="3" a="1"/>
  <c r="O305" i="3" s="1"/>
  <c r="O306" i="3" a="1"/>
  <c r="O306" i="3" s="1"/>
  <c r="O307" i="3" a="1"/>
  <c r="O307" i="3" s="1"/>
  <c r="O308" i="3" a="1"/>
  <c r="O308" i="3" s="1"/>
  <c r="O309" i="3" a="1"/>
  <c r="O309" i="3" s="1"/>
  <c r="O310" i="3" a="1"/>
  <c r="O310" i="3" s="1"/>
  <c r="O311" i="3" a="1"/>
  <c r="O311" i="3" s="1"/>
  <c r="O312" i="3" a="1"/>
  <c r="O312" i="3" s="1"/>
  <c r="O313" i="3" a="1"/>
  <c r="O313" i="3" s="1"/>
  <c r="O314" i="3" a="1"/>
  <c r="O314" i="3" s="1"/>
  <c r="O315" i="3" a="1"/>
  <c r="O315" i="3" s="1"/>
  <c r="O316" i="3" a="1"/>
  <c r="O316" i="3" s="1"/>
  <c r="O317" i="3" a="1"/>
  <c r="O317" i="3" s="1"/>
  <c r="O318" i="3" a="1"/>
  <c r="O318" i="3" s="1"/>
  <c r="O319" i="3" a="1"/>
  <c r="O319" i="3" s="1"/>
  <c r="O320" i="3" a="1"/>
  <c r="O320" i="3" s="1"/>
  <c r="O321" i="3" a="1"/>
  <c r="O321" i="3" s="1"/>
  <c r="O322" i="3" a="1"/>
  <c r="O322" i="3" s="1"/>
  <c r="O323" i="3" a="1"/>
  <c r="O323" i="3" s="1"/>
  <c r="O324" i="3" a="1"/>
  <c r="O324" i="3" s="1"/>
  <c r="O325" i="3" a="1"/>
  <c r="O325" i="3" s="1"/>
  <c r="O326" i="3" a="1"/>
  <c r="O326" i="3" s="1"/>
  <c r="O327" i="3" a="1"/>
  <c r="O327" i="3" s="1"/>
  <c r="O328" i="3" a="1"/>
  <c r="O328" i="3" s="1"/>
  <c r="O329" i="3" a="1"/>
  <c r="O329" i="3" s="1"/>
  <c r="O330" i="3" a="1"/>
  <c r="O330" i="3" s="1"/>
  <c r="O331" i="3" a="1"/>
  <c r="O331" i="3" s="1"/>
  <c r="O332" i="3" a="1"/>
  <c r="O332" i="3" s="1"/>
  <c r="O333" i="3" a="1"/>
  <c r="O333" i="3" s="1"/>
  <c r="O334" i="3" a="1"/>
  <c r="O334" i="3" s="1"/>
  <c r="O335" i="3" a="1"/>
  <c r="O335" i="3" s="1"/>
  <c r="O336" i="3" a="1"/>
  <c r="O336" i="3" s="1"/>
  <c r="O337" i="3" a="1"/>
  <c r="O337" i="3" s="1"/>
  <c r="O338" i="3" a="1"/>
  <c r="O338" i="3" s="1"/>
  <c r="O339" i="3" a="1"/>
  <c r="O339" i="3" s="1"/>
  <c r="O340" i="3" a="1"/>
  <c r="O340" i="3" s="1"/>
  <c r="O341" i="3" a="1"/>
  <c r="O341" i="3" s="1"/>
  <c r="O342" i="3" a="1"/>
  <c r="O342" i="3" s="1"/>
  <c r="O343" i="3" a="1"/>
  <c r="O343" i="3" s="1"/>
  <c r="O344" i="3" a="1"/>
  <c r="O344" i="3" s="1"/>
  <c r="O345" i="3" a="1"/>
  <c r="O345" i="3" s="1"/>
  <c r="O346" i="3" a="1"/>
  <c r="O346" i="3" s="1"/>
  <c r="O347" i="3" a="1"/>
  <c r="O347" i="3" s="1"/>
  <c r="O348" i="3" a="1"/>
  <c r="O348" i="3" s="1"/>
  <c r="O349" i="3" a="1"/>
  <c r="O349" i="3" s="1"/>
  <c r="O350" i="3" a="1"/>
  <c r="O350" i="3" s="1"/>
  <c r="O351" i="3" a="1"/>
  <c r="O351" i="3" s="1"/>
  <c r="O352" i="3" a="1"/>
  <c r="O352" i="3" s="1"/>
  <c r="O353" i="3" a="1"/>
  <c r="O353" i="3" s="1"/>
  <c r="O354" i="3" a="1"/>
  <c r="O354" i="3" s="1"/>
  <c r="O355" i="3" a="1"/>
  <c r="O355" i="3" s="1"/>
  <c r="O356" i="3" a="1"/>
  <c r="O356" i="3" s="1"/>
  <c r="O357" i="3" a="1"/>
  <c r="O357" i="3" s="1"/>
  <c r="O358" i="3" a="1"/>
  <c r="O358" i="3" s="1"/>
  <c r="O359" i="3" a="1"/>
  <c r="O359" i="3" s="1"/>
  <c r="O360" i="3" a="1"/>
  <c r="O360" i="3" s="1"/>
  <c r="O361" i="3" a="1"/>
  <c r="O361" i="3" s="1"/>
  <c r="O362" i="3" a="1"/>
  <c r="O362" i="3" s="1"/>
  <c r="O363" i="3" a="1"/>
  <c r="O363" i="3" s="1"/>
  <c r="O364" i="3" a="1"/>
  <c r="O364" i="3" s="1"/>
  <c r="O365" i="3" a="1"/>
  <c r="O365" i="3" s="1"/>
  <c r="O366" i="3" a="1"/>
  <c r="O366" i="3" s="1"/>
  <c r="O367" i="3" a="1"/>
  <c r="O367" i="3" s="1"/>
  <c r="O368" i="3" a="1"/>
  <c r="O368" i="3" s="1"/>
  <c r="O369" i="3" a="1"/>
  <c r="O369" i="3" s="1"/>
  <c r="O370" i="3" a="1"/>
  <c r="O370" i="3" s="1"/>
  <c r="O371" i="3" a="1"/>
  <c r="O371" i="3" s="1"/>
  <c r="O372" i="3" a="1"/>
  <c r="O372" i="3" s="1"/>
  <c r="O373" i="3" a="1"/>
  <c r="O373" i="3" s="1"/>
  <c r="O374" i="3" a="1"/>
  <c r="O374" i="3" s="1"/>
  <c r="AH12" i="4" l="1"/>
  <c r="AD12" i="4"/>
  <c r="O375" i="3" a="1"/>
  <c r="O375" i="3" s="1"/>
  <c r="O376" i="3" a="1"/>
  <c r="O376" i="3" s="1"/>
  <c r="O377" i="3" a="1"/>
  <c r="O377" i="3" s="1"/>
  <c r="O378" i="3" a="1"/>
  <c r="O378" i="3" s="1"/>
  <c r="O379" i="3" a="1"/>
  <c r="O379" i="3" s="1"/>
  <c r="O380" i="3" a="1"/>
  <c r="O380" i="3" s="1"/>
  <c r="O381" i="3" a="1"/>
  <c r="O381" i="3" s="1"/>
  <c r="O382" i="3" a="1"/>
  <c r="O382" i="3" s="1"/>
  <c r="O383" i="3" a="1"/>
  <c r="O383" i="3" s="1"/>
  <c r="O384" i="3" a="1"/>
  <c r="O384" i="3" s="1"/>
  <c r="O385" i="3" a="1"/>
  <c r="O385" i="3" s="1"/>
  <c r="O386" i="3" a="1"/>
  <c r="O386" i="3" s="1"/>
  <c r="O387" i="3" a="1"/>
  <c r="O387" i="3" s="1"/>
  <c r="O388" i="3" a="1"/>
  <c r="O388" i="3" s="1"/>
  <c r="O389" i="3" a="1"/>
  <c r="O389" i="3" s="1"/>
  <c r="O390" i="3" a="1"/>
  <c r="O390" i="3" s="1"/>
  <c r="O391" i="3" a="1"/>
  <c r="O391" i="3" s="1"/>
  <c r="O392" i="3" a="1"/>
  <c r="O392" i="3" s="1"/>
  <c r="O393" i="3" a="1"/>
  <c r="O393" i="3" s="1"/>
  <c r="O394" i="3" a="1"/>
  <c r="O394" i="3" s="1"/>
  <c r="O395" i="3" a="1"/>
  <c r="O395" i="3" s="1"/>
  <c r="O396" i="3" a="1"/>
  <c r="O396" i="3" s="1"/>
  <c r="O397" i="3" a="1"/>
  <c r="O397" i="3" s="1"/>
  <c r="O398" i="3" a="1"/>
  <c r="O398" i="3" s="1"/>
  <c r="O399" i="3" a="1"/>
  <c r="O399" i="3" s="1"/>
  <c r="O400" i="3" a="1"/>
  <c r="O400" i="3" s="1"/>
  <c r="O401" i="3" a="1"/>
  <c r="O401" i="3" s="1"/>
  <c r="O402" i="3" a="1"/>
  <c r="O402" i="3" s="1"/>
  <c r="O403" i="3" a="1"/>
  <c r="O403" i="3" s="1"/>
  <c r="O404" i="3" a="1"/>
  <c r="O404" i="3" s="1"/>
  <c r="O405" i="3" a="1"/>
  <c r="O405" i="3" s="1"/>
  <c r="O406" i="3" a="1"/>
  <c r="O406" i="3" s="1"/>
  <c r="O407" i="3" a="1"/>
  <c r="O407" i="3" s="1"/>
  <c r="O408" i="3" a="1"/>
  <c r="O408" i="3" s="1"/>
  <c r="O409" i="3" a="1"/>
  <c r="O409" i="3" s="1"/>
  <c r="O410" i="3" a="1"/>
  <c r="O410" i="3" s="1"/>
  <c r="O411" i="3" a="1"/>
  <c r="O411" i="3" s="1"/>
  <c r="O412" i="3" a="1"/>
  <c r="O412" i="3" s="1"/>
  <c r="O413" i="3" a="1"/>
  <c r="O413" i="3" s="1"/>
  <c r="O414" i="3" a="1"/>
  <c r="O414" i="3" s="1"/>
  <c r="O415" i="3" a="1"/>
  <c r="O415" i="3" s="1"/>
  <c r="O416" i="3" a="1"/>
  <c r="O416" i="3" s="1"/>
  <c r="O417" i="3" a="1"/>
  <c r="O417" i="3" s="1"/>
  <c r="O418" i="3" a="1"/>
  <c r="O418" i="3" s="1"/>
  <c r="O419" i="3" a="1"/>
  <c r="O419" i="3" s="1"/>
  <c r="O420" i="3" a="1"/>
  <c r="O420" i="3" s="1"/>
  <c r="O421" i="3" a="1"/>
  <c r="O421" i="3" s="1"/>
  <c r="O422" i="3" a="1"/>
  <c r="O422" i="3" s="1"/>
  <c r="O423" i="3" a="1"/>
  <c r="O423" i="3" s="1"/>
  <c r="O424" i="3" a="1"/>
  <c r="O424" i="3" s="1"/>
  <c r="O425" i="3" a="1"/>
  <c r="O425" i="3" s="1"/>
  <c r="O426" i="3" a="1"/>
  <c r="O426" i="3" s="1"/>
  <c r="O427" i="3" a="1"/>
  <c r="O427" i="3" s="1"/>
  <c r="O428" i="3" a="1"/>
  <c r="O428" i="3" s="1"/>
  <c r="O429" i="3" a="1"/>
  <c r="O429" i="3" s="1"/>
  <c r="O430" i="3" a="1"/>
  <c r="O430" i="3" s="1"/>
  <c r="O431" i="3" a="1"/>
  <c r="O431" i="3" s="1"/>
  <c r="O432" i="3" a="1"/>
  <c r="O432" i="3" s="1"/>
  <c r="O433" i="3" a="1"/>
  <c r="O433" i="3" s="1"/>
  <c r="O434" i="3" a="1"/>
  <c r="O434" i="3" s="1"/>
  <c r="O435" i="3" a="1"/>
  <c r="O435" i="3" s="1"/>
  <c r="O436" i="3" a="1"/>
  <c r="O436" i="3" s="1"/>
  <c r="O437" i="3" a="1"/>
  <c r="O437" i="3" s="1"/>
  <c r="O438" i="3" a="1"/>
  <c r="O438" i="3" s="1"/>
  <c r="O439" i="3" a="1"/>
  <c r="O439" i="3" s="1"/>
  <c r="O440" i="3" a="1"/>
  <c r="O440" i="3" s="1"/>
  <c r="O441" i="3" a="1"/>
  <c r="O441" i="3" s="1"/>
  <c r="O442" i="3" a="1"/>
  <c r="O442" i="3" s="1"/>
  <c r="O443" i="3" a="1"/>
  <c r="O443" i="3" s="1"/>
  <c r="O444" i="3" a="1"/>
  <c r="O444" i="3" s="1"/>
  <c r="O445" i="3" a="1"/>
  <c r="O445" i="3" s="1"/>
  <c r="O446" i="3" a="1"/>
  <c r="O446" i="3" s="1"/>
  <c r="O447" i="3" a="1"/>
  <c r="O447" i="3" s="1"/>
  <c r="O448" i="3" a="1"/>
  <c r="O448" i="3" s="1"/>
  <c r="O449" i="3" a="1"/>
  <c r="O449" i="3" s="1"/>
  <c r="O450" i="3" a="1"/>
  <c r="O450" i="3" s="1"/>
  <c r="O451" i="3" a="1"/>
  <c r="O451" i="3" s="1"/>
  <c r="O452" i="3" a="1"/>
  <c r="O452" i="3" s="1"/>
  <c r="O453" i="3" a="1"/>
  <c r="O453" i="3" s="1"/>
  <c r="O454" i="3" a="1"/>
  <c r="O454" i="3" s="1"/>
  <c r="O455" i="3" a="1"/>
  <c r="O455" i="3" s="1"/>
  <c r="O456" i="3" a="1"/>
  <c r="O456" i="3" s="1"/>
  <c r="O457" i="3" a="1"/>
  <c r="O457" i="3" s="1"/>
  <c r="O458" i="3" a="1"/>
  <c r="O458" i="3" s="1"/>
  <c r="O459" i="3" a="1"/>
  <c r="O459" i="3" s="1"/>
  <c r="O460" i="3" a="1"/>
  <c r="O460" i="3" s="1"/>
  <c r="O461" i="3" a="1"/>
  <c r="O461" i="3" s="1"/>
  <c r="O462" i="3" a="1"/>
  <c r="O462" i="3" s="1"/>
  <c r="O463" i="3" a="1"/>
  <c r="O463" i="3" s="1"/>
  <c r="O464" i="3" a="1"/>
  <c r="O464" i="3" s="1"/>
  <c r="O465" i="3" a="1"/>
  <c r="O465" i="3" s="1"/>
  <c r="O466" i="3" a="1"/>
  <c r="O466" i="3" s="1"/>
  <c r="O467" i="3" a="1"/>
  <c r="O467" i="3" s="1"/>
  <c r="O468" i="3" a="1"/>
  <c r="O468" i="3" s="1"/>
  <c r="O469" i="3" a="1"/>
  <c r="O469" i="3" s="1"/>
  <c r="O470" i="3" a="1"/>
  <c r="O470" i="3" s="1"/>
  <c r="O471" i="3" a="1"/>
  <c r="O471" i="3" s="1"/>
  <c r="O472" i="3" a="1"/>
  <c r="O472" i="3" s="1"/>
  <c r="O473" i="3" a="1"/>
  <c r="O473" i="3" s="1"/>
  <c r="O474" i="3" a="1"/>
  <c r="O474" i="3" s="1"/>
  <c r="O475" i="3" a="1"/>
  <c r="O475" i="3" s="1"/>
  <c r="O476" i="3" a="1"/>
  <c r="O476" i="3" s="1"/>
  <c r="O477" i="3" a="1"/>
  <c r="O477" i="3" s="1"/>
  <c r="O478" i="3" a="1"/>
  <c r="O478" i="3" s="1"/>
  <c r="O479" i="3" a="1"/>
  <c r="O479" i="3" s="1"/>
  <c r="O480" i="3" a="1"/>
  <c r="O480" i="3" s="1"/>
  <c r="O481" i="3" a="1"/>
  <c r="O481" i="3" s="1"/>
  <c r="O482" i="3" a="1"/>
  <c r="O482" i="3" s="1"/>
  <c r="O483" i="3" a="1"/>
  <c r="O483" i="3" s="1"/>
  <c r="O484" i="3" a="1"/>
  <c r="O484" i="3" s="1"/>
  <c r="O485" i="3" a="1"/>
  <c r="O485" i="3" s="1"/>
  <c r="O486" i="3" a="1"/>
  <c r="O486" i="3" s="1"/>
  <c r="O487" i="3" a="1"/>
  <c r="O487" i="3" s="1"/>
  <c r="O488" i="3" a="1"/>
  <c r="O488" i="3" s="1"/>
  <c r="O489" i="3" a="1"/>
  <c r="O489" i="3" s="1"/>
  <c r="O490" i="3" a="1"/>
  <c r="O490" i="3" s="1"/>
  <c r="O491" i="3" a="1"/>
  <c r="O491" i="3" s="1"/>
  <c r="O492" i="3" a="1"/>
  <c r="O492" i="3" s="1"/>
  <c r="O493" i="3" a="1"/>
  <c r="O493" i="3" s="1"/>
  <c r="O494" i="3" a="1"/>
  <c r="O494" i="3" s="1"/>
  <c r="O495" i="3" a="1"/>
  <c r="O495" i="3" s="1"/>
  <c r="O496" i="3" a="1"/>
  <c r="O496" i="3" s="1"/>
  <c r="O497" i="3" a="1"/>
  <c r="O497" i="3" s="1"/>
  <c r="O498" i="3" a="1"/>
  <c r="O498" i="3" s="1"/>
  <c r="O499" i="3" a="1"/>
  <c r="O499" i="3" s="1"/>
  <c r="O500" i="3" a="1"/>
  <c r="O500" i="3" s="1"/>
  <c r="O501" i="3" a="1"/>
  <c r="O501" i="3" s="1"/>
  <c r="O502" i="3" a="1"/>
  <c r="O502" i="3" s="1"/>
  <c r="O503" i="3" a="1"/>
  <c r="O503" i="3" s="1"/>
  <c r="O504" i="3" a="1"/>
  <c r="O504" i="3" s="1"/>
  <c r="O505" i="3" a="1"/>
  <c r="O505" i="3" s="1"/>
  <c r="O506" i="3" a="1"/>
  <c r="O506" i="3" s="1"/>
  <c r="O507" i="3" a="1"/>
  <c r="O507" i="3" s="1"/>
  <c r="O508" i="3" a="1"/>
  <c r="O508" i="3" s="1"/>
  <c r="O509" i="3" a="1"/>
  <c r="O509" i="3" s="1"/>
  <c r="O510" i="3" a="1"/>
  <c r="O510" i="3" s="1"/>
  <c r="O511" i="3" a="1"/>
  <c r="O511" i="3" s="1"/>
  <c r="O512" i="3" a="1"/>
  <c r="O512" i="3" s="1"/>
  <c r="O513" i="3" a="1"/>
  <c r="O513" i="3" s="1"/>
  <c r="O514" i="3" a="1"/>
  <c r="O514" i="3" s="1"/>
  <c r="O515" i="3" a="1"/>
  <c r="O515" i="3" s="1"/>
  <c r="O516" i="3" a="1"/>
  <c r="O516" i="3" s="1"/>
  <c r="O517" i="3" a="1"/>
  <c r="O517" i="3" s="1"/>
  <c r="O518" i="3" a="1"/>
  <c r="O518" i="3" s="1"/>
  <c r="O519" i="3" a="1"/>
  <c r="O519" i="3" s="1"/>
  <c r="O520" i="3" a="1"/>
  <c r="O520" i="3" s="1"/>
  <c r="O521" i="3" a="1"/>
  <c r="O521" i="3" s="1"/>
  <c r="O522" i="3" a="1"/>
  <c r="O522" i="3" s="1"/>
  <c r="O523" i="3" a="1"/>
  <c r="O523" i="3" s="1"/>
  <c r="O524" i="3" a="1"/>
  <c r="O524" i="3" s="1"/>
  <c r="O525" i="3" a="1"/>
  <c r="O525" i="3" s="1"/>
  <c r="O526" i="3" a="1"/>
  <c r="O526" i="3" s="1"/>
  <c r="O527" i="3" a="1"/>
  <c r="O527" i="3" s="1"/>
  <c r="O528" i="3" a="1"/>
  <c r="O528" i="3" s="1"/>
  <c r="O529" i="3" a="1"/>
  <c r="O529" i="3" s="1"/>
  <c r="O530" i="3" a="1"/>
  <c r="O530" i="3" s="1"/>
  <c r="O531" i="3" a="1"/>
  <c r="O531" i="3" s="1"/>
  <c r="O532" i="3" a="1"/>
  <c r="O532" i="3" s="1"/>
  <c r="O533" i="3" a="1"/>
  <c r="O533" i="3" s="1"/>
  <c r="O534" i="3" a="1"/>
  <c r="O534" i="3" s="1"/>
  <c r="O535" i="3" a="1"/>
  <c r="O535" i="3" s="1"/>
  <c r="O536" i="3" a="1"/>
  <c r="O536" i="3" s="1"/>
  <c r="O537" i="3" a="1"/>
  <c r="O537" i="3" s="1"/>
  <c r="O538" i="3" a="1"/>
  <c r="O538" i="3" s="1"/>
  <c r="O539" i="3" a="1"/>
  <c r="O539" i="3" s="1"/>
  <c r="O540" i="3" a="1"/>
  <c r="O540" i="3" s="1"/>
  <c r="O541" i="3" a="1"/>
  <c r="O541" i="3" s="1"/>
  <c r="O542" i="3" a="1"/>
  <c r="O542" i="3" s="1"/>
  <c r="O543" i="3" a="1"/>
  <c r="O543" i="3" s="1"/>
  <c r="O544" i="3" a="1"/>
  <c r="O544" i="3" s="1"/>
  <c r="O545" i="3" a="1"/>
  <c r="O545" i="3" s="1"/>
  <c r="O546" i="3" a="1"/>
  <c r="O546" i="3" s="1"/>
  <c r="O547" i="3" a="1"/>
  <c r="O547" i="3" s="1"/>
  <c r="O548" i="3" a="1"/>
  <c r="O548" i="3" s="1"/>
  <c r="O549" i="3" a="1"/>
  <c r="O549" i="3" s="1"/>
  <c r="O550" i="3" a="1"/>
  <c r="O550" i="3" s="1"/>
  <c r="O551" i="3" a="1"/>
  <c r="O551" i="3" s="1"/>
  <c r="O552" i="3" a="1"/>
  <c r="O552" i="3" s="1"/>
  <c r="O553" i="3" a="1"/>
  <c r="O553" i="3" s="1"/>
  <c r="O554" i="3" a="1"/>
  <c r="O554" i="3" s="1"/>
  <c r="O555" i="3" a="1"/>
  <c r="O555" i="3" s="1"/>
  <c r="O556" i="3" a="1"/>
  <c r="O556" i="3" s="1"/>
  <c r="O557" i="3" a="1"/>
  <c r="O557" i="3" s="1"/>
  <c r="O558" i="3" a="1"/>
  <c r="O558" i="3" s="1"/>
  <c r="O559" i="3" a="1"/>
  <c r="O559" i="3" s="1"/>
  <c r="O560" i="3" a="1"/>
  <c r="O560" i="3" s="1"/>
  <c r="O561" i="3" a="1"/>
  <c r="O561" i="3" s="1"/>
  <c r="O562" i="3" a="1"/>
  <c r="O562" i="3" s="1"/>
  <c r="O563" i="3" a="1"/>
  <c r="O563" i="3" s="1"/>
  <c r="O564" i="3" a="1"/>
  <c r="O564" i="3" s="1"/>
  <c r="O565" i="3" a="1"/>
  <c r="O565" i="3" s="1"/>
  <c r="O566" i="3" a="1"/>
  <c r="O566" i="3" s="1"/>
  <c r="O567" i="3" a="1"/>
  <c r="O567" i="3" s="1"/>
  <c r="O568" i="3" a="1"/>
  <c r="O568" i="3" s="1"/>
  <c r="O569" i="3" a="1"/>
  <c r="O569" i="3" s="1"/>
  <c r="O570" i="3" a="1"/>
  <c r="O570" i="3" s="1"/>
  <c r="O571" i="3" a="1"/>
  <c r="O571" i="3" s="1"/>
  <c r="O572" i="3" a="1"/>
  <c r="O572" i="3" s="1"/>
  <c r="O573" i="3" a="1"/>
  <c r="O573" i="3" s="1"/>
  <c r="O574" i="3" a="1"/>
  <c r="O574" i="3" s="1"/>
  <c r="O575" i="3" a="1"/>
  <c r="O575" i="3" s="1"/>
  <c r="O576" i="3" a="1"/>
  <c r="O576" i="3" s="1"/>
  <c r="O577" i="3" a="1"/>
  <c r="O577" i="3" s="1"/>
  <c r="O578" i="3" a="1"/>
  <c r="O578" i="3" s="1"/>
  <c r="O579" i="3" a="1"/>
  <c r="O579" i="3" s="1"/>
  <c r="O580" i="3" a="1"/>
  <c r="O580" i="3" s="1"/>
  <c r="O581" i="3" a="1"/>
  <c r="O581" i="3" s="1"/>
  <c r="O582" i="3" a="1"/>
  <c r="O582" i="3" s="1"/>
  <c r="O583" i="3" a="1"/>
  <c r="O583" i="3" s="1"/>
  <c r="O584" i="3" a="1"/>
  <c r="O584" i="3" s="1"/>
  <c r="O585" i="3" a="1"/>
  <c r="O585" i="3" s="1"/>
  <c r="O586" i="3" a="1"/>
  <c r="O586" i="3" s="1"/>
  <c r="O587" i="3" a="1"/>
  <c r="O587" i="3" s="1"/>
  <c r="O588" i="3" a="1"/>
  <c r="O588" i="3" s="1"/>
  <c r="O589" i="3" a="1"/>
  <c r="O589" i="3" s="1"/>
  <c r="O590" i="3" a="1"/>
  <c r="O590" i="3" s="1"/>
  <c r="O591" i="3" a="1"/>
  <c r="O591" i="3" s="1"/>
  <c r="O592" i="3" a="1"/>
  <c r="O592" i="3" s="1"/>
  <c r="O593" i="3" a="1"/>
  <c r="O593" i="3" s="1"/>
  <c r="O594" i="3" a="1"/>
  <c r="O594" i="3" s="1"/>
  <c r="O595" i="3" a="1"/>
  <c r="O595" i="3" s="1"/>
  <c r="O596" i="3" a="1"/>
  <c r="O596" i="3" s="1"/>
  <c r="O597" i="3" a="1"/>
  <c r="O597" i="3" s="1"/>
  <c r="O598" i="3" a="1"/>
  <c r="O598" i="3" s="1"/>
  <c r="O599" i="3" a="1"/>
  <c r="O599" i="3" s="1"/>
  <c r="O600" i="3" a="1"/>
  <c r="O600" i="3" s="1"/>
  <c r="O601" i="3" a="1"/>
  <c r="O601" i="3" s="1"/>
  <c r="O602" i="3" a="1"/>
  <c r="O602" i="3" s="1"/>
  <c r="O603" i="3" a="1"/>
  <c r="O603" i="3" s="1"/>
  <c r="O604" i="3" a="1"/>
  <c r="O604" i="3" s="1"/>
  <c r="O605" i="3" a="1"/>
  <c r="O605" i="3" s="1"/>
  <c r="O606" i="3" a="1"/>
  <c r="O606" i="3" s="1"/>
  <c r="O607" i="3" a="1"/>
  <c r="O607" i="3" s="1"/>
  <c r="O608" i="3" a="1"/>
  <c r="O608" i="3" s="1"/>
  <c r="O609" i="3" a="1"/>
  <c r="O609" i="3" s="1"/>
  <c r="O610" i="3" a="1"/>
  <c r="O610" i="3" s="1"/>
  <c r="O611" i="3" a="1"/>
  <c r="O611" i="3" s="1"/>
  <c r="O612" i="3" a="1"/>
  <c r="O612" i="3" s="1"/>
  <c r="O613" i="3" a="1"/>
  <c r="O613" i="3" s="1"/>
  <c r="O614" i="3" a="1"/>
  <c r="O614" i="3" s="1"/>
  <c r="O615" i="3" a="1"/>
  <c r="O615" i="3" s="1"/>
  <c r="O616" i="3" a="1"/>
  <c r="O616" i="3" s="1"/>
  <c r="O617" i="3" a="1"/>
  <c r="O617" i="3" s="1"/>
  <c r="O618" i="3" a="1"/>
  <c r="O618" i="3" s="1"/>
  <c r="O619" i="3" a="1"/>
  <c r="O619" i="3" s="1"/>
  <c r="O620" i="3" a="1"/>
  <c r="O620" i="3" s="1"/>
  <c r="O621" i="3" a="1"/>
  <c r="O621" i="3" s="1"/>
  <c r="O622" i="3" a="1"/>
  <c r="O622" i="3" s="1"/>
  <c r="O623" i="3" a="1"/>
  <c r="O623" i="3" s="1"/>
  <c r="O624" i="3" a="1"/>
  <c r="O624" i="3" s="1"/>
  <c r="O625" i="3" a="1"/>
  <c r="O625" i="3" s="1"/>
  <c r="O626" i="3" a="1"/>
  <c r="O626" i="3" s="1"/>
  <c r="O627" i="3" a="1"/>
  <c r="O627" i="3" s="1"/>
  <c r="O628" i="3" a="1"/>
  <c r="O628" i="3" s="1"/>
  <c r="O629" i="3" a="1"/>
  <c r="O629" i="3" s="1"/>
  <c r="O630" i="3" a="1"/>
  <c r="O630" i="3" s="1"/>
  <c r="O631" i="3" a="1"/>
  <c r="O631" i="3" s="1"/>
  <c r="O632" i="3" a="1"/>
  <c r="O632" i="3" s="1"/>
  <c r="O633" i="3" a="1"/>
  <c r="O633" i="3" s="1"/>
  <c r="O634" i="3" a="1"/>
  <c r="O634" i="3" s="1"/>
  <c r="O635" i="3" a="1"/>
  <c r="O635" i="3" s="1"/>
  <c r="O636" i="3" a="1"/>
  <c r="O636" i="3" s="1"/>
  <c r="O637" i="3" a="1"/>
  <c r="O637" i="3" s="1"/>
  <c r="O638" i="3" a="1"/>
  <c r="O638" i="3" s="1"/>
  <c r="O639" i="3" a="1"/>
  <c r="O639" i="3" s="1"/>
  <c r="O640" i="3" a="1"/>
  <c r="O640" i="3" s="1"/>
  <c r="O641" i="3" a="1"/>
  <c r="O641" i="3" s="1"/>
  <c r="O642" i="3" a="1"/>
  <c r="O642" i="3" s="1"/>
  <c r="O643" i="3" a="1"/>
  <c r="O643" i="3" s="1"/>
  <c r="O644" i="3" a="1"/>
  <c r="O644" i="3" s="1"/>
  <c r="O645" i="3" a="1"/>
  <c r="O645" i="3" s="1"/>
  <c r="O646" i="3" a="1"/>
  <c r="O646" i="3" s="1"/>
  <c r="O647" i="3" a="1"/>
  <c r="O647" i="3" s="1"/>
  <c r="O648" i="3" a="1"/>
  <c r="O648" i="3" s="1"/>
  <c r="O649" i="3" a="1"/>
  <c r="O649" i="3" s="1"/>
  <c r="O650" i="3" a="1"/>
  <c r="O650" i="3" s="1"/>
  <c r="O651" i="3" a="1"/>
  <c r="O651" i="3" s="1"/>
  <c r="O652" i="3" a="1"/>
  <c r="O652" i="3" s="1"/>
  <c r="O653" i="3" a="1"/>
  <c r="O653" i="3" s="1"/>
  <c r="O654" i="3" a="1"/>
  <c r="O654" i="3" s="1"/>
  <c r="O655" i="3" a="1"/>
  <c r="O655" i="3" s="1"/>
  <c r="O656" i="3" a="1"/>
  <c r="O656" i="3" s="1"/>
  <c r="O657" i="3" a="1"/>
  <c r="O657" i="3" s="1"/>
  <c r="O658" i="3" a="1"/>
  <c r="O658" i="3" s="1"/>
  <c r="O659" i="3" a="1"/>
  <c r="O659" i="3" s="1"/>
  <c r="O660" i="3" a="1"/>
  <c r="O660" i="3" s="1"/>
  <c r="O661" i="3" a="1"/>
  <c r="O661" i="3" s="1"/>
  <c r="O662" i="3" a="1"/>
  <c r="O662" i="3" s="1"/>
  <c r="O663" i="3" a="1"/>
  <c r="O663" i="3" s="1"/>
  <c r="O664" i="3" a="1"/>
  <c r="O664" i="3" s="1"/>
  <c r="O665" i="3" a="1"/>
  <c r="O665" i="3" s="1"/>
  <c r="O666" i="3" a="1"/>
  <c r="O666" i="3" s="1"/>
  <c r="O667" i="3" a="1"/>
  <c r="O667" i="3" s="1"/>
  <c r="O668" i="3" a="1"/>
  <c r="O668" i="3" s="1"/>
  <c r="O669" i="3" a="1"/>
  <c r="O669" i="3" s="1"/>
  <c r="O670" i="3" a="1"/>
  <c r="O670" i="3" s="1"/>
  <c r="O671" i="3" a="1"/>
  <c r="O671" i="3" s="1"/>
  <c r="O672" i="3" a="1"/>
  <c r="O672" i="3" s="1"/>
  <c r="O673" i="3" a="1"/>
  <c r="O673" i="3" s="1"/>
  <c r="O674" i="3" a="1"/>
  <c r="O674" i="3" s="1"/>
  <c r="O675" i="3" a="1"/>
  <c r="O675" i="3" s="1"/>
  <c r="O676" i="3" a="1"/>
  <c r="O676" i="3" s="1"/>
  <c r="O677" i="3" a="1"/>
  <c r="O677" i="3" s="1"/>
  <c r="O678" i="3" a="1"/>
  <c r="O678" i="3" s="1"/>
  <c r="O679" i="3" a="1"/>
  <c r="O679" i="3" s="1"/>
  <c r="O680" i="3" a="1"/>
  <c r="O680" i="3" s="1"/>
  <c r="O681" i="3" a="1"/>
  <c r="O681" i="3" s="1"/>
  <c r="O682" i="3" a="1"/>
  <c r="O682" i="3" s="1"/>
  <c r="O683" i="3" a="1"/>
  <c r="O683" i="3" s="1"/>
  <c r="O684" i="3" a="1"/>
  <c r="O684" i="3" s="1"/>
  <c r="O685" i="3" a="1"/>
  <c r="O685" i="3" s="1"/>
  <c r="O686" i="3" a="1"/>
  <c r="O686" i="3" s="1"/>
  <c r="O687" i="3" a="1"/>
  <c r="O687" i="3" s="1"/>
  <c r="O688" i="3" a="1"/>
  <c r="O688" i="3" s="1"/>
  <c r="O689" i="3" a="1"/>
  <c r="O689" i="3" s="1"/>
  <c r="O690" i="3" a="1"/>
  <c r="O690" i="3" s="1"/>
  <c r="O691" i="3" a="1"/>
  <c r="O691" i="3" s="1"/>
  <c r="O692" i="3" a="1"/>
  <c r="O692" i="3" s="1"/>
  <c r="O693" i="3" a="1"/>
  <c r="O693" i="3" s="1"/>
  <c r="O694" i="3" a="1"/>
  <c r="O694" i="3" s="1"/>
  <c r="O695" i="3" a="1"/>
  <c r="O695" i="3" s="1"/>
  <c r="O696" i="3" a="1"/>
  <c r="O696" i="3" s="1"/>
  <c r="O697" i="3" a="1"/>
  <c r="O697" i="3" s="1"/>
  <c r="O698" i="3" a="1"/>
  <c r="O698" i="3" s="1"/>
  <c r="O699" i="3" a="1"/>
  <c r="O699" i="3" s="1"/>
  <c r="O700" i="3" a="1"/>
  <c r="O700" i="3" s="1"/>
  <c r="O701" i="3" a="1"/>
  <c r="O701" i="3" s="1"/>
  <c r="O702" i="3" a="1"/>
  <c r="O702" i="3" s="1"/>
  <c r="O703" i="3" a="1"/>
  <c r="O703" i="3" s="1"/>
  <c r="O704" i="3" a="1"/>
  <c r="O704" i="3" s="1"/>
  <c r="O705" i="3" a="1"/>
  <c r="O705" i="3" s="1"/>
  <c r="O706" i="3" a="1"/>
  <c r="O706" i="3" s="1"/>
  <c r="O707" i="3" a="1"/>
  <c r="O707" i="3" s="1"/>
  <c r="O708" i="3" a="1"/>
  <c r="O708" i="3" s="1"/>
  <c r="O709" i="3" a="1"/>
  <c r="O709" i="3" s="1"/>
  <c r="O710" i="3" a="1"/>
  <c r="O710" i="3" s="1"/>
  <c r="O711" i="3" a="1"/>
  <c r="O711" i="3" s="1"/>
  <c r="O712" i="3" a="1"/>
  <c r="O712" i="3" s="1"/>
  <c r="O713" i="3" a="1"/>
  <c r="O713" i="3" s="1"/>
  <c r="O714" i="3" a="1"/>
  <c r="O714" i="3" s="1"/>
  <c r="O715" i="3" a="1"/>
  <c r="O715" i="3" s="1"/>
  <c r="O716" i="3" a="1"/>
  <c r="O716" i="3" s="1"/>
  <c r="O717" i="3" a="1"/>
  <c r="O717" i="3" s="1"/>
  <c r="O718" i="3" a="1"/>
  <c r="O718" i="3" s="1"/>
  <c r="O719" i="3" a="1"/>
  <c r="O719" i="3" s="1"/>
  <c r="O720" i="3" a="1"/>
  <c r="O720" i="3" s="1"/>
  <c r="O721" i="3" a="1"/>
  <c r="O721" i="3" s="1"/>
  <c r="O722" i="3" a="1"/>
  <c r="O722" i="3" s="1"/>
  <c r="O723" i="3" a="1"/>
  <c r="O723" i="3" s="1"/>
  <c r="O724" i="3" a="1"/>
  <c r="O724" i="3" s="1"/>
  <c r="O725" i="3" a="1"/>
  <c r="O725" i="3" s="1"/>
  <c r="O726" i="3" a="1"/>
  <c r="O726" i="3" s="1"/>
  <c r="O727" i="3" a="1"/>
  <c r="O727" i="3" s="1"/>
  <c r="O728" i="3" a="1"/>
  <c r="O728" i="3" s="1"/>
  <c r="O729" i="3" a="1"/>
  <c r="O729" i="3" s="1"/>
  <c r="O730" i="3" a="1"/>
  <c r="O730" i="3" s="1"/>
  <c r="O731" i="3" a="1"/>
  <c r="O731" i="3" s="1"/>
  <c r="O732" i="3" a="1"/>
  <c r="O732" i="3" s="1"/>
  <c r="O733" i="3" a="1"/>
  <c r="O733" i="3" s="1"/>
  <c r="O734" i="3" a="1"/>
  <c r="O734" i="3" s="1"/>
  <c r="O735" i="3" a="1"/>
  <c r="O735" i="3" s="1"/>
  <c r="O736" i="3" a="1"/>
  <c r="O736" i="3" s="1"/>
  <c r="O737" i="3" a="1"/>
  <c r="O737" i="3" s="1"/>
  <c r="O738" i="3" a="1"/>
  <c r="O738" i="3" s="1"/>
  <c r="O739" i="3" a="1"/>
  <c r="O739" i="3" s="1"/>
  <c r="O740" i="3" a="1"/>
  <c r="O740" i="3" s="1"/>
  <c r="O741" i="3" a="1"/>
  <c r="O741" i="3" s="1"/>
  <c r="O742" i="3" a="1"/>
  <c r="O742" i="3" s="1"/>
  <c r="O743" i="3" a="1"/>
  <c r="O743" i="3" s="1"/>
  <c r="O744" i="3" a="1"/>
  <c r="O744" i="3" s="1"/>
  <c r="O745" i="3" a="1"/>
  <c r="O745" i="3" s="1"/>
  <c r="O746" i="3" a="1"/>
  <c r="O746" i="3" s="1"/>
  <c r="O747" i="3" a="1"/>
  <c r="O747" i="3" s="1"/>
  <c r="O748" i="3" a="1"/>
  <c r="O748" i="3" s="1"/>
  <c r="O749" i="3" a="1"/>
  <c r="O749" i="3" s="1"/>
  <c r="O750" i="3" a="1"/>
  <c r="O750" i="3" s="1"/>
  <c r="O751" i="3" a="1"/>
  <c r="O751" i="3" s="1"/>
  <c r="O752" i="3" a="1"/>
  <c r="O752" i="3" s="1"/>
  <c r="O753" i="3" a="1"/>
  <c r="O753" i="3" s="1"/>
  <c r="O754" i="3" a="1"/>
  <c r="O754" i="3" s="1"/>
  <c r="O755" i="3" a="1"/>
  <c r="O755" i="3" s="1"/>
  <c r="O756" i="3" a="1"/>
  <c r="O756" i="3" s="1"/>
  <c r="O757" i="3" a="1"/>
  <c r="O757" i="3" s="1"/>
  <c r="O758" i="3" a="1"/>
  <c r="O758" i="3" s="1"/>
  <c r="O759" i="3" a="1"/>
  <c r="O759" i="3" s="1"/>
  <c r="O760" i="3" a="1"/>
  <c r="O760" i="3" s="1"/>
  <c r="O761" i="3" a="1"/>
  <c r="O761" i="3" s="1"/>
  <c r="O762" i="3" a="1"/>
  <c r="O762" i="3" s="1"/>
  <c r="O763" i="3" a="1"/>
  <c r="O763" i="3" s="1"/>
  <c r="O764" i="3" a="1"/>
  <c r="O764" i="3" s="1"/>
  <c r="O765" i="3" a="1"/>
  <c r="O765" i="3" s="1"/>
  <c r="O766" i="3" a="1"/>
  <c r="O766" i="3" s="1"/>
  <c r="O767" i="3" a="1"/>
  <c r="O767" i="3" s="1"/>
  <c r="O768" i="3" a="1"/>
  <c r="O768" i="3" s="1"/>
  <c r="O769" i="3" a="1"/>
  <c r="O769" i="3" s="1"/>
  <c r="O770" i="3" a="1"/>
  <c r="O770" i="3" s="1"/>
  <c r="O771" i="3" a="1"/>
  <c r="O771" i="3" s="1"/>
  <c r="O772" i="3" a="1"/>
  <c r="O772" i="3" s="1"/>
  <c r="O773" i="3" a="1"/>
  <c r="O773" i="3" s="1"/>
  <c r="O774" i="3" a="1"/>
  <c r="O774" i="3" s="1"/>
  <c r="O775" i="3" a="1"/>
  <c r="O775" i="3" s="1"/>
  <c r="O776" i="3" a="1"/>
  <c r="O776" i="3" s="1"/>
  <c r="O777" i="3" a="1"/>
  <c r="O777" i="3" s="1"/>
  <c r="O778" i="3" a="1"/>
  <c r="O778" i="3" s="1"/>
  <c r="O779" i="3" a="1"/>
  <c r="O779" i="3" s="1"/>
  <c r="O780" i="3" a="1"/>
  <c r="O780" i="3" s="1"/>
  <c r="O781" i="3" a="1"/>
  <c r="O781" i="3" s="1"/>
  <c r="O782" i="3" a="1"/>
  <c r="O782" i="3" s="1"/>
  <c r="O783" i="3" a="1"/>
  <c r="O783" i="3" s="1"/>
  <c r="O784" i="3" a="1"/>
  <c r="O784" i="3" s="1"/>
  <c r="O785" i="3" a="1"/>
  <c r="O785" i="3" s="1"/>
  <c r="O786" i="3" a="1"/>
  <c r="O786" i="3" s="1"/>
  <c r="O787" i="3" a="1"/>
  <c r="O787" i="3" s="1"/>
  <c r="O788" i="3" a="1"/>
  <c r="O788" i="3" s="1"/>
  <c r="O789" i="3" a="1"/>
  <c r="O789" i="3" s="1"/>
  <c r="O790" i="3" a="1"/>
  <c r="O790" i="3" s="1"/>
  <c r="O791" i="3" a="1"/>
  <c r="O791" i="3" s="1"/>
  <c r="O792" i="3" a="1"/>
  <c r="O792" i="3" s="1"/>
  <c r="O793" i="3" a="1"/>
  <c r="O793" i="3" s="1"/>
  <c r="O794" i="3" a="1"/>
  <c r="O794" i="3" s="1"/>
  <c r="O795" i="3" a="1"/>
  <c r="O795" i="3" s="1"/>
  <c r="O796" i="3" a="1"/>
  <c r="O796" i="3" s="1"/>
  <c r="O797" i="3" a="1"/>
  <c r="O797" i="3" s="1"/>
  <c r="O798" i="3" a="1"/>
  <c r="O798" i="3" s="1"/>
  <c r="O799" i="3" a="1"/>
  <c r="O799" i="3" s="1"/>
  <c r="O800" i="3" a="1"/>
  <c r="O800" i="3" s="1"/>
  <c r="O801" i="3" a="1"/>
  <c r="O801" i="3" s="1"/>
  <c r="O802" i="3" a="1"/>
  <c r="O802" i="3" s="1"/>
  <c r="O803" i="3" a="1"/>
  <c r="O803" i="3" s="1"/>
  <c r="O804" i="3" a="1"/>
  <c r="O804" i="3" s="1"/>
  <c r="O805" i="3" a="1"/>
  <c r="O805" i="3" s="1"/>
  <c r="O806" i="3" a="1"/>
  <c r="O806" i="3" s="1"/>
  <c r="O807" i="3" a="1"/>
  <c r="O807" i="3" s="1"/>
  <c r="O808" i="3" a="1"/>
  <c r="O808" i="3" s="1"/>
  <c r="O809" i="3" a="1"/>
  <c r="O809" i="3" s="1"/>
  <c r="O810" i="3" a="1"/>
  <c r="O810" i="3" s="1"/>
  <c r="O811" i="3" a="1"/>
  <c r="O811" i="3" s="1"/>
  <c r="O812" i="3" a="1"/>
  <c r="O812" i="3" s="1"/>
  <c r="O813" i="3" a="1"/>
  <c r="O813" i="3" s="1"/>
  <c r="O814" i="3" a="1"/>
  <c r="O814" i="3" s="1"/>
  <c r="O815" i="3" a="1"/>
  <c r="O815" i="3" s="1"/>
  <c r="O816" i="3" a="1"/>
  <c r="O816" i="3" s="1"/>
  <c r="O817" i="3" a="1"/>
  <c r="O817" i="3" s="1"/>
  <c r="O818" i="3" a="1"/>
  <c r="O818" i="3" s="1"/>
  <c r="O819" i="3" a="1"/>
  <c r="O819" i="3" s="1"/>
  <c r="O820" i="3" a="1"/>
  <c r="O820" i="3" s="1"/>
  <c r="O821" i="3" a="1"/>
  <c r="O821" i="3" s="1"/>
  <c r="O822" i="3" a="1"/>
  <c r="O822" i="3" s="1"/>
  <c r="O823" i="3" a="1"/>
  <c r="O823" i="3" s="1"/>
  <c r="O824" i="3" a="1"/>
  <c r="O824" i="3" s="1"/>
  <c r="O825" i="3" a="1"/>
  <c r="O825" i="3" s="1"/>
  <c r="O826" i="3" a="1"/>
  <c r="O826" i="3" s="1"/>
  <c r="O827" i="3" a="1"/>
  <c r="O827" i="3" s="1"/>
  <c r="O828" i="3" a="1"/>
  <c r="O828" i="3" s="1"/>
  <c r="O829" i="3" a="1"/>
  <c r="O829" i="3" s="1"/>
  <c r="O830" i="3" a="1"/>
  <c r="O830" i="3" s="1"/>
  <c r="O831" i="3" a="1"/>
  <c r="O831" i="3" s="1"/>
  <c r="O832" i="3" a="1"/>
  <c r="O832" i="3" s="1"/>
  <c r="O833" i="3" a="1"/>
  <c r="O833" i="3" s="1"/>
  <c r="O834" i="3" a="1"/>
  <c r="O834" i="3" s="1"/>
  <c r="O835" i="3" a="1"/>
  <c r="O835" i="3" s="1"/>
  <c r="O836" i="3" a="1"/>
  <c r="O836" i="3" s="1"/>
  <c r="O837" i="3" a="1"/>
  <c r="O837" i="3" s="1"/>
  <c r="O838" i="3" a="1"/>
  <c r="O838" i="3" s="1"/>
  <c r="O839" i="3" a="1"/>
  <c r="O839" i="3" s="1"/>
  <c r="O840" i="3" a="1"/>
  <c r="O840" i="3" s="1"/>
  <c r="O841" i="3" a="1"/>
  <c r="O841" i="3" s="1"/>
  <c r="O842" i="3" a="1"/>
  <c r="O842" i="3" s="1"/>
  <c r="O843" i="3" a="1"/>
  <c r="O843" i="3" s="1"/>
  <c r="O844" i="3" a="1"/>
  <c r="O844" i="3" s="1"/>
  <c r="O845" i="3" a="1"/>
  <c r="O845" i="3" s="1"/>
  <c r="O846" i="3" a="1"/>
  <c r="O846" i="3" s="1"/>
  <c r="O847" i="3" a="1"/>
  <c r="O847" i="3" s="1"/>
  <c r="O848" i="3" a="1"/>
  <c r="O848" i="3" s="1"/>
  <c r="O849" i="3" a="1"/>
  <c r="O849" i="3" s="1"/>
  <c r="O850" i="3" a="1"/>
  <c r="O850" i="3" s="1"/>
  <c r="O851" i="3" a="1"/>
  <c r="O851" i="3" s="1"/>
  <c r="O852" i="3" a="1"/>
  <c r="O852" i="3" s="1"/>
  <c r="O853" i="3" a="1"/>
  <c r="O853" i="3" s="1"/>
  <c r="O854" i="3" a="1"/>
  <c r="O854" i="3" s="1"/>
  <c r="O855" i="3" a="1"/>
  <c r="O855" i="3" s="1"/>
  <c r="O856" i="3" a="1"/>
  <c r="O856" i="3" s="1"/>
  <c r="O857" i="3" a="1"/>
  <c r="O857" i="3" s="1"/>
  <c r="O858" i="3" a="1"/>
  <c r="O858" i="3" s="1"/>
  <c r="O859" i="3" a="1"/>
  <c r="O859" i="3" s="1"/>
  <c r="O860" i="3" a="1"/>
  <c r="O860" i="3" s="1"/>
  <c r="O861" i="3" a="1"/>
  <c r="O861" i="3" s="1"/>
  <c r="O862" i="3" a="1"/>
  <c r="O862" i="3" s="1"/>
  <c r="O863" i="3" a="1"/>
  <c r="O863" i="3" s="1"/>
  <c r="O864" i="3" a="1"/>
  <c r="O864" i="3" s="1"/>
  <c r="O865" i="3" a="1"/>
  <c r="O865" i="3" s="1"/>
  <c r="O866" i="3" a="1"/>
  <c r="O866" i="3" s="1"/>
  <c r="O867" i="3" a="1"/>
  <c r="O867" i="3" s="1"/>
  <c r="O868" i="3" a="1"/>
  <c r="O868" i="3" s="1"/>
  <c r="O869" i="3" a="1"/>
  <c r="O869" i="3" s="1"/>
  <c r="O870" i="3" a="1"/>
  <c r="O870" i="3" s="1"/>
  <c r="O871" i="3" a="1"/>
  <c r="O871" i="3" s="1"/>
  <c r="O872" i="3" a="1"/>
  <c r="O872" i="3" s="1"/>
  <c r="O873" i="3" a="1"/>
  <c r="O873" i="3" s="1"/>
  <c r="O874" i="3" a="1"/>
  <c r="O874" i="3" s="1"/>
  <c r="O875" i="3" a="1"/>
  <c r="O875" i="3" s="1"/>
  <c r="O876" i="3" a="1"/>
  <c r="O876" i="3" s="1"/>
  <c r="O877" i="3" a="1"/>
  <c r="O877" i="3" s="1"/>
  <c r="O878" i="3" a="1"/>
  <c r="O878" i="3" s="1"/>
  <c r="O879" i="3" a="1"/>
  <c r="O879" i="3" s="1"/>
  <c r="O880" i="3" a="1"/>
  <c r="O880" i="3" s="1"/>
  <c r="O881" i="3" a="1"/>
  <c r="O881" i="3" s="1"/>
  <c r="O882" i="3" a="1"/>
  <c r="O882" i="3" s="1"/>
  <c r="O883" i="3" a="1"/>
  <c r="O883" i="3" s="1"/>
  <c r="O884" i="3" a="1"/>
  <c r="O884" i="3" s="1"/>
  <c r="O885" i="3" a="1"/>
  <c r="O885" i="3" s="1"/>
  <c r="O886" i="3" a="1"/>
  <c r="O886" i="3" s="1"/>
  <c r="O887" i="3" a="1"/>
  <c r="O887" i="3" s="1"/>
  <c r="O888" i="3" a="1"/>
  <c r="O888" i="3" s="1"/>
  <c r="O889" i="3" a="1"/>
  <c r="O889" i="3" s="1"/>
  <c r="O890" i="3" a="1"/>
  <c r="O890" i="3" s="1"/>
  <c r="O891" i="3" a="1"/>
  <c r="O891" i="3" s="1"/>
  <c r="O892" i="3" a="1"/>
  <c r="O892" i="3" s="1"/>
  <c r="O893" i="3" a="1"/>
  <c r="O893" i="3" s="1"/>
  <c r="O894" i="3" a="1"/>
  <c r="O894" i="3" s="1"/>
  <c r="O895" i="3" a="1"/>
  <c r="O895" i="3" s="1"/>
  <c r="O896" i="3" a="1"/>
  <c r="O896" i="3" s="1"/>
  <c r="O897" i="3" a="1"/>
  <c r="O897" i="3" s="1"/>
  <c r="O898" i="3" a="1"/>
  <c r="O898" i="3" s="1"/>
  <c r="O899" i="3" a="1"/>
  <c r="O899" i="3" s="1"/>
  <c r="O900" i="3" a="1"/>
  <c r="O900" i="3" s="1"/>
  <c r="O901" i="3" a="1"/>
  <c r="O901" i="3" s="1"/>
  <c r="O902" i="3" a="1"/>
  <c r="O902" i="3" s="1"/>
  <c r="O903" i="3" a="1"/>
  <c r="O903" i="3" s="1"/>
  <c r="O904" i="3" a="1"/>
  <c r="O904" i="3" s="1"/>
  <c r="O905" i="3" a="1"/>
  <c r="O905" i="3" s="1"/>
  <c r="O906" i="3" a="1"/>
  <c r="O906" i="3" s="1"/>
  <c r="O907" i="3" a="1"/>
  <c r="O907" i="3" s="1"/>
  <c r="O908" i="3" a="1"/>
  <c r="O908" i="3" s="1"/>
  <c r="O909" i="3" a="1"/>
  <c r="O909" i="3" s="1"/>
  <c r="O910" i="3" a="1"/>
  <c r="O910" i="3" s="1"/>
  <c r="O911" i="3" a="1"/>
  <c r="O911" i="3" s="1"/>
  <c r="O912" i="3" a="1"/>
  <c r="O912" i="3" s="1"/>
  <c r="O913" i="3" a="1"/>
  <c r="O913" i="3" s="1"/>
  <c r="O914" i="3" a="1"/>
  <c r="O914" i="3" s="1"/>
  <c r="O915" i="3" a="1"/>
  <c r="O915" i="3" s="1"/>
  <c r="O916" i="3" a="1"/>
  <c r="O916" i="3" s="1"/>
  <c r="O917" i="3" a="1"/>
  <c r="O917" i="3" s="1"/>
  <c r="O918" i="3" a="1"/>
  <c r="O918" i="3" s="1"/>
  <c r="O919" i="3" a="1"/>
  <c r="O919" i="3" s="1"/>
  <c r="O920" i="3" a="1"/>
  <c r="O920" i="3" s="1"/>
  <c r="O921" i="3" a="1"/>
  <c r="O921" i="3" s="1"/>
  <c r="O922" i="3" a="1"/>
  <c r="O922" i="3" s="1"/>
  <c r="O923" i="3" a="1"/>
  <c r="O923" i="3" s="1"/>
  <c r="O924" i="3" a="1"/>
  <c r="O924" i="3" s="1"/>
  <c r="O925" i="3" a="1"/>
  <c r="O925" i="3" s="1"/>
  <c r="O926" i="3" a="1"/>
  <c r="O926" i="3" s="1"/>
  <c r="O927" i="3" a="1"/>
  <c r="O927" i="3" s="1"/>
  <c r="O928" i="3" a="1"/>
  <c r="O928" i="3" s="1"/>
  <c r="O929" i="3" a="1"/>
  <c r="O929" i="3" s="1"/>
  <c r="O930" i="3" a="1"/>
  <c r="O930" i="3" s="1"/>
  <c r="O931" i="3" a="1"/>
  <c r="O931" i="3" s="1"/>
  <c r="O932" i="3" a="1"/>
  <c r="O932" i="3" s="1"/>
  <c r="O933" i="3" a="1"/>
  <c r="O933" i="3" s="1"/>
  <c r="O934" i="3" a="1"/>
  <c r="O934" i="3" s="1"/>
  <c r="O935" i="3" a="1"/>
  <c r="O935" i="3" s="1"/>
  <c r="O936" i="3" a="1"/>
  <c r="O936" i="3" s="1"/>
  <c r="O937" i="3" a="1"/>
  <c r="O937" i="3" s="1"/>
  <c r="O938" i="3" a="1"/>
  <c r="O938" i="3" s="1"/>
  <c r="O939" i="3" a="1"/>
  <c r="O939" i="3" s="1"/>
  <c r="O940" i="3" a="1"/>
  <c r="O940" i="3" s="1"/>
  <c r="O941" i="3" a="1"/>
  <c r="O941" i="3" s="1"/>
  <c r="O942" i="3" a="1"/>
  <c r="O942" i="3" s="1"/>
  <c r="O943" i="3" a="1"/>
  <c r="O943" i="3" s="1"/>
  <c r="O944" i="3" a="1"/>
  <c r="O944" i="3" s="1"/>
  <c r="O945" i="3" a="1"/>
  <c r="O945" i="3" s="1"/>
  <c r="O946" i="3" a="1"/>
  <c r="O946" i="3" s="1"/>
  <c r="O947" i="3" a="1"/>
  <c r="O947" i="3" s="1"/>
  <c r="O948" i="3" a="1"/>
  <c r="O948" i="3" s="1"/>
  <c r="O949" i="3" a="1"/>
  <c r="O949" i="3" s="1"/>
  <c r="O950" i="3" a="1"/>
  <c r="O950" i="3" s="1"/>
  <c r="O951" i="3" a="1"/>
  <c r="O951" i="3" s="1"/>
  <c r="O952" i="3" a="1"/>
  <c r="O952" i="3" s="1"/>
  <c r="O953" i="3" a="1"/>
  <c r="O953" i="3" s="1"/>
  <c r="O954" i="3" a="1"/>
  <c r="O954" i="3" s="1"/>
  <c r="O955" i="3" a="1"/>
  <c r="O955" i="3" s="1"/>
  <c r="O956" i="3" a="1"/>
  <c r="O956" i="3" s="1"/>
  <c r="O957" i="3" a="1"/>
  <c r="O957" i="3" s="1"/>
  <c r="O958" i="3" a="1"/>
  <c r="O958" i="3" s="1"/>
  <c r="O959" i="3" a="1"/>
  <c r="O959" i="3" s="1"/>
  <c r="O960" i="3" a="1"/>
  <c r="O960" i="3" s="1"/>
  <c r="O961" i="3" a="1"/>
  <c r="O961" i="3" s="1"/>
  <c r="O962" i="3" a="1"/>
  <c r="O962" i="3" s="1"/>
  <c r="O963" i="3" a="1"/>
  <c r="O963" i="3" s="1"/>
  <c r="O964" i="3" a="1"/>
  <c r="O964" i="3" s="1"/>
  <c r="O965" i="3" a="1"/>
  <c r="O965" i="3" s="1"/>
  <c r="O966" i="3" a="1"/>
  <c r="O966" i="3" s="1"/>
  <c r="O967" i="3" a="1"/>
  <c r="O967" i="3" s="1"/>
  <c r="O968" i="3" a="1"/>
  <c r="O968" i="3" s="1"/>
  <c r="O969" i="3" a="1"/>
  <c r="O969" i="3" s="1"/>
  <c r="O970" i="3" a="1"/>
  <c r="O970" i="3" s="1"/>
  <c r="O971" i="3" a="1"/>
  <c r="O971" i="3" s="1"/>
  <c r="O972" i="3" a="1"/>
  <c r="O972" i="3" s="1"/>
  <c r="O973" i="3" a="1"/>
  <c r="O973" i="3" s="1"/>
  <c r="O974" i="3" a="1"/>
  <c r="O974" i="3" s="1"/>
  <c r="O975" i="3" a="1"/>
  <c r="O975" i="3" s="1"/>
  <c r="O976" i="3" a="1"/>
  <c r="O976" i="3" s="1"/>
  <c r="O977" i="3" a="1"/>
  <c r="O977" i="3" s="1"/>
  <c r="O978" i="3" a="1"/>
  <c r="O978" i="3" s="1"/>
  <c r="O979" i="3" a="1"/>
  <c r="O979" i="3" s="1"/>
  <c r="O980" i="3" a="1"/>
  <c r="O980" i="3" s="1"/>
  <c r="O981" i="3" a="1"/>
  <c r="O981" i="3" s="1"/>
  <c r="O982" i="3" a="1"/>
  <c r="O982" i="3" s="1"/>
  <c r="O983" i="3" a="1"/>
  <c r="O983" i="3" s="1"/>
  <c r="O984" i="3" a="1"/>
  <c r="O984" i="3" s="1"/>
  <c r="O985" i="3" a="1"/>
  <c r="O985" i="3" s="1"/>
  <c r="O986" i="3" a="1"/>
  <c r="O986" i="3" s="1"/>
  <c r="O987" i="3" a="1"/>
  <c r="O987" i="3" s="1"/>
  <c r="O988" i="3" a="1"/>
  <c r="O988" i="3" s="1"/>
  <c r="O989" i="3" a="1"/>
  <c r="O989" i="3" s="1"/>
  <c r="O990" i="3" a="1"/>
  <c r="O990" i="3" s="1"/>
  <c r="O991" i="3" a="1"/>
  <c r="O991" i="3" s="1"/>
  <c r="O992" i="3" a="1"/>
  <c r="O992" i="3" s="1"/>
  <c r="O993" i="3" a="1"/>
  <c r="O993" i="3" s="1"/>
  <c r="O994" i="3" a="1"/>
  <c r="O994" i="3" s="1"/>
  <c r="O995" i="3" a="1"/>
  <c r="O995" i="3" s="1"/>
  <c r="O996" i="3" a="1"/>
  <c r="O996" i="3" s="1"/>
  <c r="O997" i="3" a="1"/>
  <c r="O997" i="3" s="1"/>
  <c r="O998" i="3" a="1"/>
  <c r="O998" i="3" s="1"/>
  <c r="O999" i="3" a="1"/>
  <c r="O999" i="3" s="1"/>
  <c r="O1000" i="3" a="1"/>
  <c r="O1000" i="3" s="1"/>
  <c r="O1001" i="3" a="1"/>
  <c r="O1001" i="3" s="1"/>
  <c r="O1002" i="3" a="1"/>
  <c r="O1002" i="3" s="1"/>
  <c r="O1003" i="3" a="1"/>
  <c r="O1003" i="3" s="1"/>
  <c r="O1004" i="3" a="1"/>
  <c r="O1004" i="3" s="1"/>
  <c r="O1005" i="3" a="1"/>
  <c r="O1005" i="3" s="1"/>
  <c r="O1006" i="3" a="1"/>
  <c r="O1006" i="3" s="1"/>
  <c r="O1007" i="3" a="1"/>
  <c r="O1007" i="3" s="1"/>
  <c r="O1008" i="3" a="1"/>
  <c r="O1008" i="3" s="1"/>
  <c r="O1009" i="3" a="1"/>
  <c r="O1009" i="3" s="1"/>
  <c r="O1010" i="3" a="1"/>
  <c r="O1010" i="3" s="1"/>
  <c r="O1011" i="3" a="1"/>
  <c r="O1011" i="3" s="1"/>
  <c r="O1012" i="3" a="1"/>
  <c r="O1012" i="3" s="1"/>
  <c r="O1013" i="3" a="1"/>
  <c r="O1013" i="3" s="1"/>
  <c r="O1014" i="3" a="1"/>
  <c r="O1014" i="3" s="1"/>
  <c r="O1015" i="3" a="1"/>
  <c r="O1015" i="3" s="1"/>
  <c r="O1016" i="3" a="1"/>
  <c r="O1016" i="3" s="1"/>
  <c r="O1017" i="3" a="1"/>
  <c r="O1017" i="3" s="1"/>
  <c r="O1018" i="3" a="1"/>
  <c r="O1018" i="3" s="1"/>
  <c r="O1019" i="3" a="1"/>
  <c r="O1019" i="3" s="1"/>
  <c r="O1020" i="3" a="1"/>
  <c r="O1020" i="3" s="1"/>
  <c r="O1021" i="3" a="1"/>
  <c r="O1021" i="3" s="1"/>
  <c r="O1022" i="3" a="1"/>
  <c r="O1022" i="3" s="1"/>
  <c r="O1023" i="3" a="1"/>
  <c r="O1023" i="3" s="1"/>
  <c r="O1024" i="3" a="1"/>
  <c r="O1024" i="3" s="1"/>
  <c r="O1025" i="3" a="1"/>
  <c r="O1025" i="3" s="1"/>
  <c r="O1026" i="3" a="1"/>
  <c r="O1026" i="3" s="1"/>
  <c r="O1027" i="3" a="1"/>
  <c r="O1027" i="3" s="1"/>
  <c r="O1028" i="3" a="1"/>
  <c r="O1028" i="3" s="1"/>
  <c r="O1029" i="3" a="1"/>
  <c r="O1029" i="3" s="1"/>
  <c r="O1030" i="3" a="1"/>
  <c r="O1030" i="3" s="1"/>
  <c r="O1031" i="3" a="1"/>
  <c r="O1031" i="3" s="1"/>
  <c r="O1032" i="3" a="1"/>
  <c r="O1032" i="3" s="1"/>
  <c r="O1033" i="3" a="1"/>
  <c r="O1033" i="3" s="1"/>
  <c r="O1034" i="3" a="1"/>
  <c r="O1034" i="3" s="1"/>
  <c r="O1035" i="3" a="1"/>
  <c r="O1035" i="3" s="1"/>
  <c r="O1036" i="3" a="1"/>
  <c r="O1036" i="3" s="1"/>
  <c r="O1037" i="3" a="1"/>
  <c r="O1037" i="3" s="1"/>
  <c r="O1038" i="3" a="1"/>
  <c r="O1038" i="3" s="1"/>
  <c r="O1039" i="3" a="1"/>
  <c r="O1039" i="3" s="1"/>
  <c r="O1040" i="3" a="1"/>
  <c r="O1040" i="3" s="1"/>
  <c r="O1041" i="3" a="1"/>
  <c r="O1041" i="3" s="1"/>
  <c r="O1042" i="3" a="1"/>
  <c r="O1042" i="3" s="1"/>
  <c r="O1043" i="3" a="1"/>
  <c r="O1043" i="3" s="1"/>
  <c r="O1044" i="3" a="1"/>
  <c r="O1044" i="3" s="1"/>
  <c r="O1045" i="3" a="1"/>
  <c r="O1045" i="3" s="1"/>
  <c r="O1046" i="3" a="1"/>
  <c r="O1046" i="3" s="1"/>
  <c r="O1047" i="3" a="1"/>
  <c r="O1047" i="3" s="1"/>
  <c r="O1048" i="3" a="1"/>
  <c r="O1048" i="3" s="1"/>
  <c r="O1049" i="3" a="1"/>
  <c r="O1049" i="3" s="1"/>
  <c r="O1050" i="3" a="1"/>
  <c r="O1050" i="3" s="1"/>
  <c r="O1051" i="3" a="1"/>
  <c r="O1051" i="3" s="1"/>
  <c r="O1052" i="3" a="1"/>
  <c r="O1052" i="3" s="1"/>
  <c r="O1053" i="3" a="1"/>
  <c r="O1053" i="3" s="1"/>
  <c r="O1054" i="3" a="1"/>
  <c r="O1054" i="3" s="1"/>
  <c r="O1055" i="3" a="1"/>
  <c r="O1055" i="3" s="1"/>
  <c r="O1056" i="3" a="1"/>
  <c r="O1056" i="3" s="1"/>
  <c r="O1057" i="3" a="1"/>
  <c r="O1057" i="3" s="1"/>
  <c r="O1058" i="3" a="1"/>
  <c r="O1058" i="3" s="1"/>
  <c r="O1059" i="3" a="1"/>
  <c r="O1059" i="3" s="1"/>
  <c r="O1060" i="3" a="1"/>
  <c r="O1060" i="3" s="1"/>
  <c r="O1061" i="3" a="1"/>
  <c r="O1061" i="3" s="1"/>
  <c r="O1062" i="3" a="1"/>
  <c r="O1062" i="3" s="1"/>
  <c r="O1063" i="3" a="1"/>
  <c r="O1063" i="3" s="1"/>
  <c r="O1064" i="3" a="1"/>
  <c r="O1064" i="3" s="1"/>
  <c r="O1065" i="3" a="1"/>
  <c r="O1065" i="3" s="1"/>
  <c r="O1066" i="3" a="1"/>
  <c r="O1066" i="3" s="1"/>
  <c r="O1067" i="3" a="1"/>
  <c r="O1067" i="3" s="1"/>
  <c r="O1068" i="3" a="1"/>
  <c r="O1068" i="3" s="1"/>
  <c r="O1069" i="3" a="1"/>
  <c r="O1069" i="3" s="1"/>
  <c r="O1070" i="3" a="1"/>
  <c r="O1070" i="3" s="1"/>
  <c r="O1071" i="3" a="1"/>
  <c r="O1071" i="3" s="1"/>
  <c r="O1072" i="3" a="1"/>
  <c r="O1072" i="3" s="1"/>
  <c r="O1073" i="3" a="1"/>
  <c r="O1073" i="3" s="1"/>
  <c r="O1074" i="3" a="1"/>
  <c r="O1074" i="3" s="1"/>
  <c r="O1075" i="3" a="1"/>
  <c r="O1075" i="3" s="1"/>
  <c r="O1076" i="3" a="1"/>
  <c r="O1076" i="3" s="1"/>
  <c r="O1077" i="3" a="1"/>
  <c r="O1077" i="3" s="1"/>
  <c r="O1078" i="3" a="1"/>
  <c r="O1078" i="3" s="1"/>
  <c r="O1079" i="3" a="1"/>
  <c r="O1079" i="3" s="1"/>
  <c r="O1080" i="3" a="1"/>
  <c r="O1080" i="3" s="1"/>
  <c r="O1081" i="3" a="1"/>
  <c r="O1081" i="3" s="1"/>
  <c r="O1082" i="3" a="1"/>
  <c r="O1082" i="3" s="1"/>
  <c r="O1083" i="3" a="1"/>
  <c r="O1083" i="3" s="1"/>
  <c r="O1084" i="3" a="1"/>
  <c r="O1084" i="3" s="1"/>
  <c r="O1085" i="3" a="1"/>
  <c r="O1085" i="3" s="1"/>
  <c r="O1086" i="3" a="1"/>
  <c r="O1086" i="3" s="1"/>
  <c r="O1087" i="3" a="1"/>
  <c r="O1087" i="3" s="1"/>
  <c r="O1088" i="3" a="1"/>
  <c r="O1088" i="3" s="1"/>
  <c r="O1089" i="3" a="1"/>
  <c r="O1089" i="3" s="1"/>
  <c r="O1090" i="3" a="1"/>
  <c r="O1090" i="3" s="1"/>
  <c r="O1091" i="3" a="1"/>
  <c r="O1091" i="3" s="1"/>
  <c r="O1092" i="3" a="1"/>
  <c r="O1092" i="3" s="1"/>
  <c r="O1093" i="3" a="1"/>
  <c r="O1093" i="3" s="1"/>
  <c r="O1094" i="3" a="1"/>
  <c r="O1094" i="3" s="1"/>
  <c r="O1095" i="3" a="1"/>
  <c r="O1095" i="3" s="1"/>
  <c r="O1096" i="3" a="1"/>
  <c r="O1096" i="3" s="1"/>
  <c r="O1097" i="3" a="1"/>
  <c r="O1097" i="3" s="1"/>
  <c r="O1098" i="3" a="1"/>
  <c r="O1098" i="3" s="1"/>
  <c r="O1099" i="3" a="1"/>
  <c r="O1099" i="3" s="1"/>
  <c r="O1100" i="3" a="1"/>
  <c r="O1100" i="3" s="1"/>
  <c r="O1101" i="3" a="1"/>
  <c r="O1101" i="3" s="1"/>
  <c r="O1102" i="3" a="1"/>
  <c r="O1102" i="3" s="1"/>
  <c r="O1103" i="3" a="1"/>
  <c r="O1103" i="3" s="1"/>
  <c r="O1104" i="3" a="1"/>
  <c r="O1104" i="3" s="1"/>
  <c r="O1105" i="3" a="1"/>
  <c r="O1105" i="3" s="1"/>
  <c r="O1106" i="3" a="1"/>
  <c r="O1106" i="3" s="1"/>
  <c r="O1107" i="3" a="1"/>
  <c r="O1107" i="3" s="1"/>
  <c r="O1108" i="3" a="1"/>
  <c r="O1108" i="3" s="1"/>
  <c r="O1109" i="3" a="1"/>
  <c r="O1109" i="3" s="1"/>
  <c r="O1110" i="3" a="1"/>
  <c r="O1110" i="3" s="1"/>
  <c r="O1111" i="3" a="1"/>
  <c r="O1111" i="3" s="1"/>
  <c r="O1112" i="3" a="1"/>
  <c r="O1112" i="3" s="1"/>
  <c r="O1113" i="3" a="1"/>
  <c r="O1113" i="3" s="1"/>
  <c r="O1114" i="3" a="1"/>
  <c r="O1114" i="3" s="1"/>
  <c r="O1115" i="3" a="1"/>
  <c r="O1115" i="3" s="1"/>
  <c r="O1116" i="3" a="1"/>
  <c r="O1116" i="3" s="1"/>
  <c r="O1117" i="3" a="1"/>
  <c r="O1117" i="3" s="1"/>
  <c r="O1118" i="3" a="1"/>
  <c r="O1118" i="3" s="1"/>
  <c r="O1119" i="3" a="1"/>
  <c r="O1119" i="3" s="1"/>
  <c r="O1120" i="3" a="1"/>
  <c r="O1120" i="3" s="1"/>
  <c r="O1121" i="3" a="1"/>
  <c r="O1121" i="3" s="1"/>
  <c r="O1122" i="3" a="1"/>
  <c r="O1122" i="3" s="1"/>
  <c r="O1123" i="3" a="1"/>
  <c r="O1123" i="3" s="1"/>
  <c r="O1124" i="3" a="1"/>
  <c r="O1124" i="3" s="1"/>
  <c r="O1125" i="3" a="1"/>
  <c r="O1125" i="3" s="1"/>
  <c r="O1126" i="3" a="1"/>
  <c r="O1126" i="3" s="1"/>
  <c r="O1127" i="3" a="1"/>
  <c r="O1127" i="3" s="1"/>
  <c r="O1128" i="3" a="1"/>
  <c r="O1128" i="3" s="1"/>
  <c r="O1129" i="3" a="1"/>
  <c r="O1129" i="3" s="1"/>
  <c r="O1130" i="3" a="1"/>
  <c r="O1130" i="3" s="1"/>
  <c r="O1131" i="3" a="1"/>
  <c r="O1131" i="3" s="1"/>
  <c r="O1132" i="3" a="1"/>
  <c r="O1132" i="3" s="1"/>
  <c r="O1133" i="3" a="1"/>
  <c r="O1133" i="3" s="1"/>
  <c r="O1134" i="3" a="1"/>
  <c r="O1134" i="3" s="1"/>
  <c r="O1135" i="3" a="1"/>
  <c r="O1135" i="3" s="1"/>
  <c r="O1136" i="3" a="1"/>
  <c r="O1136" i="3" s="1"/>
  <c r="O1137" i="3" a="1"/>
  <c r="O1137" i="3" s="1"/>
  <c r="O1138" i="3" a="1"/>
  <c r="O1138" i="3" s="1"/>
  <c r="O1139" i="3" a="1"/>
  <c r="O1139" i="3" s="1"/>
  <c r="O1140" i="3" a="1"/>
  <c r="O1140" i="3" s="1"/>
  <c r="O1141" i="3" a="1"/>
  <c r="O1141" i="3" s="1"/>
  <c r="O1142" i="3" a="1"/>
  <c r="O1142" i="3" s="1"/>
  <c r="O1143" i="3" a="1"/>
  <c r="O1143" i="3" s="1"/>
  <c r="O1144" i="3" a="1"/>
  <c r="O1144" i="3" s="1"/>
  <c r="O1145" i="3" a="1"/>
  <c r="O1145" i="3" s="1"/>
  <c r="O1146" i="3" a="1"/>
  <c r="O1146" i="3" s="1"/>
  <c r="O1147" i="3" a="1"/>
  <c r="O1147" i="3" s="1"/>
  <c r="O1148" i="3" a="1"/>
  <c r="O1148" i="3" s="1"/>
  <c r="O1149" i="3" a="1"/>
  <c r="O1149" i="3" s="1"/>
  <c r="O1150" i="3" a="1"/>
  <c r="O1150" i="3" s="1"/>
  <c r="O1151" i="3" a="1"/>
  <c r="O1151" i="3" s="1"/>
  <c r="O1152" i="3" a="1"/>
  <c r="O1152" i="3" s="1"/>
  <c r="O1153" i="3" a="1"/>
  <c r="O1153" i="3" s="1"/>
  <c r="O1154" i="3" a="1"/>
  <c r="O1154" i="3" s="1"/>
  <c r="O1155" i="3" a="1"/>
  <c r="O1155" i="3" s="1"/>
  <c r="O1156" i="3" a="1"/>
  <c r="O1156" i="3" s="1"/>
  <c r="O1157" i="3" a="1"/>
  <c r="O1157" i="3" s="1"/>
  <c r="O1158" i="3" a="1"/>
  <c r="O1158" i="3" s="1"/>
  <c r="O1159" i="3" a="1"/>
  <c r="O1159" i="3" s="1"/>
  <c r="O1160" i="3" a="1"/>
  <c r="O1160" i="3" s="1"/>
  <c r="O1161" i="3" a="1"/>
  <c r="O1161" i="3" s="1"/>
  <c r="O1162" i="3" a="1"/>
  <c r="O1162" i="3" s="1"/>
  <c r="O1163" i="3" a="1"/>
  <c r="O1163" i="3" s="1"/>
  <c r="O1164" i="3" a="1"/>
  <c r="O1164" i="3" s="1"/>
  <c r="O1165" i="3" a="1"/>
  <c r="O1165" i="3" s="1"/>
  <c r="O1166" i="3" a="1"/>
  <c r="O1166" i="3" s="1"/>
  <c r="O1167" i="3" a="1"/>
  <c r="O1167" i="3" s="1"/>
  <c r="O1168" i="3" a="1"/>
  <c r="O1168" i="3" s="1"/>
  <c r="O1169" i="3" a="1"/>
  <c r="O1169" i="3" s="1"/>
  <c r="O1170" i="3" a="1"/>
  <c r="O1170" i="3" s="1"/>
  <c r="O1171" i="3" a="1"/>
  <c r="O1171" i="3" s="1"/>
  <c r="O1172" i="3" a="1"/>
  <c r="O1172" i="3" s="1"/>
  <c r="O1173" i="3" a="1"/>
  <c r="O1173" i="3" s="1"/>
  <c r="O1174" i="3" a="1"/>
  <c r="O1174" i="3" s="1"/>
  <c r="O1175" i="3" a="1"/>
  <c r="O1175" i="3" s="1"/>
  <c r="O1176" i="3" a="1"/>
  <c r="O1176" i="3" s="1"/>
  <c r="O1177" i="3" a="1"/>
  <c r="O1177" i="3" s="1"/>
  <c r="O1178" i="3" a="1"/>
  <c r="O1178" i="3" s="1"/>
  <c r="O1179" i="3" a="1"/>
  <c r="O1179" i="3" s="1"/>
  <c r="O1180" i="3" a="1"/>
  <c r="O1180" i="3" s="1"/>
  <c r="O1181" i="3" a="1"/>
  <c r="O1181" i="3" s="1"/>
  <c r="O1182" i="3" a="1"/>
  <c r="O1182" i="3" s="1"/>
  <c r="O1183" i="3" a="1"/>
  <c r="O1183" i="3" s="1"/>
  <c r="O1184" i="3" a="1"/>
  <c r="O1184" i="3" s="1"/>
  <c r="O1185" i="3" a="1"/>
  <c r="O1185" i="3" s="1"/>
  <c r="O1186" i="3" a="1"/>
  <c r="O1186" i="3" s="1"/>
  <c r="O1187" i="3" a="1"/>
  <c r="O1187" i="3" s="1"/>
  <c r="O1188" i="3" a="1"/>
  <c r="O1188" i="3" s="1"/>
  <c r="O1189" i="3" a="1"/>
  <c r="O1189" i="3" s="1"/>
  <c r="O1190" i="3" a="1"/>
  <c r="O1190" i="3" s="1"/>
  <c r="O1191" i="3" a="1"/>
  <c r="O1191" i="3" s="1"/>
  <c r="O1192" i="3" a="1"/>
  <c r="O1192" i="3" s="1"/>
  <c r="O1193" i="3" a="1"/>
  <c r="O1193" i="3" s="1"/>
  <c r="O1194" i="3" a="1"/>
  <c r="O1194" i="3" s="1"/>
  <c r="O1195" i="3" a="1"/>
  <c r="O1195" i="3" s="1"/>
  <c r="O1196" i="3" a="1"/>
  <c r="O1196" i="3" s="1"/>
  <c r="O1197" i="3" a="1"/>
  <c r="O1197" i="3" s="1"/>
  <c r="O1198" i="3" a="1"/>
  <c r="O1198" i="3" s="1"/>
  <c r="O1199" i="3" a="1"/>
  <c r="O1199" i="3" s="1"/>
  <c r="O1200" i="3" a="1"/>
  <c r="O1200" i="3" s="1"/>
  <c r="O1201" i="3" a="1"/>
  <c r="O1201" i="3" s="1"/>
  <c r="O1202" i="3" a="1"/>
  <c r="O1202" i="3" s="1"/>
  <c r="O1203" i="3" a="1"/>
  <c r="O1203" i="3" s="1"/>
  <c r="O1204" i="3" a="1"/>
  <c r="O1204" i="3" s="1"/>
  <c r="O1205" i="3" a="1"/>
  <c r="O1205" i="3" s="1"/>
  <c r="O1206" i="3" a="1"/>
  <c r="O1206" i="3" s="1"/>
  <c r="O1207" i="3" a="1"/>
  <c r="O1207" i="3" s="1"/>
  <c r="O1208" i="3" a="1"/>
  <c r="O1208" i="3" s="1"/>
  <c r="O1209" i="3" a="1"/>
  <c r="O1209" i="3" s="1"/>
  <c r="O1210" i="3" a="1"/>
  <c r="O1210" i="3" s="1"/>
  <c r="O1211" i="3" a="1"/>
  <c r="O1211" i="3" s="1"/>
  <c r="O1212" i="3" a="1"/>
  <c r="O1212" i="3" s="1"/>
  <c r="O1213" i="3" a="1"/>
  <c r="O1213" i="3" s="1"/>
  <c r="O1214" i="3" a="1"/>
  <c r="O1214" i="3" s="1"/>
  <c r="O1215" i="3" a="1"/>
  <c r="O1215" i="3" s="1"/>
  <c r="O1216" i="3" a="1"/>
  <c r="O1216" i="3" s="1"/>
  <c r="O1217" i="3" a="1"/>
  <c r="O1217" i="3" s="1"/>
  <c r="O1218" i="3" a="1"/>
  <c r="O1218" i="3" s="1"/>
  <c r="O1219" i="3" a="1"/>
  <c r="O1219" i="3" s="1"/>
  <c r="O1220" i="3" a="1"/>
  <c r="O1220" i="3" s="1"/>
  <c r="O1221" i="3" a="1"/>
  <c r="O1221" i="3" s="1"/>
  <c r="O1222" i="3" a="1"/>
  <c r="O1222" i="3" s="1"/>
  <c r="O1223" i="3" a="1"/>
  <c r="O1223" i="3" s="1"/>
  <c r="O1224" i="3" a="1"/>
  <c r="O1224" i="3" s="1"/>
  <c r="O1225" i="3" a="1"/>
  <c r="O1225" i="3" s="1"/>
  <c r="O1226" i="3" a="1"/>
  <c r="O1226" i="3" s="1"/>
  <c r="O1227" i="3" a="1"/>
  <c r="O1227" i="3" s="1"/>
  <c r="O1228" i="3" a="1"/>
  <c r="O1228" i="3" s="1"/>
  <c r="O1229" i="3" a="1"/>
  <c r="O1229" i="3" s="1"/>
  <c r="O1230" i="3" a="1"/>
  <c r="O1230" i="3" s="1"/>
  <c r="O1231" i="3" a="1"/>
  <c r="O1231" i="3" s="1"/>
  <c r="O1232" i="3" a="1"/>
  <c r="O1232" i="3" s="1"/>
  <c r="O1233" i="3" a="1"/>
  <c r="O1233" i="3" s="1"/>
  <c r="O1234" i="3" a="1"/>
  <c r="O1234" i="3" s="1"/>
  <c r="O1235" i="3" a="1"/>
  <c r="O1235" i="3" s="1"/>
  <c r="O1236" i="3" a="1"/>
  <c r="O1236" i="3" s="1"/>
  <c r="O1237" i="3" a="1"/>
  <c r="O1237" i="3" s="1"/>
  <c r="O1238" i="3" a="1"/>
  <c r="O1238" i="3" s="1"/>
  <c r="O1239" i="3" a="1"/>
  <c r="O1239" i="3" s="1"/>
  <c r="O1240" i="3" a="1"/>
  <c r="O1240" i="3" s="1"/>
  <c r="O1241" i="3" a="1"/>
  <c r="O1241" i="3" s="1"/>
  <c r="O1242" i="3" a="1"/>
  <c r="O1242" i="3" s="1"/>
  <c r="O1243" i="3" a="1"/>
  <c r="O1243" i="3" s="1"/>
  <c r="O1244" i="3" a="1"/>
  <c r="O1244" i="3" s="1"/>
  <c r="O1245" i="3" a="1"/>
  <c r="O1245" i="3" s="1"/>
  <c r="O1246" i="3" a="1"/>
  <c r="O1246" i="3" s="1"/>
  <c r="O1247" i="3" a="1"/>
  <c r="O1247" i="3" s="1"/>
  <c r="O1248" i="3" a="1"/>
  <c r="O1248" i="3" s="1"/>
  <c r="O1249" i="3" a="1"/>
  <c r="O1249" i="3" s="1"/>
  <c r="O1250" i="3" a="1"/>
  <c r="O1250" i="3" s="1"/>
  <c r="O1251" i="3" a="1"/>
  <c r="O1251" i="3" s="1"/>
  <c r="O1252" i="3" a="1"/>
  <c r="O1252" i="3" s="1"/>
  <c r="O1253" i="3" a="1"/>
  <c r="O1253" i="3" s="1"/>
  <c r="O1254" i="3" a="1"/>
  <c r="O1254" i="3" s="1"/>
  <c r="O1255" i="3" a="1"/>
  <c r="O1255" i="3" s="1"/>
  <c r="O1256" i="3" a="1"/>
  <c r="O1256" i="3" s="1"/>
  <c r="O1257" i="3" a="1"/>
  <c r="O1257" i="3" s="1"/>
  <c r="O1258" i="3" a="1"/>
  <c r="O1258" i="3" s="1"/>
  <c r="O1259" i="3" a="1"/>
  <c r="O1259" i="3" s="1"/>
  <c r="O1260" i="3" a="1"/>
  <c r="O1260" i="3" s="1"/>
  <c r="O1261" i="3" a="1"/>
  <c r="O1261" i="3" s="1"/>
  <c r="O1262" i="3" a="1"/>
  <c r="O1262" i="3" s="1"/>
  <c r="O1263" i="3" a="1"/>
  <c r="O1263" i="3" s="1"/>
  <c r="O1264" i="3" a="1"/>
  <c r="O1264" i="3" s="1"/>
  <c r="O1265" i="3" a="1"/>
  <c r="O1265" i="3" s="1"/>
  <c r="O1266" i="3" a="1"/>
  <c r="O1266" i="3" s="1"/>
  <c r="O1267" i="3" a="1"/>
  <c r="O1267" i="3" s="1"/>
  <c r="O1268" i="3" a="1"/>
  <c r="O1268" i="3" s="1"/>
  <c r="O1269" i="3" a="1"/>
  <c r="O1269" i="3" s="1"/>
  <c r="O1270" i="3" a="1"/>
  <c r="O1270" i="3" s="1"/>
  <c r="O1271" i="3" a="1"/>
  <c r="O1271" i="3" s="1"/>
  <c r="O1272" i="3" a="1"/>
  <c r="O1272" i="3" s="1"/>
  <c r="O1273" i="3" a="1"/>
  <c r="O1273" i="3" s="1"/>
  <c r="O1274" i="3" a="1"/>
  <c r="O1274" i="3" s="1"/>
  <c r="O1275" i="3" a="1"/>
  <c r="O1275" i="3" s="1"/>
  <c r="O1276" i="3" a="1"/>
  <c r="O1276" i="3" s="1"/>
  <c r="O1277" i="3" a="1"/>
  <c r="O1277" i="3" s="1"/>
  <c r="O1278" i="3" a="1"/>
  <c r="O1278" i="3" s="1"/>
  <c r="O1279" i="3" a="1"/>
  <c r="O1279" i="3" s="1"/>
  <c r="O1280" i="3" a="1"/>
  <c r="O1280" i="3" s="1"/>
  <c r="O1281" i="3" a="1"/>
  <c r="O1281" i="3" s="1"/>
  <c r="O1282" i="3" a="1"/>
  <c r="O1282" i="3" s="1"/>
  <c r="O1283" i="3" a="1"/>
  <c r="O1283" i="3" s="1"/>
  <c r="O1284" i="3" a="1"/>
  <c r="O1284" i="3" s="1"/>
  <c r="O1285" i="3" a="1"/>
  <c r="O1285" i="3" s="1"/>
  <c r="O1286" i="3" a="1"/>
  <c r="O1286" i="3" s="1"/>
  <c r="O1287" i="3" a="1"/>
  <c r="O1287" i="3" s="1"/>
  <c r="O1288" i="3" a="1"/>
  <c r="O1288" i="3" s="1"/>
  <c r="O1289" i="3" a="1"/>
  <c r="O1289" i="3" s="1"/>
  <c r="O1290" i="3" a="1"/>
  <c r="O1290" i="3" s="1"/>
  <c r="O1291" i="3" a="1"/>
  <c r="O1291" i="3" s="1"/>
  <c r="O1292" i="3" a="1"/>
  <c r="O1292" i="3" s="1"/>
  <c r="O1293" i="3" a="1"/>
  <c r="O1293" i="3" s="1"/>
  <c r="O1294" i="3" a="1"/>
  <c r="O1294" i="3" s="1"/>
  <c r="O1295" i="3" a="1"/>
  <c r="O1295" i="3" s="1"/>
  <c r="O1296" i="3" a="1"/>
  <c r="O1296" i="3" s="1"/>
  <c r="O1297" i="3" a="1"/>
  <c r="O1297" i="3" s="1"/>
  <c r="O1298" i="3" a="1"/>
  <c r="O1298" i="3" s="1"/>
  <c r="O1299" i="3" a="1"/>
  <c r="O1299" i="3" s="1"/>
  <c r="O1300" i="3" a="1"/>
  <c r="O1300" i="3" s="1"/>
  <c r="O1301" i="3" a="1"/>
  <c r="O1301" i="3" s="1"/>
  <c r="O1302" i="3" a="1"/>
  <c r="O1302" i="3" s="1"/>
  <c r="O1303" i="3" a="1"/>
  <c r="O1303" i="3" s="1"/>
  <c r="O1304" i="3" a="1"/>
  <c r="O1304" i="3" s="1"/>
  <c r="O1305" i="3" a="1"/>
  <c r="O1305" i="3" s="1"/>
  <c r="O1306" i="3" a="1"/>
  <c r="O1306" i="3" s="1"/>
  <c r="O1307" i="3" a="1"/>
  <c r="O1307" i="3" s="1"/>
  <c r="O1308" i="3" a="1"/>
  <c r="O1308" i="3" s="1"/>
  <c r="O1309" i="3" a="1"/>
  <c r="O1309" i="3" s="1"/>
  <c r="O1310" i="3" a="1"/>
  <c r="O1310" i="3" s="1"/>
  <c r="O1311" i="3" a="1"/>
  <c r="O1311" i="3" s="1"/>
  <c r="O1312" i="3" a="1"/>
  <c r="O1312" i="3" s="1"/>
  <c r="O1313" i="3" a="1"/>
  <c r="O1313" i="3" s="1"/>
  <c r="O1314" i="3" a="1"/>
  <c r="O1314" i="3" s="1"/>
  <c r="O1315" i="3" a="1"/>
  <c r="O1315" i="3" s="1"/>
  <c r="O1316" i="3" a="1"/>
  <c r="O1316" i="3" s="1"/>
  <c r="O1317" i="3" a="1"/>
  <c r="O1317" i="3" s="1"/>
  <c r="O1318" i="3" a="1"/>
  <c r="O1318" i="3" s="1"/>
  <c r="O1319" i="3" a="1"/>
  <c r="O1319" i="3" s="1"/>
  <c r="O1320" i="3" a="1"/>
  <c r="O1320" i="3" s="1"/>
  <c r="O1321" i="3" a="1"/>
  <c r="O1321" i="3" s="1"/>
  <c r="O1322" i="3" a="1"/>
  <c r="O1322" i="3" s="1"/>
  <c r="O1323" i="3" a="1"/>
  <c r="O1323" i="3" s="1"/>
  <c r="O1324" i="3" a="1"/>
  <c r="O1324" i="3" s="1"/>
  <c r="O1325" i="3" a="1"/>
  <c r="O1325" i="3" s="1"/>
  <c r="O1326" i="3" a="1"/>
  <c r="O1326" i="3" s="1"/>
  <c r="O1327" i="3" a="1"/>
  <c r="O1327" i="3" s="1"/>
  <c r="O1328" i="3" a="1"/>
  <c r="O1328" i="3" s="1"/>
  <c r="O1329" i="3" a="1"/>
  <c r="O1329" i="3" s="1"/>
  <c r="O1330" i="3" a="1"/>
  <c r="O1330" i="3" s="1"/>
  <c r="O1331" i="3" a="1"/>
  <c r="O1331" i="3" s="1"/>
  <c r="O1332" i="3" a="1"/>
  <c r="O1332" i="3" s="1"/>
  <c r="O1333" i="3" a="1"/>
  <c r="O1333" i="3" s="1"/>
  <c r="O1334" i="3" a="1"/>
  <c r="O1334" i="3" s="1"/>
  <c r="O1335" i="3" a="1"/>
  <c r="O1335" i="3" s="1"/>
  <c r="O1336" i="3" a="1"/>
  <c r="O1336" i="3" s="1"/>
  <c r="O1337" i="3" a="1"/>
  <c r="O1337" i="3" s="1"/>
  <c r="O1338" i="3" a="1"/>
  <c r="O1338" i="3" s="1"/>
  <c r="O1339" i="3" a="1"/>
  <c r="O1339" i="3" s="1"/>
  <c r="O1340" i="3" a="1"/>
  <c r="O1340" i="3" s="1"/>
  <c r="O1341" i="3" a="1"/>
  <c r="O1341" i="3" s="1"/>
  <c r="O1342" i="3" a="1"/>
  <c r="O1342" i="3" s="1"/>
  <c r="O1343" i="3" a="1"/>
  <c r="O1343" i="3" s="1"/>
  <c r="O1344" i="3" a="1"/>
  <c r="O1344" i="3" s="1"/>
  <c r="O1345" i="3" a="1"/>
  <c r="O1345" i="3" s="1"/>
  <c r="O1346" i="3" a="1"/>
  <c r="O1346" i="3" s="1"/>
  <c r="O1347" i="3" a="1"/>
  <c r="O1347" i="3" s="1"/>
  <c r="O1348" i="3" a="1"/>
  <c r="O1348" i="3" s="1"/>
  <c r="O1349" i="3" a="1"/>
  <c r="O1349" i="3" s="1"/>
  <c r="O1350" i="3" a="1"/>
  <c r="O1350" i="3" s="1"/>
  <c r="O1351" i="3" a="1"/>
  <c r="O1351" i="3" s="1"/>
  <c r="O1352" i="3" a="1"/>
  <c r="O1352" i="3" s="1"/>
  <c r="O1353" i="3" a="1"/>
  <c r="O1353" i="3" s="1"/>
  <c r="O1354" i="3" a="1"/>
  <c r="O1354" i="3" s="1"/>
  <c r="O1355" i="3" a="1"/>
  <c r="O1355" i="3" s="1"/>
  <c r="O1356" i="3" a="1"/>
  <c r="O1356" i="3" s="1"/>
  <c r="O1357" i="3" a="1"/>
  <c r="O1357" i="3" s="1"/>
  <c r="O1358" i="3" a="1"/>
  <c r="O1358" i="3" s="1"/>
  <c r="O1359" i="3" a="1"/>
  <c r="O1359" i="3" s="1"/>
  <c r="O1360" i="3" a="1"/>
  <c r="O1360" i="3" s="1"/>
  <c r="O1361" i="3" a="1"/>
  <c r="O1361" i="3" s="1"/>
  <c r="O1362" i="3" a="1"/>
  <c r="O1362" i="3" s="1"/>
  <c r="O1363" i="3" a="1"/>
  <c r="O1363" i="3" s="1"/>
  <c r="O1364" i="3" a="1"/>
  <c r="O1364" i="3" s="1"/>
  <c r="O1365" i="3" a="1"/>
  <c r="O1365" i="3" s="1"/>
  <c r="O1366" i="3" a="1"/>
  <c r="O1366" i="3" s="1"/>
  <c r="O1367" i="3" a="1"/>
  <c r="O1367" i="3" s="1"/>
  <c r="O1368" i="3" a="1"/>
  <c r="O1368" i="3" s="1"/>
  <c r="O1369" i="3" a="1"/>
  <c r="O1369" i="3" s="1"/>
  <c r="O1370" i="3" a="1"/>
  <c r="O1370" i="3" s="1"/>
  <c r="O1371" i="3" a="1"/>
  <c r="O1371" i="3" s="1"/>
  <c r="O1372" i="3" a="1"/>
  <c r="O1372" i="3" s="1"/>
  <c r="O1373" i="3" a="1"/>
  <c r="O1373" i="3" s="1"/>
  <c r="O1374" i="3" a="1"/>
  <c r="O1374" i="3" s="1"/>
  <c r="O1375" i="3" a="1"/>
  <c r="O1375" i="3" s="1"/>
  <c r="O1376" i="3" a="1"/>
  <c r="O1376" i="3" s="1"/>
  <c r="O1377" i="3" a="1"/>
  <c r="O1377" i="3" s="1"/>
  <c r="O1378" i="3" a="1"/>
  <c r="O1378" i="3" s="1"/>
  <c r="O1379" i="3" a="1"/>
  <c r="O1379" i="3" s="1"/>
  <c r="O1380" i="3" a="1"/>
  <c r="O1380" i="3" s="1"/>
  <c r="O1381" i="3" a="1"/>
  <c r="O1381" i="3" s="1"/>
  <c r="O1382" i="3" a="1"/>
  <c r="O1382" i="3" s="1"/>
  <c r="O1383" i="3" a="1"/>
  <c r="O1383" i="3" s="1"/>
  <c r="O1384" i="3" a="1"/>
  <c r="O1384" i="3" s="1"/>
  <c r="O1385" i="3" a="1"/>
  <c r="O1385" i="3" s="1"/>
  <c r="O1386" i="3" a="1"/>
  <c r="O1386" i="3" s="1"/>
  <c r="O1387" i="3" a="1"/>
  <c r="O1387" i="3" s="1"/>
  <c r="O1388" i="3" a="1"/>
  <c r="O1388" i="3" s="1"/>
  <c r="O1389" i="3" a="1"/>
  <c r="O1389" i="3" s="1"/>
  <c r="O1390" i="3" a="1"/>
  <c r="O1390" i="3" s="1"/>
  <c r="O1391" i="3" a="1"/>
  <c r="O1391" i="3" s="1"/>
  <c r="O1392" i="3" a="1"/>
  <c r="O1392" i="3" s="1"/>
  <c r="O1393" i="3" a="1"/>
  <c r="O1393" i="3" s="1"/>
  <c r="O1394" i="3" a="1"/>
  <c r="O1394" i="3" s="1"/>
  <c r="O1395" i="3" a="1"/>
  <c r="O1395" i="3" s="1"/>
  <c r="O1396" i="3" a="1"/>
  <c r="O1396" i="3" s="1"/>
  <c r="O1397" i="3" a="1"/>
  <c r="O1397" i="3" s="1"/>
  <c r="O1398" i="3" a="1"/>
  <c r="O1398" i="3" s="1"/>
  <c r="O1399" i="3" a="1"/>
  <c r="O1399" i="3" s="1"/>
  <c r="O1400" i="3" a="1"/>
  <c r="O1400" i="3" s="1"/>
  <c r="O1401" i="3" a="1"/>
  <c r="O1401" i="3" s="1"/>
  <c r="O1402" i="3" a="1"/>
  <c r="O1402" i="3" s="1"/>
  <c r="O1403" i="3" a="1"/>
  <c r="O1403" i="3" s="1"/>
  <c r="O1404" i="3" a="1"/>
  <c r="O1404" i="3" s="1"/>
  <c r="O1405" i="3" a="1"/>
  <c r="O1405" i="3" s="1"/>
  <c r="O1406" i="3" a="1"/>
  <c r="O1406" i="3" s="1"/>
  <c r="O1407" i="3" a="1"/>
  <c r="O1407" i="3" s="1"/>
  <c r="O1408" i="3" a="1"/>
  <c r="O1408" i="3" s="1"/>
  <c r="O1409" i="3" a="1"/>
  <c r="O1409" i="3" s="1"/>
  <c r="O1410" i="3" a="1"/>
  <c r="O1410" i="3" s="1"/>
  <c r="O1411" i="3" a="1"/>
  <c r="O1411" i="3" s="1"/>
  <c r="O1412" i="3" a="1"/>
  <c r="O1412" i="3" s="1"/>
  <c r="O1413" i="3" a="1"/>
  <c r="O1413" i="3" s="1"/>
  <c r="O1414" i="3" a="1"/>
  <c r="O1414" i="3" s="1"/>
  <c r="O1415" i="3" a="1"/>
  <c r="O1415" i="3" s="1"/>
  <c r="O1416" i="3" a="1"/>
  <c r="O1416" i="3" s="1"/>
  <c r="O1417" i="3" a="1"/>
  <c r="O1417" i="3" s="1"/>
  <c r="O1418" i="3" a="1"/>
  <c r="O1418" i="3" s="1"/>
  <c r="O1419" i="3" a="1"/>
  <c r="O1419" i="3" s="1"/>
  <c r="O1420" i="3" a="1"/>
  <c r="O1420" i="3" s="1"/>
  <c r="O1421" i="3" a="1"/>
  <c r="O1421" i="3" s="1"/>
  <c r="O1422" i="3" a="1"/>
  <c r="O1422" i="3" s="1"/>
  <c r="O1423" i="3" a="1"/>
  <c r="O1423" i="3" s="1"/>
  <c r="O1424" i="3" a="1"/>
  <c r="O1424" i="3" s="1"/>
  <c r="O1425" i="3" a="1"/>
  <c r="O1425" i="3" s="1"/>
  <c r="O1426" i="3" a="1"/>
  <c r="O1426" i="3" s="1"/>
  <c r="O1427" i="3" a="1"/>
  <c r="O1427" i="3" s="1"/>
  <c r="O1428" i="3" a="1"/>
  <c r="O1428" i="3" s="1"/>
  <c r="O1429" i="3" a="1"/>
  <c r="O1429" i="3" s="1"/>
  <c r="O1430" i="3" a="1"/>
  <c r="O1430" i="3" s="1"/>
  <c r="O1431" i="3" a="1"/>
  <c r="O1431" i="3" s="1"/>
  <c r="O1432" i="3" a="1"/>
  <c r="O1432" i="3" s="1"/>
  <c r="O1433" i="3" a="1"/>
  <c r="O1433" i="3" s="1"/>
  <c r="O1434" i="3" a="1"/>
  <c r="O1434" i="3" s="1"/>
  <c r="O1435" i="3" a="1"/>
  <c r="O1435" i="3" s="1"/>
  <c r="O1436" i="3" a="1"/>
  <c r="O1436" i="3" s="1"/>
  <c r="O1437" i="3" a="1"/>
  <c r="O1437" i="3" s="1"/>
  <c r="O1438" i="3" a="1"/>
  <c r="O1438" i="3" s="1"/>
  <c r="O1439" i="3" a="1"/>
  <c r="O1439" i="3" s="1"/>
  <c r="O1440" i="3" a="1"/>
  <c r="O1440" i="3" s="1"/>
  <c r="O1441" i="3" a="1"/>
  <c r="O1441" i="3" s="1"/>
  <c r="O1442" i="3" a="1"/>
  <c r="O1442" i="3" s="1"/>
  <c r="O1443" i="3" a="1"/>
  <c r="O1443" i="3" s="1"/>
  <c r="O1444" i="3" a="1"/>
  <c r="O1444" i="3" s="1"/>
  <c r="O1445" i="3" a="1"/>
  <c r="O1445" i="3" s="1"/>
  <c r="O1446" i="3" a="1"/>
  <c r="O1446" i="3" s="1"/>
  <c r="O1447" i="3" a="1"/>
  <c r="O1447" i="3" s="1"/>
  <c r="O1448" i="3" a="1"/>
  <c r="O1448" i="3" s="1"/>
  <c r="O1449" i="3" a="1"/>
  <c r="O1449" i="3" s="1"/>
  <c r="O1450" i="3" a="1"/>
  <c r="O1450" i="3" s="1"/>
  <c r="O1451" i="3" a="1"/>
  <c r="O1451" i="3" s="1"/>
  <c r="O1452" i="3" a="1"/>
  <c r="O1452" i="3" s="1"/>
  <c r="O1453" i="3" a="1"/>
  <c r="O1453" i="3" s="1"/>
  <c r="O1454" i="3" a="1"/>
  <c r="O1454" i="3" s="1"/>
  <c r="O1455" i="3" a="1"/>
  <c r="O1455" i="3" s="1"/>
  <c r="O1456" i="3" a="1"/>
  <c r="O1456" i="3" s="1"/>
  <c r="O1457" i="3" a="1"/>
  <c r="O1457" i="3" s="1"/>
  <c r="O1458" i="3" a="1"/>
  <c r="O1458" i="3" s="1"/>
  <c r="O1459" i="3" a="1"/>
  <c r="O1459" i="3" s="1"/>
  <c r="O1460" i="3" a="1"/>
  <c r="O1460" i="3" s="1"/>
  <c r="O1461" i="3" a="1"/>
  <c r="O1461" i="3" s="1"/>
  <c r="O1462" i="3" a="1"/>
  <c r="O1462" i="3" s="1"/>
  <c r="O1463" i="3" a="1"/>
  <c r="O1463" i="3" s="1"/>
  <c r="O1464" i="3" a="1"/>
  <c r="O1464" i="3" s="1"/>
  <c r="O1465" i="3" a="1"/>
  <c r="O1465" i="3" s="1"/>
  <c r="O1466" i="3" a="1"/>
  <c r="O1466" i="3" s="1"/>
  <c r="O1467" i="3" a="1"/>
  <c r="O1467" i="3" s="1"/>
  <c r="O1468" i="3" a="1"/>
  <c r="O1468" i="3" s="1"/>
  <c r="O1469" i="3" a="1"/>
  <c r="O1469" i="3" s="1"/>
  <c r="O1470" i="3" a="1"/>
  <c r="O1470" i="3" s="1"/>
  <c r="O1471" i="3" a="1"/>
  <c r="O1471" i="3" s="1"/>
  <c r="O1472" i="3" a="1"/>
  <c r="O1472" i="3" s="1"/>
  <c r="O1473" i="3" a="1"/>
  <c r="O1473" i="3" s="1"/>
  <c r="O1474" i="3" a="1"/>
  <c r="O1474" i="3" s="1"/>
  <c r="O1475" i="3" a="1"/>
  <c r="O1475" i="3" s="1"/>
  <c r="O1476" i="3" a="1"/>
  <c r="O1476" i="3" s="1"/>
  <c r="O1477" i="3" a="1"/>
  <c r="O1477" i="3" s="1"/>
  <c r="O1478" i="3" a="1"/>
  <c r="O1478" i="3" s="1"/>
  <c r="O1479" i="3" a="1"/>
  <c r="O1479" i="3" s="1"/>
  <c r="O1480" i="3" a="1"/>
  <c r="O1480" i="3" s="1"/>
  <c r="O1481" i="3" a="1"/>
  <c r="O1481" i="3" s="1"/>
  <c r="O1482" i="3" a="1"/>
  <c r="O1482" i="3" s="1"/>
  <c r="O1483" i="3" a="1"/>
  <c r="O1483" i="3" s="1"/>
  <c r="O1484" i="3" a="1"/>
  <c r="O1484" i="3" s="1"/>
  <c r="O1485" i="3" a="1"/>
  <c r="O1485" i="3" s="1"/>
  <c r="O1486" i="3" a="1"/>
  <c r="O1486" i="3" s="1"/>
  <c r="O1487" i="3" a="1"/>
  <c r="O1487" i="3" s="1"/>
  <c r="O1488" i="3" a="1"/>
  <c r="O1488" i="3" s="1"/>
  <c r="O1489" i="3" a="1"/>
  <c r="O1489" i="3" s="1"/>
  <c r="O1490" i="3" a="1"/>
  <c r="O1490" i="3" s="1"/>
  <c r="O1491" i="3" a="1"/>
  <c r="O1491" i="3" s="1"/>
  <c r="O1492" i="3" a="1"/>
  <c r="O1492" i="3" s="1"/>
  <c r="O1493" i="3" a="1"/>
  <c r="O1493" i="3" s="1"/>
  <c r="O1494" i="3" a="1"/>
  <c r="O1494" i="3" s="1"/>
  <c r="O1495" i="3" a="1"/>
  <c r="O1495" i="3" s="1"/>
  <c r="O1496" i="3" a="1"/>
  <c r="O1496" i="3" s="1"/>
  <c r="O1497" i="3" a="1"/>
  <c r="O1497" i="3" s="1"/>
  <c r="O1498" i="3" a="1"/>
  <c r="O1498" i="3" s="1"/>
  <c r="O1499" i="3" a="1"/>
  <c r="O1499" i="3" s="1"/>
  <c r="O1500" i="3" a="1"/>
  <c r="O1500" i="3" s="1"/>
  <c r="O1501" i="3" a="1"/>
  <c r="O1501" i="3" s="1"/>
  <c r="O1502" i="3" a="1"/>
  <c r="O1502" i="3" s="1"/>
  <c r="O1503" i="3" a="1"/>
  <c r="O1503" i="3" s="1"/>
  <c r="O1504" i="3" a="1"/>
  <c r="O1504" i="3" s="1"/>
  <c r="O1505" i="3" a="1"/>
  <c r="O1505" i="3" s="1"/>
  <c r="O1506" i="3" a="1"/>
  <c r="O1506" i="3" s="1"/>
  <c r="O1507" i="3" a="1"/>
  <c r="O1507" i="3" s="1"/>
  <c r="O1508" i="3" a="1"/>
  <c r="O1508" i="3" s="1"/>
  <c r="O1509" i="3" a="1"/>
  <c r="O1509" i="3" s="1"/>
  <c r="O1510" i="3" a="1"/>
  <c r="O1510" i="3" s="1"/>
  <c r="O1511" i="3" a="1"/>
  <c r="O1511" i="3" s="1"/>
  <c r="O1512" i="3" a="1"/>
  <c r="O1512" i="3" s="1"/>
  <c r="O1513" i="3" a="1"/>
  <c r="O1513" i="3" s="1"/>
  <c r="O1514" i="3" a="1"/>
  <c r="O1514" i="3" s="1"/>
  <c r="O1515" i="3" a="1"/>
  <c r="O1515" i="3" s="1"/>
  <c r="O1516" i="3" a="1"/>
  <c r="O1516" i="3" s="1"/>
  <c r="O1517" i="3" a="1"/>
  <c r="O1517" i="3" s="1"/>
  <c r="O1518" i="3" a="1"/>
  <c r="O1518" i="3" s="1"/>
  <c r="O1519" i="3" a="1"/>
  <c r="O1519" i="3" s="1"/>
  <c r="O1520" i="3" a="1"/>
  <c r="O1520" i="3" s="1"/>
  <c r="O1521" i="3" a="1"/>
  <c r="O1521" i="3" s="1"/>
  <c r="O1522" i="3" a="1"/>
  <c r="O1522" i="3" s="1"/>
  <c r="O1523" i="3" a="1"/>
  <c r="O1523" i="3" s="1"/>
  <c r="O1524" i="3" a="1"/>
  <c r="O1524" i="3" s="1"/>
  <c r="O1525" i="3" a="1"/>
  <c r="O1525" i="3" s="1"/>
  <c r="O1526" i="3" a="1"/>
  <c r="O1526" i="3" s="1"/>
  <c r="O1527" i="3" a="1"/>
  <c r="O1527" i="3" s="1"/>
  <c r="O1528" i="3" a="1"/>
  <c r="O1528" i="3" s="1"/>
  <c r="O1529" i="3" a="1"/>
  <c r="O1529" i="3" s="1"/>
  <c r="O1530" i="3" a="1"/>
  <c r="O1530" i="3" s="1"/>
  <c r="O1531" i="3" a="1"/>
  <c r="O1531" i="3" s="1"/>
  <c r="O1532" i="3" a="1"/>
  <c r="O1532" i="3" s="1"/>
  <c r="O1533" i="3" a="1"/>
  <c r="O1533" i="3" s="1"/>
  <c r="O1534" i="3" a="1"/>
  <c r="O1534" i="3" s="1"/>
  <c r="O1535" i="3" a="1"/>
  <c r="O1535" i="3" s="1"/>
  <c r="O1536" i="3" a="1"/>
  <c r="O1536" i="3" s="1"/>
  <c r="O1537" i="3" a="1"/>
  <c r="O1537" i="3" s="1"/>
  <c r="O1538" i="3" a="1"/>
  <c r="O1538" i="3" s="1"/>
  <c r="O1539" i="3" a="1"/>
  <c r="O1539" i="3" s="1"/>
  <c r="O1540" i="3" a="1"/>
  <c r="O1540" i="3" s="1"/>
  <c r="O1541" i="3" a="1"/>
  <c r="O1541" i="3" s="1"/>
  <c r="O1542" i="3" a="1"/>
  <c r="O1542" i="3" s="1"/>
  <c r="O1543" i="3" a="1"/>
  <c r="O1543" i="3" s="1"/>
  <c r="O1544" i="3" a="1"/>
  <c r="O1544" i="3" s="1"/>
  <c r="O1545" i="3" a="1"/>
  <c r="O1545" i="3" s="1"/>
  <c r="O1546" i="3" a="1"/>
  <c r="O1546" i="3" s="1"/>
  <c r="O1547" i="3" a="1"/>
  <c r="O1547" i="3" s="1"/>
  <c r="O1548" i="3" a="1"/>
  <c r="O1548" i="3" s="1"/>
  <c r="O1549" i="3" a="1"/>
  <c r="O1549" i="3" s="1"/>
  <c r="O1550" i="3" a="1"/>
  <c r="O1550" i="3" s="1"/>
  <c r="O1551" i="3" a="1"/>
  <c r="O1551" i="3" s="1"/>
  <c r="O1552" i="3" a="1"/>
  <c r="O1552" i="3" s="1"/>
  <c r="O1553" i="3" a="1"/>
  <c r="O1553" i="3" s="1"/>
  <c r="O1554" i="3" a="1"/>
  <c r="O1554" i="3" s="1"/>
  <c r="O1555" i="3" a="1"/>
  <c r="O1555" i="3" s="1"/>
  <c r="O1556" i="3" a="1"/>
  <c r="O1556" i="3" s="1"/>
  <c r="O1557" i="3" a="1"/>
  <c r="O1557" i="3" s="1"/>
  <c r="O1558" i="3" a="1"/>
  <c r="O1558" i="3" s="1"/>
  <c r="O1559" i="3" a="1"/>
  <c r="O1559" i="3" s="1"/>
  <c r="O1560" i="3" a="1"/>
  <c r="O1560" i="3" s="1"/>
  <c r="O1561" i="3" a="1"/>
  <c r="O1561" i="3" s="1"/>
  <c r="O1562" i="3" a="1"/>
  <c r="O1562" i="3" s="1"/>
  <c r="O1563" i="3" a="1"/>
  <c r="O1563" i="3" s="1"/>
  <c r="O1564" i="3" a="1"/>
  <c r="O1564" i="3" s="1"/>
  <c r="O1565" i="3" a="1"/>
  <c r="O1565" i="3" s="1"/>
  <c r="O1566" i="3" a="1"/>
  <c r="O1566" i="3" s="1"/>
  <c r="O1567" i="3" a="1"/>
  <c r="O1567" i="3" s="1"/>
  <c r="O1568" i="3" a="1"/>
  <c r="O1568" i="3" s="1"/>
  <c r="O1569" i="3" a="1"/>
  <c r="O1569" i="3" s="1"/>
  <c r="O1570" i="3" a="1"/>
  <c r="O1570" i="3" s="1"/>
  <c r="O1571" i="3" a="1"/>
  <c r="O1571" i="3" s="1"/>
  <c r="O1572" i="3" a="1"/>
  <c r="O1572" i="3" s="1"/>
  <c r="O1573" i="3" a="1"/>
  <c r="O1573" i="3" s="1"/>
  <c r="O1574" i="3" a="1"/>
  <c r="O1574" i="3" s="1"/>
  <c r="O1575" i="3" a="1"/>
  <c r="O1575" i="3" s="1"/>
  <c r="O1576" i="3" a="1"/>
  <c r="O1576" i="3" s="1"/>
  <c r="O1577" i="3" a="1"/>
  <c r="O1577" i="3" s="1"/>
  <c r="O1578" i="3" a="1"/>
  <c r="O1578" i="3" s="1"/>
  <c r="O1579" i="3" a="1"/>
  <c r="O1579" i="3" s="1"/>
  <c r="O1580" i="3" a="1"/>
  <c r="O1580" i="3" s="1"/>
  <c r="O1581" i="3" a="1"/>
  <c r="O1581" i="3" s="1"/>
  <c r="O1582" i="3" a="1"/>
  <c r="O1582" i="3" s="1"/>
  <c r="O1583" i="3" a="1"/>
  <c r="O1583" i="3" s="1"/>
  <c r="O1584" i="3" a="1"/>
  <c r="O1584" i="3" s="1"/>
  <c r="O1585" i="3" a="1"/>
  <c r="O1585" i="3" s="1"/>
  <c r="O1586" i="3" a="1"/>
  <c r="O1586" i="3" s="1"/>
  <c r="O1587" i="3" a="1"/>
  <c r="O1587" i="3" s="1"/>
  <c r="O1588" i="3" a="1"/>
  <c r="O1588" i="3" s="1"/>
  <c r="O1589" i="3" a="1"/>
  <c r="O1589" i="3" s="1"/>
  <c r="O1590" i="3" a="1"/>
  <c r="O1590" i="3" s="1"/>
  <c r="O1591" i="3" a="1"/>
  <c r="O1591" i="3" s="1"/>
  <c r="O1592" i="3" a="1"/>
  <c r="O1592" i="3" s="1"/>
  <c r="O1593" i="3" a="1"/>
  <c r="O1593" i="3" s="1"/>
  <c r="O1594" i="3" a="1"/>
  <c r="O1594" i="3" s="1"/>
  <c r="O1595" i="3" a="1"/>
  <c r="O1595" i="3" s="1"/>
  <c r="W1" i="3"/>
  <c r="V1" i="3"/>
  <c r="U1" i="3"/>
  <c r="T1" i="3"/>
  <c r="S1" i="3"/>
  <c r="R1" i="3"/>
  <c r="Q1" i="3"/>
  <c r="P1" i="3"/>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l="1"/>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M3" i="3" s="1"/>
  <c r="E159" i="1"/>
  <c r="M159"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E14" i="1"/>
  <c r="AH12" i="1"/>
  <c r="AD12" i="1"/>
  <c r="S12" i="4" l="1"/>
  <c r="J14" i="1"/>
  <c r="I14" i="1"/>
  <c r="J22" i="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59"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59"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59"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59"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59"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F14" i="1"/>
  <c r="H14" i="1"/>
  <c r="M15" i="1"/>
  <c r="Q15" i="1" s="1"/>
  <c r="F15" i="1"/>
  <c r="I15" i="1"/>
  <c r="H15" i="1"/>
  <c r="J15" i="1"/>
  <c r="G15" i="1"/>
  <c r="M14" i="1"/>
  <c r="Z12" i="4" l="1"/>
  <c r="O12" i="4"/>
  <c r="T12" i="4"/>
  <c r="O14" i="1"/>
  <c r="Y14" i="1" s="1"/>
  <c r="T17" i="1"/>
  <c r="T21" i="1"/>
  <c r="T25" i="1"/>
  <c r="T29" i="1"/>
  <c r="T33" i="1"/>
  <c r="T37" i="1"/>
  <c r="T41" i="1"/>
  <c r="T45" i="1"/>
  <c r="T49" i="1"/>
  <c r="T53" i="1"/>
  <c r="T57" i="1"/>
  <c r="T61" i="1"/>
  <c r="T65" i="1"/>
  <c r="T69" i="1"/>
  <c r="T73" i="1"/>
  <c r="T77" i="1"/>
  <c r="T81" i="1"/>
  <c r="T85" i="1"/>
  <c r="T89" i="1"/>
  <c r="T93" i="1"/>
  <c r="T97" i="1"/>
  <c r="T101" i="1"/>
  <c r="S16" i="1"/>
  <c r="S20" i="1"/>
  <c r="S24" i="1"/>
  <c r="S28" i="1"/>
  <c r="S32" i="1"/>
  <c r="S36" i="1"/>
  <c r="S40" i="1"/>
  <c r="S44" i="1"/>
  <c r="S48" i="1"/>
  <c r="S52" i="1"/>
  <c r="S56" i="1"/>
  <c r="S60" i="1"/>
  <c r="S64" i="1"/>
  <c r="S68" i="1"/>
  <c r="S72" i="1"/>
  <c r="S76" i="1"/>
  <c r="S80" i="1"/>
  <c r="S84" i="1"/>
  <c r="S88" i="1"/>
  <c r="S92" i="1"/>
  <c r="S96" i="1"/>
  <c r="S100" i="1"/>
  <c r="S159" i="1"/>
  <c r="R19" i="1"/>
  <c r="R23" i="1"/>
  <c r="R27" i="1"/>
  <c r="R31" i="1"/>
  <c r="R35" i="1"/>
  <c r="R39" i="1"/>
  <c r="R43" i="1"/>
  <c r="R47" i="1"/>
  <c r="R51" i="1"/>
  <c r="R55" i="1"/>
  <c r="R59" i="1"/>
  <c r="R63" i="1"/>
  <c r="R67" i="1"/>
  <c r="R71" i="1"/>
  <c r="R75" i="1"/>
  <c r="R79" i="1"/>
  <c r="R83" i="1"/>
  <c r="R87" i="1"/>
  <c r="R91" i="1"/>
  <c r="R95" i="1"/>
  <c r="R99" i="1"/>
  <c r="R103" i="1"/>
  <c r="Q18" i="1"/>
  <c r="Q22" i="1"/>
  <c r="Q26" i="1"/>
  <c r="Q30" i="1"/>
  <c r="Q34" i="1"/>
  <c r="Q38" i="1"/>
  <c r="Q42" i="1"/>
  <c r="Q46" i="1"/>
  <c r="Q50" i="1"/>
  <c r="Q54" i="1"/>
  <c r="Q58" i="1"/>
  <c r="Q62" i="1"/>
  <c r="Q66" i="1"/>
  <c r="Q70" i="1"/>
  <c r="Q74" i="1"/>
  <c r="Q78" i="1"/>
  <c r="T18" i="1"/>
  <c r="T22" i="1"/>
  <c r="T26" i="1"/>
  <c r="T30" i="1"/>
  <c r="T34" i="1"/>
  <c r="T38" i="1"/>
  <c r="T42" i="1"/>
  <c r="T46" i="1"/>
  <c r="T50" i="1"/>
  <c r="T54" i="1"/>
  <c r="T58" i="1"/>
  <c r="T62" i="1"/>
  <c r="T66" i="1"/>
  <c r="T70" i="1"/>
  <c r="T74" i="1"/>
  <c r="T78" i="1"/>
  <c r="T82" i="1"/>
  <c r="T86" i="1"/>
  <c r="T90" i="1"/>
  <c r="T94" i="1"/>
  <c r="T98" i="1"/>
  <c r="T102" i="1"/>
  <c r="S17" i="1"/>
  <c r="S21" i="1"/>
  <c r="S25" i="1"/>
  <c r="S29" i="1"/>
  <c r="S33" i="1"/>
  <c r="S37" i="1"/>
  <c r="S41" i="1"/>
  <c r="S45" i="1"/>
  <c r="S49" i="1"/>
  <c r="S53" i="1"/>
  <c r="S57" i="1"/>
  <c r="S61" i="1"/>
  <c r="S65" i="1"/>
  <c r="S69" i="1"/>
  <c r="S73" i="1"/>
  <c r="S77" i="1"/>
  <c r="S81" i="1"/>
  <c r="S85" i="1"/>
  <c r="S89" i="1"/>
  <c r="S93" i="1"/>
  <c r="S97" i="1"/>
  <c r="S101" i="1"/>
  <c r="R16" i="1"/>
  <c r="R20" i="1"/>
  <c r="R24" i="1"/>
  <c r="R28" i="1"/>
  <c r="R32" i="1"/>
  <c r="R36" i="1"/>
  <c r="R40" i="1"/>
  <c r="R44" i="1"/>
  <c r="R48" i="1"/>
  <c r="R52" i="1"/>
  <c r="R56" i="1"/>
  <c r="R60" i="1"/>
  <c r="R64" i="1"/>
  <c r="R68" i="1"/>
  <c r="R72" i="1"/>
  <c r="R76" i="1"/>
  <c r="R80" i="1"/>
  <c r="R84" i="1"/>
  <c r="R88" i="1"/>
  <c r="R92" i="1"/>
  <c r="R96" i="1"/>
  <c r="R100" i="1"/>
  <c r="R159" i="1"/>
  <c r="Q19" i="1"/>
  <c r="Q23" i="1"/>
  <c r="Q27" i="1"/>
  <c r="Q31" i="1"/>
  <c r="Q35" i="1"/>
  <c r="Q39" i="1"/>
  <c r="Q43" i="1"/>
  <c r="Q47" i="1"/>
  <c r="Q51" i="1"/>
  <c r="Q55" i="1"/>
  <c r="Q59" i="1"/>
  <c r="Q63" i="1"/>
  <c r="Q67" i="1"/>
  <c r="Q71" i="1"/>
  <c r="Q75" i="1"/>
  <c r="Q79" i="1"/>
  <c r="Q83" i="1"/>
  <c r="Q87" i="1"/>
  <c r="T19" i="1"/>
  <c r="T27" i="1"/>
  <c r="T35" i="1"/>
  <c r="T43" i="1"/>
  <c r="T51" i="1"/>
  <c r="T59" i="1"/>
  <c r="T67" i="1"/>
  <c r="T75" i="1"/>
  <c r="T83" i="1"/>
  <c r="T91" i="1"/>
  <c r="T99" i="1"/>
  <c r="S18" i="1"/>
  <c r="S26" i="1"/>
  <c r="S34" i="1"/>
  <c r="S42" i="1"/>
  <c r="S50" i="1"/>
  <c r="S58" i="1"/>
  <c r="S66" i="1"/>
  <c r="S74" i="1"/>
  <c r="S82" i="1"/>
  <c r="S90" i="1"/>
  <c r="S98" i="1"/>
  <c r="R17" i="1"/>
  <c r="R25" i="1"/>
  <c r="R33" i="1"/>
  <c r="R41" i="1"/>
  <c r="R49" i="1"/>
  <c r="R57" i="1"/>
  <c r="R65" i="1"/>
  <c r="R73" i="1"/>
  <c r="R81" i="1"/>
  <c r="R89" i="1"/>
  <c r="R97" i="1"/>
  <c r="Q16" i="1"/>
  <c r="Q24" i="1"/>
  <c r="Q32" i="1"/>
  <c r="Q40" i="1"/>
  <c r="Q48" i="1"/>
  <c r="Q56" i="1"/>
  <c r="Q64" i="1"/>
  <c r="Q72" i="1"/>
  <c r="Q80" i="1"/>
  <c r="Q85" i="1"/>
  <c r="Q90" i="1"/>
  <c r="Q94" i="1"/>
  <c r="Q98" i="1"/>
  <c r="Q102" i="1"/>
  <c r="T23" i="1"/>
  <c r="T39" i="1"/>
  <c r="T47" i="1"/>
  <c r="T55" i="1"/>
  <c r="T63" i="1"/>
  <c r="T71" i="1"/>
  <c r="T79" i="1"/>
  <c r="T87" i="1"/>
  <c r="T95" i="1"/>
  <c r="T103" i="1"/>
  <c r="S22" i="1"/>
  <c r="S30" i="1"/>
  <c r="S38" i="1"/>
  <c r="S46" i="1"/>
  <c r="S54" i="1"/>
  <c r="S62" i="1"/>
  <c r="S70" i="1"/>
  <c r="S78" i="1"/>
  <c r="S86" i="1"/>
  <c r="S94" i="1"/>
  <c r="S102" i="1"/>
  <c r="R21" i="1"/>
  <c r="R29" i="1"/>
  <c r="R37" i="1"/>
  <c r="R45" i="1"/>
  <c r="R53" i="1"/>
  <c r="R61" i="1"/>
  <c r="R69" i="1"/>
  <c r="R77" i="1"/>
  <c r="R85" i="1"/>
  <c r="R93" i="1"/>
  <c r="R101" i="1"/>
  <c r="Q20" i="1"/>
  <c r="Q28" i="1"/>
  <c r="Q36" i="1"/>
  <c r="Q44" i="1"/>
  <c r="Q52" i="1"/>
  <c r="Q60" i="1"/>
  <c r="T20" i="1"/>
  <c r="T28" i="1"/>
  <c r="T36" i="1"/>
  <c r="T44" i="1"/>
  <c r="T52" i="1"/>
  <c r="T60" i="1"/>
  <c r="T68" i="1"/>
  <c r="T76" i="1"/>
  <c r="T84" i="1"/>
  <c r="T92" i="1"/>
  <c r="T100" i="1"/>
  <c r="S19" i="1"/>
  <c r="S27" i="1"/>
  <c r="S35" i="1"/>
  <c r="S43" i="1"/>
  <c r="S51" i="1"/>
  <c r="S59" i="1"/>
  <c r="S67" i="1"/>
  <c r="S75" i="1"/>
  <c r="S83" i="1"/>
  <c r="S91" i="1"/>
  <c r="S99" i="1"/>
  <c r="R18" i="1"/>
  <c r="R26" i="1"/>
  <c r="R34" i="1"/>
  <c r="R42" i="1"/>
  <c r="R50" i="1"/>
  <c r="R58" i="1"/>
  <c r="R66" i="1"/>
  <c r="R74" i="1"/>
  <c r="R82" i="1"/>
  <c r="R90" i="1"/>
  <c r="R98" i="1"/>
  <c r="Q17" i="1"/>
  <c r="Q25" i="1"/>
  <c r="Q33" i="1"/>
  <c r="Q41" i="1"/>
  <c r="Q49" i="1"/>
  <c r="Q57" i="1"/>
  <c r="Q65" i="1"/>
  <c r="Q73" i="1"/>
  <c r="Q81" i="1"/>
  <c r="Q86" i="1"/>
  <c r="Q91" i="1"/>
  <c r="Q95" i="1"/>
  <c r="Q99" i="1"/>
  <c r="Q103" i="1"/>
  <c r="T16" i="1"/>
  <c r="T31" i="1"/>
  <c r="T56" i="1"/>
  <c r="T88" i="1"/>
  <c r="S31" i="1"/>
  <c r="S63" i="1"/>
  <c r="S95" i="1"/>
  <c r="R38" i="1"/>
  <c r="R70" i="1"/>
  <c r="R102" i="1"/>
  <c r="Q45" i="1"/>
  <c r="Q69" i="1"/>
  <c r="Q84" i="1"/>
  <c r="Q93" i="1"/>
  <c r="Q101" i="1"/>
  <c r="T40" i="1"/>
  <c r="S79" i="1"/>
  <c r="R54" i="1"/>
  <c r="Q29" i="1"/>
  <c r="Q77" i="1"/>
  <c r="Q97" i="1"/>
  <c r="T24" i="1"/>
  <c r="S55" i="1"/>
  <c r="R62" i="1"/>
  <c r="Q68" i="1"/>
  <c r="Q92" i="1"/>
  <c r="T32" i="1"/>
  <c r="T64" i="1"/>
  <c r="T96" i="1"/>
  <c r="S39" i="1"/>
  <c r="S71" i="1"/>
  <c r="S103" i="1"/>
  <c r="R46" i="1"/>
  <c r="R78" i="1"/>
  <c r="Q21" i="1"/>
  <c r="Q53" i="1"/>
  <c r="Q76" i="1"/>
  <c r="Q88" i="1"/>
  <c r="Q96" i="1"/>
  <c r="Q159" i="1"/>
  <c r="T72" i="1"/>
  <c r="T159" i="1"/>
  <c r="S47" i="1"/>
  <c r="R22" i="1"/>
  <c r="R86" i="1"/>
  <c r="Q61" i="1"/>
  <c r="Q89" i="1"/>
  <c r="T80" i="1"/>
  <c r="S23" i="1"/>
  <c r="S87" i="1"/>
  <c r="R30" i="1"/>
  <c r="R94" i="1"/>
  <c r="Q37" i="1"/>
  <c r="Q82" i="1"/>
  <c r="Q100" i="1"/>
  <c r="T48" i="1"/>
  <c r="T15" i="1"/>
  <c r="R15" i="1"/>
  <c r="S15" i="1"/>
  <c r="T14" i="1"/>
  <c r="R14" i="1"/>
  <c r="S14" i="1"/>
  <c r="Q14" i="1"/>
  <c r="P18" i="1"/>
  <c r="Z18" i="1" s="1"/>
  <c r="P26" i="1"/>
  <c r="Z26" i="1" s="1"/>
  <c r="P34" i="1"/>
  <c r="Z34" i="1" s="1"/>
  <c r="P42" i="1"/>
  <c r="Z42" i="1" s="1"/>
  <c r="P19" i="1"/>
  <c r="Z19" i="1" s="1"/>
  <c r="P27" i="1"/>
  <c r="Z27" i="1" s="1"/>
  <c r="P35" i="1"/>
  <c r="Z35" i="1" s="1"/>
  <c r="P43" i="1"/>
  <c r="Z43" i="1" s="1"/>
  <c r="P51" i="1"/>
  <c r="Z51" i="1" s="1"/>
  <c r="P59" i="1"/>
  <c r="Z59" i="1" s="1"/>
  <c r="P67" i="1"/>
  <c r="Z67" i="1" s="1"/>
  <c r="P22" i="1"/>
  <c r="Z22" i="1" s="1"/>
  <c r="P30" i="1"/>
  <c r="Z30" i="1" s="1"/>
  <c r="P38" i="1"/>
  <c r="Z38" i="1" s="1"/>
  <c r="P46" i="1"/>
  <c r="Z46" i="1" s="1"/>
  <c r="P23" i="1"/>
  <c r="Z23" i="1" s="1"/>
  <c r="P31" i="1"/>
  <c r="Z31" i="1" s="1"/>
  <c r="P39" i="1"/>
  <c r="Z39" i="1" s="1"/>
  <c r="P28" i="1"/>
  <c r="Z28" i="1" s="1"/>
  <c r="P44" i="1"/>
  <c r="Z44" i="1" s="1"/>
  <c r="P54" i="1"/>
  <c r="Z54" i="1" s="1"/>
  <c r="P63" i="1"/>
  <c r="Z63" i="1" s="1"/>
  <c r="P72" i="1"/>
  <c r="Z72" i="1" s="1"/>
  <c r="P80" i="1"/>
  <c r="Z80" i="1" s="1"/>
  <c r="P88" i="1"/>
  <c r="Z88" i="1" s="1"/>
  <c r="P96" i="1"/>
  <c r="Z96" i="1" s="1"/>
  <c r="P159" i="1"/>
  <c r="Z159" i="1" s="1"/>
  <c r="O23" i="1"/>
  <c r="Y23" i="1" s="1"/>
  <c r="O31" i="1"/>
  <c r="Y31" i="1" s="1"/>
  <c r="O39" i="1"/>
  <c r="O47" i="1"/>
  <c r="O55" i="1"/>
  <c r="O63" i="1"/>
  <c r="Y63" i="1" s="1"/>
  <c r="O71" i="1"/>
  <c r="Y71" i="1" s="1"/>
  <c r="O79" i="1"/>
  <c r="O87" i="1"/>
  <c r="Y87" i="1" s="1"/>
  <c r="O95" i="1"/>
  <c r="Y95" i="1" s="1"/>
  <c r="O103" i="1"/>
  <c r="P29" i="1"/>
  <c r="Z29" i="1" s="1"/>
  <c r="P45" i="1"/>
  <c r="Z45" i="1" s="1"/>
  <c r="P55" i="1"/>
  <c r="Z55" i="1" s="1"/>
  <c r="P64" i="1"/>
  <c r="Z64" i="1" s="1"/>
  <c r="P73" i="1"/>
  <c r="Z73" i="1" s="1"/>
  <c r="P81" i="1"/>
  <c r="Z81" i="1" s="1"/>
  <c r="P89" i="1"/>
  <c r="Z89" i="1" s="1"/>
  <c r="P97" i="1"/>
  <c r="Z97" i="1" s="1"/>
  <c r="O16" i="1"/>
  <c r="Y16" i="1" s="1"/>
  <c r="O24" i="1"/>
  <c r="Y24" i="1" s="1"/>
  <c r="O32" i="1"/>
  <c r="Y32" i="1" s="1"/>
  <c r="O40" i="1"/>
  <c r="O48" i="1"/>
  <c r="O56" i="1"/>
  <c r="O64" i="1"/>
  <c r="O72" i="1"/>
  <c r="O80" i="1"/>
  <c r="Y80" i="1" s="1"/>
  <c r="O88" i="1"/>
  <c r="Y88" i="1" s="1"/>
  <c r="O96" i="1"/>
  <c r="Y96" i="1" s="1"/>
  <c r="O159" i="1"/>
  <c r="P16" i="1"/>
  <c r="Z16" i="1" s="1"/>
  <c r="P32" i="1"/>
  <c r="Z32" i="1" s="1"/>
  <c r="P47" i="1"/>
  <c r="Z47" i="1" s="1"/>
  <c r="P56" i="1"/>
  <c r="Z56" i="1" s="1"/>
  <c r="P65" i="1"/>
  <c r="Z65" i="1" s="1"/>
  <c r="P74" i="1"/>
  <c r="Z74" i="1" s="1"/>
  <c r="P82" i="1"/>
  <c r="Z82" i="1" s="1"/>
  <c r="P90" i="1"/>
  <c r="Z90" i="1" s="1"/>
  <c r="P98" i="1"/>
  <c r="Z98" i="1" s="1"/>
  <c r="O17" i="1"/>
  <c r="Y17" i="1" s="1"/>
  <c r="O25" i="1"/>
  <c r="Y25" i="1" s="1"/>
  <c r="O33" i="1"/>
  <c r="Y33" i="1" s="1"/>
  <c r="O41" i="1"/>
  <c r="O49" i="1"/>
  <c r="Y49" i="1" s="1"/>
  <c r="O57" i="1"/>
  <c r="O65" i="1"/>
  <c r="O73" i="1"/>
  <c r="O81" i="1"/>
  <c r="Y81" i="1" s="1"/>
  <c r="O89" i="1"/>
  <c r="Y89" i="1" s="1"/>
  <c r="O97" i="1"/>
  <c r="Y97" i="1" s="1"/>
  <c r="P17" i="1"/>
  <c r="Z17" i="1" s="1"/>
  <c r="P33" i="1"/>
  <c r="Z33" i="1" s="1"/>
  <c r="P48" i="1"/>
  <c r="Z48" i="1" s="1"/>
  <c r="P57" i="1"/>
  <c r="Z57" i="1" s="1"/>
  <c r="P66" i="1"/>
  <c r="Z66" i="1" s="1"/>
  <c r="P75" i="1"/>
  <c r="Z75" i="1" s="1"/>
  <c r="P83" i="1"/>
  <c r="Z83" i="1" s="1"/>
  <c r="P91" i="1"/>
  <c r="Z91" i="1" s="1"/>
  <c r="P99" i="1"/>
  <c r="Z99" i="1" s="1"/>
  <c r="O18" i="1"/>
  <c r="Y18" i="1" s="1"/>
  <c r="O26" i="1"/>
  <c r="Y26" i="1" s="1"/>
  <c r="O34" i="1"/>
  <c r="Y34" i="1" s="1"/>
  <c r="O42" i="1"/>
  <c r="Y42" i="1" s="1"/>
  <c r="O50" i="1"/>
  <c r="O58" i="1"/>
  <c r="O66" i="1"/>
  <c r="O74" i="1"/>
  <c r="O82" i="1"/>
  <c r="O90" i="1"/>
  <c r="Y90" i="1" s="1"/>
  <c r="O98" i="1"/>
  <c r="P20" i="1"/>
  <c r="Z20" i="1" s="1"/>
  <c r="P36" i="1"/>
  <c r="Z36" i="1" s="1"/>
  <c r="P49" i="1"/>
  <c r="Z49" i="1" s="1"/>
  <c r="P58" i="1"/>
  <c r="Z58" i="1" s="1"/>
  <c r="P68" i="1"/>
  <c r="Z68" i="1" s="1"/>
  <c r="P76" i="1"/>
  <c r="Z76" i="1" s="1"/>
  <c r="P84" i="1"/>
  <c r="Z84" i="1" s="1"/>
  <c r="P92" i="1"/>
  <c r="Z92" i="1" s="1"/>
  <c r="P100" i="1"/>
  <c r="Z100" i="1" s="1"/>
  <c r="O19" i="1"/>
  <c r="Y19" i="1" s="1"/>
  <c r="O27" i="1"/>
  <c r="Y27" i="1" s="1"/>
  <c r="O35" i="1"/>
  <c r="Y35" i="1" s="1"/>
  <c r="O43" i="1"/>
  <c r="Y43" i="1" s="1"/>
  <c r="O51" i="1"/>
  <c r="Y51" i="1" s="1"/>
  <c r="O59" i="1"/>
  <c r="Y59" i="1" s="1"/>
  <c r="O67" i="1"/>
  <c r="Y67" i="1" s="1"/>
  <c r="O75" i="1"/>
  <c r="O83" i="1"/>
  <c r="O91" i="1"/>
  <c r="Y91" i="1" s="1"/>
  <c r="O99" i="1"/>
  <c r="Y99" i="1" s="1"/>
  <c r="P21" i="1"/>
  <c r="Z21" i="1" s="1"/>
  <c r="P37" i="1"/>
  <c r="Z37" i="1" s="1"/>
  <c r="P50" i="1"/>
  <c r="Z50" i="1" s="1"/>
  <c r="P60" i="1"/>
  <c r="Z60" i="1" s="1"/>
  <c r="P69" i="1"/>
  <c r="Z69" i="1" s="1"/>
  <c r="P77" i="1"/>
  <c r="Z77" i="1" s="1"/>
  <c r="P85" i="1"/>
  <c r="Z85" i="1" s="1"/>
  <c r="P93" i="1"/>
  <c r="Z93" i="1" s="1"/>
  <c r="P101" i="1"/>
  <c r="Z101" i="1" s="1"/>
  <c r="O20" i="1"/>
  <c r="Y20" i="1" s="1"/>
  <c r="O28" i="1"/>
  <c r="O36" i="1"/>
  <c r="O44" i="1"/>
  <c r="O52" i="1"/>
  <c r="Y52" i="1" s="1"/>
  <c r="O60" i="1"/>
  <c r="Y60" i="1" s="1"/>
  <c r="O68" i="1"/>
  <c r="O76" i="1"/>
  <c r="O84" i="1"/>
  <c r="O92" i="1"/>
  <c r="O100" i="1"/>
  <c r="P24" i="1"/>
  <c r="Z24" i="1" s="1"/>
  <c r="P40" i="1"/>
  <c r="Z40" i="1" s="1"/>
  <c r="P52" i="1"/>
  <c r="Z52" i="1" s="1"/>
  <c r="P61" i="1"/>
  <c r="Z61" i="1" s="1"/>
  <c r="P70" i="1"/>
  <c r="Z70" i="1" s="1"/>
  <c r="P78" i="1"/>
  <c r="Z78" i="1" s="1"/>
  <c r="P86" i="1"/>
  <c r="Z86" i="1" s="1"/>
  <c r="P94" i="1"/>
  <c r="Z94" i="1" s="1"/>
  <c r="P102" i="1"/>
  <c r="Z102" i="1" s="1"/>
  <c r="O21" i="1"/>
  <c r="Y21" i="1" s="1"/>
  <c r="O29" i="1"/>
  <c r="Y29" i="1" s="1"/>
  <c r="O37" i="1"/>
  <c r="O45" i="1"/>
  <c r="O53" i="1"/>
  <c r="Y53" i="1" s="1"/>
  <c r="O61" i="1"/>
  <c r="Y61" i="1" s="1"/>
  <c r="O69" i="1"/>
  <c r="Y69" i="1" s="1"/>
  <c r="O77" i="1"/>
  <c r="O85" i="1"/>
  <c r="O93" i="1"/>
  <c r="O101" i="1"/>
  <c r="P41" i="1"/>
  <c r="Z41" i="1" s="1"/>
  <c r="O22" i="1"/>
  <c r="Y22" i="1" s="1"/>
  <c r="O86" i="1"/>
  <c r="Y86" i="1" s="1"/>
  <c r="P25" i="1"/>
  <c r="Z25" i="1" s="1"/>
  <c r="P53" i="1"/>
  <c r="Z53" i="1" s="1"/>
  <c r="O30" i="1"/>
  <c r="O94" i="1"/>
  <c r="P62" i="1"/>
  <c r="Z62" i="1" s="1"/>
  <c r="O38" i="1"/>
  <c r="Y38" i="1" s="1"/>
  <c r="O102" i="1"/>
  <c r="Y102" i="1" s="1"/>
  <c r="O62" i="1"/>
  <c r="O78" i="1"/>
  <c r="P71" i="1"/>
  <c r="Z71" i="1" s="1"/>
  <c r="O46" i="1"/>
  <c r="Y46" i="1" s="1"/>
  <c r="P79" i="1"/>
  <c r="Z79" i="1" s="1"/>
  <c r="O54" i="1"/>
  <c r="P87" i="1"/>
  <c r="Z87" i="1" s="1"/>
  <c r="P103" i="1"/>
  <c r="Z103" i="1" s="1"/>
  <c r="P95" i="1"/>
  <c r="Z95" i="1" s="1"/>
  <c r="O70" i="1"/>
  <c r="Y70" i="1" s="1"/>
  <c r="P14" i="1"/>
  <c r="Z14" i="1" s="1"/>
  <c r="O15" i="1"/>
  <c r="P15" i="1"/>
  <c r="Z15" i="1" s="1"/>
  <c r="AA12" i="4" l="1"/>
  <c r="Y9" i="4" s="1"/>
  <c r="Y12" i="4"/>
  <c r="AA46" i="1"/>
  <c r="AF46" i="1" s="1"/>
  <c r="AI46" i="1" s="1"/>
  <c r="AA51" i="1"/>
  <c r="AF51" i="1" s="1"/>
  <c r="AI51" i="1" s="1"/>
  <c r="AA19" i="1"/>
  <c r="AF19" i="1" s="1"/>
  <c r="AI19" i="1" s="1"/>
  <c r="AA38" i="1"/>
  <c r="AF38" i="1" s="1"/>
  <c r="AI38" i="1" s="1"/>
  <c r="AA22" i="1"/>
  <c r="AF22" i="1" s="1"/>
  <c r="AI22" i="1" s="1"/>
  <c r="AA18" i="1"/>
  <c r="AF18" i="1" s="1"/>
  <c r="AI18" i="1" s="1"/>
  <c r="AA81" i="1"/>
  <c r="AF81" i="1" s="1"/>
  <c r="AI81" i="1" s="1"/>
  <c r="AA88" i="1"/>
  <c r="AF88" i="1" s="1"/>
  <c r="AI88" i="1" s="1"/>
  <c r="AA23" i="1"/>
  <c r="AF23" i="1" s="1"/>
  <c r="AI23" i="1" s="1"/>
  <c r="AA97" i="1"/>
  <c r="AF97" i="1" s="1"/>
  <c r="AI97" i="1" s="1"/>
  <c r="AA86" i="1"/>
  <c r="AF86" i="1" s="1"/>
  <c r="AI86" i="1" s="1"/>
  <c r="AA61" i="1"/>
  <c r="AF61" i="1" s="1"/>
  <c r="AI61" i="1" s="1"/>
  <c r="AA60" i="1"/>
  <c r="AF60" i="1" s="1"/>
  <c r="AI60" i="1" s="1"/>
  <c r="AA91" i="1"/>
  <c r="AF91" i="1" s="1"/>
  <c r="AI91" i="1" s="1"/>
  <c r="AA59" i="1"/>
  <c r="AF59" i="1" s="1"/>
  <c r="AI59" i="1" s="1"/>
  <c r="AA27" i="1"/>
  <c r="AF27" i="1" s="1"/>
  <c r="AI27" i="1" s="1"/>
  <c r="AA90" i="1"/>
  <c r="AF90" i="1" s="1"/>
  <c r="AI90" i="1" s="1"/>
  <c r="AA26" i="1"/>
  <c r="AF26" i="1" s="1"/>
  <c r="AI26" i="1" s="1"/>
  <c r="AA89" i="1"/>
  <c r="AF89" i="1" s="1"/>
  <c r="AI89" i="1" s="1"/>
  <c r="AA96" i="1"/>
  <c r="AF96" i="1" s="1"/>
  <c r="AI96" i="1" s="1"/>
  <c r="AA31" i="1"/>
  <c r="AF31" i="1" s="1"/>
  <c r="AI31" i="1" s="1"/>
  <c r="AA102" i="1"/>
  <c r="AF102" i="1" s="1"/>
  <c r="AI102" i="1" s="1"/>
  <c r="AA53" i="1"/>
  <c r="AF53" i="1" s="1"/>
  <c r="AI53" i="1" s="1"/>
  <c r="AA21" i="1"/>
  <c r="AF21" i="1" s="1"/>
  <c r="AI21" i="1" s="1"/>
  <c r="AA52" i="1"/>
  <c r="AF52" i="1" s="1"/>
  <c r="AI52" i="1" s="1"/>
  <c r="AA20" i="1"/>
  <c r="AF20" i="1" s="1"/>
  <c r="AI20" i="1" s="1"/>
  <c r="AA49" i="1"/>
  <c r="AF49" i="1" s="1"/>
  <c r="AI49" i="1" s="1"/>
  <c r="AA17" i="1"/>
  <c r="AF17" i="1" s="1"/>
  <c r="AI17" i="1" s="1"/>
  <c r="AA24" i="1"/>
  <c r="AF24" i="1" s="1"/>
  <c r="AI24" i="1" s="1"/>
  <c r="AA87" i="1"/>
  <c r="AF87" i="1" s="1"/>
  <c r="AI87" i="1" s="1"/>
  <c r="AA63" i="1"/>
  <c r="AF63" i="1" s="1"/>
  <c r="AI63" i="1" s="1"/>
  <c r="AA70" i="1"/>
  <c r="AF70" i="1" s="1"/>
  <c r="AI70" i="1" s="1"/>
  <c r="AA69" i="1"/>
  <c r="AF69" i="1" s="1"/>
  <c r="AI69" i="1" s="1"/>
  <c r="AA99" i="1"/>
  <c r="AF99" i="1" s="1"/>
  <c r="AI99" i="1" s="1"/>
  <c r="AA67" i="1"/>
  <c r="AF67" i="1" s="1"/>
  <c r="AI67" i="1" s="1"/>
  <c r="AA35" i="1"/>
  <c r="AF35" i="1" s="1"/>
  <c r="AI35" i="1" s="1"/>
  <c r="AA34" i="1"/>
  <c r="AF34" i="1" s="1"/>
  <c r="AI34" i="1" s="1"/>
  <c r="AA29" i="1"/>
  <c r="AF29" i="1" s="1"/>
  <c r="AI29" i="1" s="1"/>
  <c r="AA25" i="1"/>
  <c r="AF25" i="1" s="1"/>
  <c r="AI25" i="1" s="1"/>
  <c r="Y82" i="1"/>
  <c r="Y77" i="1"/>
  <c r="Y45" i="1"/>
  <c r="Y76" i="1"/>
  <c r="Y44" i="1"/>
  <c r="Y75" i="1"/>
  <c r="AA43" i="1"/>
  <c r="AF43" i="1" s="1"/>
  <c r="AI43" i="1" s="1"/>
  <c r="Y74" i="1"/>
  <c r="AA42" i="1"/>
  <c r="AF42" i="1" s="1"/>
  <c r="AI42" i="1" s="1"/>
  <c r="Y73" i="1"/>
  <c r="Y41" i="1"/>
  <c r="AA80" i="1"/>
  <c r="AF80" i="1" s="1"/>
  <c r="AI80" i="1" s="1"/>
  <c r="Y48" i="1"/>
  <c r="AA16" i="1"/>
  <c r="AF16" i="1" s="1"/>
  <c r="AI16" i="1" s="1"/>
  <c r="Y79" i="1"/>
  <c r="Y47" i="1"/>
  <c r="Y15" i="1"/>
  <c r="Y54" i="1"/>
  <c r="Y78" i="1"/>
  <c r="Y101" i="1"/>
  <c r="Y37" i="1"/>
  <c r="Y100" i="1"/>
  <c r="Y68" i="1"/>
  <c r="Y36" i="1"/>
  <c r="Y98" i="1"/>
  <c r="Y66" i="1"/>
  <c r="Y65" i="1"/>
  <c r="AA33" i="1"/>
  <c r="AF33" i="1" s="1"/>
  <c r="AI33" i="1" s="1"/>
  <c r="Y159" i="1"/>
  <c r="Y72" i="1"/>
  <c r="Y40" i="1"/>
  <c r="Y103" i="1"/>
  <c r="AA71" i="1"/>
  <c r="AF71" i="1" s="1"/>
  <c r="AI71" i="1" s="1"/>
  <c r="Y39" i="1"/>
  <c r="Y30" i="1"/>
  <c r="Y85" i="1"/>
  <c r="Y84" i="1"/>
  <c r="Y83" i="1"/>
  <c r="Y50" i="1"/>
  <c r="Y56" i="1"/>
  <c r="Y55" i="1"/>
  <c r="Y62" i="1"/>
  <c r="Y94" i="1"/>
  <c r="Y93" i="1"/>
  <c r="Y92" i="1"/>
  <c r="Y28" i="1"/>
  <c r="Y58" i="1"/>
  <c r="Y57" i="1"/>
  <c r="Y64" i="1"/>
  <c r="AA32" i="1"/>
  <c r="AF32" i="1" s="1"/>
  <c r="AI32" i="1" s="1"/>
  <c r="AA95" i="1"/>
  <c r="AF95" i="1" s="1"/>
  <c r="AI95" i="1" s="1"/>
  <c r="AA14" i="1"/>
  <c r="AF14" i="1" s="1"/>
  <c r="AI14" i="1" s="1"/>
  <c r="Z12" i="1"/>
  <c r="S12" i="1"/>
  <c r="T12" i="1"/>
  <c r="O12" i="1"/>
  <c r="AI12" i="4" l="1"/>
  <c r="Y10" i="4" s="1"/>
  <c r="AF12" i="4"/>
  <c r="AA56" i="1"/>
  <c r="AF56" i="1" s="1"/>
  <c r="AI56" i="1" s="1"/>
  <c r="AA36" i="1"/>
  <c r="AF36" i="1" s="1"/>
  <c r="AI36" i="1" s="1"/>
  <c r="AA74" i="1"/>
  <c r="AF74" i="1" s="1"/>
  <c r="AI74" i="1" s="1"/>
  <c r="AA58" i="1"/>
  <c r="AF58" i="1" s="1"/>
  <c r="AI58" i="1" s="1"/>
  <c r="AA94" i="1"/>
  <c r="AF94" i="1" s="1"/>
  <c r="AI94" i="1" s="1"/>
  <c r="AA50" i="1"/>
  <c r="AF50" i="1" s="1"/>
  <c r="AI50" i="1" s="1"/>
  <c r="AA30" i="1"/>
  <c r="AF30" i="1" s="1"/>
  <c r="AI30" i="1" s="1"/>
  <c r="AA40" i="1"/>
  <c r="AF40" i="1" s="1"/>
  <c r="AI40" i="1" s="1"/>
  <c r="AA65" i="1"/>
  <c r="AF65" i="1" s="1"/>
  <c r="AI65" i="1" s="1"/>
  <c r="AA68" i="1"/>
  <c r="AF68" i="1" s="1"/>
  <c r="AI68" i="1" s="1"/>
  <c r="AA78" i="1"/>
  <c r="AF78" i="1" s="1"/>
  <c r="AI78" i="1" s="1"/>
  <c r="AA79" i="1"/>
  <c r="AF79" i="1" s="1"/>
  <c r="AI79" i="1" s="1"/>
  <c r="AA41" i="1"/>
  <c r="AF41" i="1" s="1"/>
  <c r="AI41" i="1" s="1"/>
  <c r="AA45" i="1"/>
  <c r="AF45" i="1" s="1"/>
  <c r="AI45" i="1" s="1"/>
  <c r="AA93" i="1"/>
  <c r="AF93" i="1" s="1"/>
  <c r="AI93" i="1" s="1"/>
  <c r="AA103" i="1"/>
  <c r="AF103" i="1" s="1"/>
  <c r="AI103" i="1" s="1"/>
  <c r="AA101" i="1"/>
  <c r="AF101" i="1" s="1"/>
  <c r="AI101" i="1" s="1"/>
  <c r="AA28" i="1"/>
  <c r="AF28" i="1" s="1"/>
  <c r="AI28" i="1" s="1"/>
  <c r="AA62" i="1"/>
  <c r="AF62" i="1" s="1"/>
  <c r="AI62" i="1" s="1"/>
  <c r="AA83" i="1"/>
  <c r="AF83" i="1" s="1"/>
  <c r="AI83" i="1" s="1"/>
  <c r="AA39" i="1"/>
  <c r="AF39" i="1" s="1"/>
  <c r="AI39" i="1" s="1"/>
  <c r="AA72" i="1"/>
  <c r="AF72" i="1" s="1"/>
  <c r="AI72" i="1" s="1"/>
  <c r="AA66" i="1"/>
  <c r="AF66" i="1" s="1"/>
  <c r="AI66" i="1" s="1"/>
  <c r="AA100" i="1"/>
  <c r="AF100" i="1" s="1"/>
  <c r="AI100" i="1" s="1"/>
  <c r="AA54" i="1"/>
  <c r="AF54" i="1" s="1"/>
  <c r="AI54" i="1" s="1"/>
  <c r="AA73" i="1"/>
  <c r="AF73" i="1" s="1"/>
  <c r="AI73" i="1" s="1"/>
  <c r="AA75" i="1"/>
  <c r="AF75" i="1" s="1"/>
  <c r="AI75" i="1" s="1"/>
  <c r="AA77" i="1"/>
  <c r="AF77" i="1" s="1"/>
  <c r="AI77" i="1" s="1"/>
  <c r="AA57" i="1"/>
  <c r="AF57" i="1" s="1"/>
  <c r="AI57" i="1" s="1"/>
  <c r="AA85" i="1"/>
  <c r="AF85" i="1" s="1"/>
  <c r="AI85" i="1" s="1"/>
  <c r="AA47" i="1"/>
  <c r="AF47" i="1" s="1"/>
  <c r="AI47" i="1" s="1"/>
  <c r="AA76" i="1"/>
  <c r="AF76" i="1" s="1"/>
  <c r="AI76" i="1" s="1"/>
  <c r="AA64" i="1"/>
  <c r="AF64" i="1" s="1"/>
  <c r="AI64" i="1" s="1"/>
  <c r="AA92" i="1"/>
  <c r="AF92" i="1" s="1"/>
  <c r="AI92" i="1" s="1"/>
  <c r="AA55" i="1"/>
  <c r="AF55" i="1" s="1"/>
  <c r="AI55" i="1" s="1"/>
  <c r="AA84" i="1"/>
  <c r="AF84" i="1" s="1"/>
  <c r="AI84" i="1" s="1"/>
  <c r="AA159" i="1"/>
  <c r="AF159" i="1" s="1"/>
  <c r="AI159" i="1" s="1"/>
  <c r="AA98" i="1"/>
  <c r="AF98" i="1" s="1"/>
  <c r="AI98" i="1" s="1"/>
  <c r="AA37" i="1"/>
  <c r="AF37" i="1" s="1"/>
  <c r="AI37" i="1" s="1"/>
  <c r="AA15" i="1"/>
  <c r="AF15" i="1" s="1"/>
  <c r="AI15" i="1" s="1"/>
  <c r="AA48" i="1"/>
  <c r="AF48" i="1" s="1"/>
  <c r="AI48" i="1" s="1"/>
  <c r="AA44" i="1"/>
  <c r="AF44" i="1" s="1"/>
  <c r="AI44" i="1" s="1"/>
  <c r="AA82" i="1"/>
  <c r="AF82" i="1" s="1"/>
  <c r="AI82" i="1" s="1"/>
  <c r="Y12" i="1"/>
  <c r="AA12" i="1" l="1"/>
  <c r="Y9" i="1" s="1"/>
  <c r="AF12" i="1"/>
  <c r="AI12" i="1"/>
  <c r="Y1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<sst xmlns="http://schemas.openxmlformats.org/spreadsheetml/2006/main" count="17125" uniqueCount="1053">
  <si>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</si>
  <si>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</si>
  <si>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</si>
  <si>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</si>
  <si>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</si>
  <si>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</si>
  <si>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</si>
  <si>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</si>
  <si>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</si>
  <si>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</si>
  <si>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</si>
  <si>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</si>
  <si>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</si>
  <si>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</si>
  <si>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</si>
  <si>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</si>
  <si>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</si>
  <si>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</si>
  <si>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</si>
  <si>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</si>
  <si>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</si>
  <si>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</si>
  <si>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</si>
  <si>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</si>
  <si>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</si>
  <si>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</si>
  <si>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</si>
  <si>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</si>
  <si>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</si>
  <si>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</si>
  <si>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</si>
  <si>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</si>
  <si>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</si>
  <si>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</si>
  <si>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</si>
  <si>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</si>
  <si>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</si>
  <si>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</si>
  <si>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</si>
  <si>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</si>
  <si>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</si>
  <si>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</si>
  <si>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</si>
  <si>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</si>
  <si>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</si>
  <si>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</si>
  <si>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</si>
  <si>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</si>
  <si>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</si>
  <si>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</si>
  <si>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</si>
  <si>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</si>
  <si>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</si>
  <si>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</si>
  <si>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</si>
  <si>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</si>
  <si>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</si>
  <si>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</si>
  <si>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</si>
  <si>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</si>
  <si>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</si>
  <si>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</si>
  <si>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</si>
  <si>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</si>
  <si>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</si>
  <si>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</si>
  <si>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</si>
  <si>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</si>
  <si>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</si>
  <si>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</si>
  <si>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</si>
  <si>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</si>
  <si>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</si>
  <si>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</si>
  <si>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</si>
  <si>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</si>
  <si>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</si>
  <si>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</si>
  <si>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</si>
  <si>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</si>
  <si>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</si>
  <si>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</si>
  <si>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</si>
  <si>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</si>
  <si>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</si>
  <si>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</si>
  <si>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</si>
  <si>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</si>
  <si>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</si>
  <si>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</si>
  <si>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</si>
  <si>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</si>
  <si>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</si>
  <si>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</si>
  <si>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</si>
  <si>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</si>
  <si>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</si>
  <si>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</si>
  <si>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</si>
  <si>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</si>
  <si>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</si>
  <si>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</si>
  <si>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</si>
  <si>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</si>
  <si>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</si>
  <si>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</si>
  <si>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</si>
  <si>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</si>
  <si>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</si>
  <si>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</si>
  <si>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</si>
  <si>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</si>
  <si>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</si>
  <si>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</si>
  <si>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</si>
  <si>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</si>
  <si>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</si>
  <si>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</si>
  <si>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</si>
  <si>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</si>
  <si>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</si>
  <si>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</si>
  <si>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</si>
  <si>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</si>
  <si>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</si>
  <si>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</si>
  <si>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</si>
  <si>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</si>
  <si>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</si>
  <si>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</si>
  <si>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</si>
  <si>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</si>
  <si>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</si>
  <si>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</si>
  <si>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</si>
  <si>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</si>
  <si>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</si>
  <si>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</si>
  <si>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</si>
  <si>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</si>
  <si>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</si>
  <si>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</si>
  <si>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</si>
  <si>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</si>
  <si>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</si>
  <si>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</si>
  <si>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</si>
  <si>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</si>
  <si>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</si>
  <si>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</si>
  <si>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</si>
  <si>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</si>
  <si>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</si>
  <si>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</si>
  <si>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</si>
  <si>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</si>
  <si>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</si>
  <si>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</si>
  <si>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</si>
  <si>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</si>
  <si>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</si>
  <si>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</si>
  <si>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</si>
  <si>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</si>
  <si>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</si>
  <si>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</si>
  <si>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</si>
  <si>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</si>
  <si>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</si>
  <si>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</si>
  <si>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</si>
  <si>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</si>
  <si>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</si>
  <si>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</si>
  <si>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</si>
  <si>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</si>
  <si>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</si>
  <si>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</si>
  <si>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</si>
  <si>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</si>
  <si>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</si>
  <si>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</si>
  <si>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</si>
  <si>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</si>
  <si>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</si>
  <si>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</si>
  <si>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</si>
  <si>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</si>
  <si>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</si>
  <si>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</si>
  <si>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</si>
  <si>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</si>
  <si>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</si>
  <si>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</si>
  <si>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</si>
  <si>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</si>
  <si>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 xml:space="preserve">Investigaciones epidemiológicas de campo de alto impacto para eventos de salud materno-perinatal en la Subred Norte, Centro Oriente, Sur y Sur Occidente </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</si>
  <si>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</si>
  <si>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</si>
  <si>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</si>
  <si>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</si>
  <si>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</si>
  <si>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 xml:space="preserve">Acciones de contención mediante bloqueos  </t>
  </si>
  <si>
    <t>Búsqueda Activa Institucional (BAI) para la subred Norte, Sur Occidente Y Centro Oriente No Transmisibles</t>
  </si>
  <si>
    <t>Búsqueda Activa Institucional (BAI) para la subred Centro oriente, Sur , Sur Occidente y Norte_ Salud Mental</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</si>
  <si>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</si>
  <si>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</si>
  <si>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</si>
  <si>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</si>
  <si>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</si>
  <si>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</si>
  <si>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</si>
  <si>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</si>
  <si>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</si>
  <si>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</si>
  <si>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</si>
  <si>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</si>
  <si>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</si>
  <si>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</si>
  <si>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</si>
  <si>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</si>
  <si>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</si>
  <si>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</si>
  <si>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</si>
  <si>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</si>
  <si>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</si>
  <si>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SPAcios  de Bienestar</t>
  </si>
  <si>
    <t>Salud y Bienestar</t>
  </si>
  <si>
    <t xml:space="preserve"> Bienestar Emocional</t>
  </si>
  <si>
    <t>Salud Mental es MAS Bienestar</t>
  </si>
  <si>
    <t>Gestión logística para la disposición de insumos y biológicos del PAI</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</si>
  <si>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</si>
  <si>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</si>
  <si>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</si>
  <si>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</si>
  <si>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</si>
  <si>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</si>
  <si>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</si>
  <si>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</si>
  <si>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</si>
  <si>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</si>
  <si>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</si>
  <si>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</si>
  <si>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</si>
  <si>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</si>
  <si>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</si>
  <si>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</si>
  <si>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</si>
  <si>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</si>
  <si>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</si>
  <si>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</si>
  <si>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</si>
  <si>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</si>
  <si>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</si>
  <si>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</si>
  <si>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</si>
  <si>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</si>
  <si>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</si>
  <si>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</si>
  <si>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</si>
  <si>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</si>
  <si>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</si>
  <si>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</si>
  <si>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</si>
  <si>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</si>
  <si>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</si>
  <si>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</si>
  <si>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</si>
  <si>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</si>
  <si>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</si>
  <si>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</si>
  <si>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</si>
  <si>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</si>
  <si>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</si>
  <si>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</si>
  <si>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</si>
  <si>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</si>
  <si>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</si>
  <si>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</si>
  <si>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</si>
  <si>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</si>
  <si>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</si>
  <si>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</si>
  <si>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</si>
  <si>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</si>
  <si>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</si>
  <si>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</si>
  <si>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</si>
  <si>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</si>
  <si>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</si>
  <si>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</si>
  <si>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</si>
  <si>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</si>
  <si>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</si>
  <si>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</si>
  <si>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</si>
  <si>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</si>
  <si>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</si>
  <si>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</si>
  <si>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</si>
  <si>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</si>
  <si>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</si>
  <si>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</si>
  <si>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</si>
  <si>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</si>
  <si>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</si>
  <si>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</si>
  <si>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</si>
  <si>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</si>
  <si>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</si>
  <si>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</si>
  <si>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</si>
  <si>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</si>
  <si>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</si>
  <si>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</si>
  <si>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</si>
  <si>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</si>
  <si>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</si>
  <si>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</si>
  <si>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</si>
  <si>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</si>
  <si>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</si>
  <si>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</si>
  <si>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</si>
  <si>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</si>
  <si>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</si>
  <si>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</si>
  <si>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</si>
  <si>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</si>
  <si>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</si>
  <si>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</si>
  <si>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</si>
  <si>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</si>
  <si>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</si>
  <si>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</si>
  <si>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</si>
  <si>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</si>
  <si>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</si>
  <si>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</si>
  <si>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</si>
  <si>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</si>
  <si>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</si>
  <si>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</si>
  <si>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</si>
  <si>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Atención y seguimiento a eventos e incidentes con sustancias quimicas</t>
  </si>
  <si>
    <t>IVC A ESTABLECIMIENTOS DE ESTÉTICA FACIAL Y/O CORPORAL Y ESTÉTICA ORNAMENTAL</t>
  </si>
  <si>
    <t>Establecimiento Terminado Alimentos Sanos y Seguros</t>
  </si>
  <si>
    <t>Establecimiento Terminado Saneamiento</t>
  </si>
  <si>
    <t>Visita IVC otorgar autorización sanitaria expendio o almacenamiento de carne y/o productos cárnicos comestibles</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</si>
  <si>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</si>
  <si>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</si>
  <si>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</si>
  <si>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</si>
  <si>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</si>
  <si>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</si>
  <si>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</si>
  <si>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</si>
  <si>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</si>
  <si>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</si>
  <si>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</si>
  <si>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</si>
  <si>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</si>
  <si>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</si>
  <si>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</si>
  <si>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</si>
  <si>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</si>
  <si>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</si>
  <si>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</si>
  <si>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</si>
  <si>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</si>
  <si>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</si>
  <si>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</si>
  <si>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</si>
  <si>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</si>
  <si>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</si>
  <si>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</si>
  <si>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</si>
  <si>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</si>
  <si>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</si>
  <si>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</si>
  <si>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</si>
  <si>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</si>
  <si>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</si>
  <si>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</si>
  <si>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</si>
  <si>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</si>
  <si>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</si>
  <si>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</si>
  <si>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</si>
  <si>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</si>
  <si>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</si>
  <si>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</si>
  <si>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</si>
  <si>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</si>
  <si>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</si>
  <si>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</si>
  <si>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IVC a Pet Shop</t>
  </si>
  <si>
    <t>IVC a establecimientos que prestan servicios de peluqueria y/o SPA para animales</t>
  </si>
  <si>
    <t>Inspección sanitaria por tenencia de animales</t>
  </si>
  <si>
    <t>Visita para verificación sanitaria de caninos de manejo especial</t>
  </si>
  <si>
    <t>Inspección sanitaria para el manejo integrado de plagas en interiores</t>
  </si>
  <si>
    <t>IVC a establecimientos que prestan servicios para animales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</si>
  <si>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</si>
  <si>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</si>
  <si>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</si>
  <si>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</si>
  <si>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</si>
  <si>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</si>
  <si>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</si>
  <si>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</si>
  <si>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</si>
  <si>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</si>
  <si>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</si>
  <si>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</si>
  <si>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</si>
  <si>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Almacenes por departamentos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</si>
  <si>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</si>
  <si>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</si>
  <si>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</si>
  <si>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</si>
  <si>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</si>
  <si>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Muestreos de la Línea de Medicamentos Seguros - Análisis fisicoquímico</t>
  </si>
  <si>
    <t>IVC A DEPÓSITOS DE MATERIAL DE CONSTRUCCIÓN DE 20 O MAS TRABAJADORES</t>
  </si>
  <si>
    <t>IVC A ESTABLECIMIENTOS QUE UTILICEN COMO MATERIA PRIMA EL CUERO DE 20 O MAS TRABAJADORES</t>
  </si>
  <si>
    <t>IVC A INDUSTRIA DE LA MADERA DE 20 O MÁS TRABAJADORES</t>
  </si>
  <si>
    <t>Operativos establecimientos que comercializan dispositivos médicos para la salud visual y ocular</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</si>
  <si>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</si>
  <si>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</si>
  <si>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</si>
  <si>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</si>
  <si>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</si>
  <si>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</si>
  <si>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</si>
  <si>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</si>
  <si>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Operativos acompañamiento a intervenciones otras líneas</t>
  </si>
  <si>
    <t>Operativo Saneamiento</t>
  </si>
  <si>
    <t>Seguimiento a eventos de interés en salud pública</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</si>
  <si>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</si>
  <si>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</si>
  <si>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</si>
  <si>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Observación y seguimiento al animal agresor</t>
  </si>
  <si>
    <t>GLOSA NUEVA GENERADA EN CONCILIACION</t>
  </si>
  <si>
    <t>ANTONIO NARIÑO</t>
  </si>
  <si>
    <t>CANDELARIA</t>
  </si>
  <si>
    <t>MARTIRES</t>
  </si>
  <si>
    <t>RAFAEL URIBE URIBE</t>
  </si>
  <si>
    <t>SAN CRISTOBAL</t>
  </si>
  <si>
    <t>SANTA FE</t>
  </si>
  <si>
    <t>Bases de datos de ETV a nivel distrital actualizadas y con criterios de calidad</t>
  </si>
  <si>
    <t>Más Bienestar a la Comunidad Negra - Afrocolombiana</t>
  </si>
  <si>
    <t>Plan de cuidado para la salud de los trabajadores informales en UTI de ruralidad cercana</t>
  </si>
  <si>
    <t>Gestión de la información  del  componente SSR Y SMI - Subred Centro oriente y Sur</t>
  </si>
  <si>
    <t>Unidades de análisis de eventos de interés en salud pública Centro Oriente y Sur  _ SSR SMI</t>
  </si>
  <si>
    <t>Unidades de analisis de eventos de interes en salud Pública Centro Oriente y Norte _ Transmisibles</t>
  </si>
  <si>
    <t>Gestión de la información  del  componente Transmisibles - Subred Centro Oriente</t>
  </si>
  <si>
    <t>Búsqueda Activa Institucional (BAI) para la subred Centro oriente y Sur_ TRANSMISIBLES</t>
  </si>
  <si>
    <t>Búsqueda Activa Institucional (BAI) para la subred  Centro Oriente y Sur de SSR</t>
  </si>
  <si>
    <t>Investigaciones epidemiológicas de campo de alto impacto para eventos transmisibles Subred Norte, Centro Oriente y Sur</t>
  </si>
  <si>
    <t>Gestión de información del componente SISVAN Centro Oriente y Sur</t>
  </si>
  <si>
    <t xml:space="preserve">Gestión  de la información  del Componente de Salud Mental - Subred Centro Oriente y Sur </t>
  </si>
  <si>
    <t>Plan de acción para el Monitoreo rapido de cobertura: Operativo en campo y Documento de análisis Norte y Centro Oriente</t>
  </si>
  <si>
    <t>Documento de análisis de condiciones, calidad de vida, salud y enfermedad de la población palenquera</t>
  </si>
  <si>
    <t>Mantenimiento y fortalecimiento del sistema de  Vigilancia Centinela Meningitis, neumonía bacteriana</t>
  </si>
  <si>
    <t>Gestión administrativa y de seguimiento del componente  de la vigilancia en salud publica_Fortalecimiento AT Públicas a Subredes</t>
  </si>
  <si>
    <t>Acciones para la implementación  dirigidas a la  comunidad Afrocolombiana</t>
  </si>
  <si>
    <t>Plan de cuidado para la salud de los trabajadores informales en UTI de ruralidad cercana con reporte mensual</t>
  </si>
  <si>
    <t>Avance en el documento de análisis poblacionales en el marco de las políticas públicas</t>
  </si>
  <si>
    <t xml:space="preserve">Sistema de Vigilancia Centinela funcionando </t>
  </si>
  <si>
    <t>Línea Cambio Climático</t>
  </si>
  <si>
    <t>Vigilancia intensificada a leche higienizada y cruda</t>
  </si>
  <si>
    <t>Plaza de mercado Paloquemao</t>
  </si>
  <si>
    <t>Visitas de IVC a Ópticas sin consultorio, con consultorio, Taller óptico y/o comercializadores de dispositivos médicos sobre medida para la salud visual y ocular. Intervención de la Subred Centro Orie</t>
  </si>
  <si>
    <t>Plaza de mercado Flores</t>
  </si>
  <si>
    <t>Plazas de mercado Restrepo y concordia</t>
  </si>
  <si>
    <t>Vigilancia intensificada al recinto ferial CORFERIAS y sus instalaciones anexas o complementarias</t>
  </si>
  <si>
    <t>Plazas de mercado 12 de Octubre, 7 de Agosto, Quirigua, 20 de Julio, perseverancia y las Nieves</t>
  </si>
  <si>
    <t>Plazas de mercado Samper Mendoza, Santander y las Cruces</t>
  </si>
  <si>
    <t>Plaza de mercado la Esperanza</t>
  </si>
  <si>
    <t>Central de abastos Corabastos</t>
  </si>
  <si>
    <t>Monitoreo, seguimiento y análisis en Carga de la Enfermedad por contaminantes del aire y Salud Ambiental en la línea de Aire, Ruido y Radiación Electromagnética a nivel Distrital</t>
  </si>
  <si>
    <t>Análisis y seguimiento a la implementación de la Vigilancia de Salud Ambiental en la línea de Aire, Ruido y Radiación Electromagnética a nivel Distrital</t>
  </si>
  <si>
    <t>Análisis de información estadística y fortalecimiento técnico de la Vigilancia de Salud Ambiental en las líneas de Aire, Ruido y Radiación Electromagnética y Cambio climático a nivel Distrital.</t>
  </si>
  <si>
    <t>Portal Salud Ambiental - RUU</t>
  </si>
  <si>
    <t>Acciones para funcionamiento del Centro de Zoonosis</t>
  </si>
  <si>
    <t>Implementación de la vigilancia Centinela de eventos respiratorios y cardiovasculares para monitorear episodios de contaminación del aire en la ciudad en el marco de un sistemas de alertas tempranas</t>
  </si>
  <si>
    <t>Servicios de transporte especial de pacientes</t>
  </si>
  <si>
    <t>Operativos eventos masivos</t>
  </si>
  <si>
    <t>Operativos de la línea de medicamentos seguros - Profesional</t>
  </si>
  <si>
    <t>Establecimiento terminado Medicamentos</t>
  </si>
  <si>
    <t>Operativos a establecimientos</t>
  </si>
  <si>
    <t>IVC a establecimientos penitenciarios y carcelarios de la ciudad de Bogotá pertenecientes a la Secretaría de Seguridad y Convivencia Cárcel Distrital</t>
  </si>
  <si>
    <t>Plazas de mercado 12 de Octubre, 7 de Agosto, Quirigua, 20 de Julio, perservancia y las Nieves</t>
  </si>
  <si>
    <t>Establecimientos de educación superior con servicios</t>
  </si>
  <si>
    <t>IVC a establecimientos penitenciarios y carcelarios de la ciudad de Bogotá pertenecientes al INPEC - PICOTA</t>
  </si>
  <si>
    <t>Monitoreo, seguimiento y análisis en Carga de la Enfermedad por contaminantes del aire y Salud Ambiental en la línea de Aire, Ruido y Radiación Electromagnética a nivel Distrital.</t>
  </si>
  <si>
    <t>Batallones con servicios</t>
  </si>
  <si>
    <t>IVC A AGROPUNTOS - COMERCIALIZADORAS</t>
  </si>
  <si>
    <t>Acciones de Cierre Cambio Climatico</t>
  </si>
  <si>
    <t>Red de alertas tempranas en salud por variabilidad climatica  y actividades en salud ambiental para la adaptación a la variabilidad y cambio climátic</t>
  </si>
  <si>
    <t>Actualización, implementación y desarrollo del plan distrital de adaptación al cambio climático  y actividades en salud ambiental para la adaptación a la variabilidad y cambio climático</t>
  </si>
  <si>
    <t>Análisis de información estadística y fortalecimiento técnico de la Vigilancia de Salud Ambiental en las líneas de Aire, Ruido y Radiación Electromagnética y Cambio climático a nivel Distrital</t>
  </si>
  <si>
    <t>Red de alertas tempranas en salud por variabilidad climatica  y actividades en salud ambiental para la adaptación a la variabilidad y cambio climático</t>
  </si>
  <si>
    <t>CENTRO ORIENTE</t>
  </si>
  <si>
    <t>4176-2024</t>
  </si>
  <si>
    <t>VER SIVIGILA</t>
  </si>
  <si>
    <t>03 DCIEMBRE 2024 AL 31 DE AGOSTO 2005</t>
  </si>
  <si>
    <t>FORMATO DE GLOSAS
CONVENIO GSP-PSPIC 03 DE DICIEMBRE DE 2024 A 31 AGOSTO 2025
SUBRED CENTRO ORIENTE CONVENIO CO1.PCCNTR-4176-2024</t>
  </si>
  <si>
    <t>Operativos apoyo espacio público y otros</t>
  </si>
  <si>
    <t>IVC A LAVANDERÍAS DE 20 O MAS TRABAJADORES</t>
  </si>
  <si>
    <t>Fortalecimiento de capacidades para establecimientos, productos farmacéuticos y comunidad</t>
  </si>
  <si>
    <t>Fortalecimiento de capacidades para ópticas y talleres ópticos</t>
  </si>
  <si>
    <t>01 JUNIO  HASTA 31 JULIO 2025</t>
  </si>
  <si>
    <t>G. JUNIO 2025</t>
  </si>
  <si>
    <t>H. JULIO 2025</t>
  </si>
  <si>
    <t>IVC a establecimientos que elaboran alimentos preparados para animales</t>
  </si>
  <si>
    <t>Visitas de IVC a agencias de especialidades farmacéuticas</t>
  </si>
  <si>
    <t>Estaciones de policia - Ing, Sanitario o ing, Sanitario y ambiental, ing,ambiental</t>
  </si>
  <si>
    <t>Acciones cierre prevención zoonóticas</t>
  </si>
  <si>
    <t>Plazas de mercado 12 de Octubre, 7 de Agosto, Quirigua, 20 de Julio, Perseverancia y las Nieves</t>
  </si>
  <si>
    <t>Establecimientos que desarrollan simultáneamente actividades deportivas, actividades recreativas y de esparcimiento (clubes) con servicios</t>
  </si>
  <si>
    <t>Seguimiento a MSS Saneamiento</t>
  </si>
  <si>
    <t>Análisis y seguimiento a la implementación de la Vigilancia de Salud Ambiental en la línea de Aire, Ruido y Radiación Electromagnética a nivel Distrital.</t>
  </si>
  <si>
    <t>Marcela López Hernández</t>
  </si>
  <si>
    <t xml:space="preserve">Se genera GLOSA POR INCUMPLIMIENTO DE ANEXO 6 LINEAMIENTOS TÉCNICOS DE LA GESTIÓN DE LA SALUD PUBLICA GSP Y DEL PLAN DE SALUD PÚBLICA DE INTERVENCIONES COLECTIVAS - PSPIC Y MÓDULO DE ESTÁNDARES - SIVIGILA D.C., del 10% del valor total ejecutado del producto, cuyo reporte de ejecución es cumplimiento de plan de acción cualitativo, teniendo en cuenta que se identificó:
Frente al avance del plan de acción se evidenció:
• 15/07/2025 envío desde la Subred
• 31/07/2025 solicitud de ajustes desde la SDS
• 04/08/2025 envío de ajustes por parte de la Subred
• 11/09/2025 concepto técnico NO favorable
En correo enviado desde la SDS el 11/09/2025, se evidencia concepto:
“Avance al Plan de Acción: no favorable, 88.2% de adherencia a la calidad mínima solicitada.”
De acuerdo con el documento operativo el Concepto técnico del informe, entregado por el referente técnico de la SDS, será favorable siempre y cuando el entregable cuente con una adherencia del 95% o más.
</t>
  </si>
  <si>
    <t>Alejandro Bustos
Sandra Jiménez</t>
  </si>
  <si>
    <t>Sandra Jiménez</t>
  </si>
  <si>
    <t>Sandra Yanira Leal Ortiz</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</si>
  <si>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31 Cuidado para la salud de los trabajadores en Bogotá: se evidenció que se reportó en el informe de gestión una meta ejecutada de uno (1) proceso distribuido de la siguiente manera: Subred (1), y la meta verificada corresponde a: Distrito (1), esto sin afectación de la meta ejecutada en el producto del mes.
Producto 33 Acciones en alimentación y nutrición en el entorno laboral “bienestar en nuestro entorno laboral: se evidenció que se reportó en el informe de gestión una meta ejecutada de uno (1) proceso distribuido de la siguiente manera: Subred (1), y la meta verificada corresponde a: Distrito (1), esto sin afectación de la meta ejecutada en el producto del mes.</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</si>
  <si>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
1.	Ficha No. 2180264440 con caracterización del 25/06/2025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
2.	Ficha No. 2040264481 con caracterización del 04/06/2025 se identificó proceso incompleto, ya que no se diligenció la variable 15 “Afiliación al SGSSS”, en la pregunta “¿Actualmente estudia?” se marcó No y no se registra la variable 17 “Razón del abandono escolar”, variables que deben ser obligatorias en el diligenciamiento del formato.
3.	Ficha No. 2140264377 con caracterización del 24/06/2025 en la verificación de la calidad del dato con el proceso transversal de GESI se identificó que la información digitada con este número de consecutivo corresponde a otro usuario y no a los datos presentados y soportados en el formato, lo que indica alteración del dato en el aplicativo GESIAPP.
</t>
  </si>
  <si>
    <t xml:space="preserve">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asesorías:
1.	Ficha No. 2040265132 con asesoría del 22/07/2025 por perfil de trabajo social, se identificó que no se marcó el cumplimiento a los compromisos dejados, siendo ya un proceso cerrado, siendo ésta una variable obligatoria como lo indica el instructivo de la ficha de NNA y al verificar en GESI este campo se encuentra sin registro.
2.	Ficha No. 2030264296 con asesoría del 12/07/2025 por perfil de enfermería, se identificó que no se marcó el cumplimiento a los compromisos dejados, siendo ya un proceso cerrado, siendo ésta una variable obligatoria como lo indica el instructivo de la ficha de NNA y al verificar en GESI este campo se encuentra sin registro.
</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</si>
  <si>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2040264065 del 12/06/2025 firmo la señora Sandra Yaneth Losada la cual no se encontraba caracterizada en la UTI.</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</si>
  <si>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2040264717 del 17/07/2025 se registra en físico y en el sistema GESI la actividad económica número 4724 la que no existe en la lista de códigos.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</si>
  <si>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En la asesoría No. 3 de la ficha No. 2150263464 del 19/06/2025 presenta alteración en la calidad de dato en la fecha de la asesoría.</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</si>
  <si>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ocho (8) ficha y nueve (9) hallazgos: 
1.	No. 2040264071 del 30/07/2025 firmo la señora Sandra Agilar la cual no se encontraba caracterizada. 
2.	No. 2040264065 asesoría 1 del 05/07/2025 y asesoría 2 23/07/2025 firmo la señora Sandra Yaneth Losada la cual no se encontraba caracterizada.
3.	Se identifican 6 fichas con el siguiente hallazgo: No. 2180264087 del 07/07/2025 - 2180264089 del 04/07/2025 - 2180264093 del 12/07/2025 – 2180264096 del 03/07/2025 – 2180264088 del 05/07/2025 - 2180264144 del 17/07/2025 - no se registra la educación Ide las estrategias Iboca y Mpower; el lineamiento refiere que “el 100% de las UTI contarán con educación en movilidad y seguridad en el marco de riesgo público”</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</si>
  <si>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 
1.	No. 2180264333 del 20/06/2025 no se registra la educación Ide las estrategias Iboca y Mpower; el lineamiento refiere que “el 100% de las UTI contarán con educación en movilidad y seguridad en el marco de riesgo público”. De igual forma se encuentra mal diligenciamiento de la caracterización; pues importante aclarar que este proceso es de una única vista y la tecnóloga diligencio como si se hiciera un seguimiento al cumplimiento del del decálogo y cierre
2.	No. 2180264330 del 20/06/2025 no se registra la educación Ide las estrategias Iboca y Mpower; el lineamiento refiere que “el 100% de las UTI contarán con educación en movilidad y seguridad en el marco de riesgo público”</t>
  </si>
  <si>
    <t xml:space="preserve">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No. 2040265262 del 30/07/2025 se diligencio incorrectamente el porcentaje final de 28,2% y el porcentaje correcto es de 29,16%; esto de acuerdo al lineamiento permite saber cómo terminó el proceso la UTI frente “a los riesgos de las condiciones de trabajo, se hace la aplicación del instrumento de UTIS con apartados que permite reconocer una semaforización el estado final de la UTI”; es de aclarar en GESI el dato esta con el mismo error.
</t>
  </si>
  <si>
    <t>Jennifer Jimenez Ladino</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</si>
  <si>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 auxiliares de las 56 reportadas en el informe de gestión, en los registros de 1 actividad de las 5 establecidas en el lineamiento técnico, a continuación se describe la Subactividad afectada especificando el número de auxiliares:
En el seguimiento en campo del día 27 de Junio 2025, se identificaron deficiencias en los registros diarios de infancia, los cuales presentan incumplimientos en los estándares de calidad, tales como: encabezados incompletos, ausencia de información sobre menores vacunados, falta de registro de las fechas de aplicación de las vacunas, omisión del esquema de vacunación completo y ausencia de la autorización para el uso y tratamiento de datos personales
Adicionalmente, se identificaron dos técnicas; sin embargo, se observó que la vacunadora asumía tanto la aplicación del biológico como el registro de datos. La segunda técnica únicamente apoyó en el diligenciamiento del formato educativo interno de la Subred y en el registro del carné de vacunación, de forma puntual y solo cuando fue requerido. Total de auxiliares afectadas: 2</t>
  </si>
  <si>
    <t>Helena Aldana García</t>
  </si>
  <si>
    <t>Se genera GLOSA POR BASE DE TALENTO HUMANO del 5%, ya que se evidenció inconsistencia en el aplicativo de Talento Humano, para el proceso de la Macro, meso y micro gestión de la salud pública, dado que se registró a la colaboradora Leidy Lizeth Gutiérrez Ortegón del Plan Ampliado de Inmunizaciones, con C.C. 1013649334 y perfil Técnico 1 con reporte de 184 horas ejecutadas y las horas realmente ejecutadas y certificadas fueron 168 horas, presentándose así una diferencia de 16 horas.</t>
  </si>
  <si>
    <t>Se genera GLOSA POR INCONSISTENCIAS DE INFORME DE GESTIÓN del 5% sobre el total del producto, dado que en el producto 67 Fases 1 a la 7 del procedimiento de activación de rutas y canalización sectorial e intersectorial en la subred, se presentó diferencia entre lo reportado y lo soportado en meta ejecutada, puesto que se evidenció error en la digitación de la meta ejecutada de 1 y la meta real verificada y soportada corresponde a 0,82608695652174. Sin embargo, se aclara que se cuenta con el talento humano completo y soportes completos.</t>
  </si>
  <si>
    <t>Johanna Lucila Balaguera Rojas</t>
  </si>
  <si>
    <t>Luz Helena Parra Silva</t>
  </si>
  <si>
    <t>Se genera GLOSA POR INCUMPLIMIENTO DE ANEXO 6 LINEAMIENTOS TÉCNICOS DE LA GESTIÓN DE LA SALUD PUBLICA GSP Y DEL PLAN DE SALUD PÚBLICA DE INTERVENCIONES COLECTIVAS - PSPIC Y MÓDULO DE ESTÁNDARES - SIVIGILA D.C: del 100%, del valor ejecutado. (unidad de medida: avance plan de acción cualitativo y cuantitativo). El producto cuenta con 8 subproductos: Afectando uno (1): “Jornadas SPAcios de Cuidado” , que lo conforman 4 actividades, identificando el hallazgo en la actividad A: valoración del riesgo que la integran 19 entregables, afectando el entregable No10 “Aplicativo GESI SPAcios de Bienestar (valoración del riesgo, pretest, postest y seguimiento) “.ya que se evidenciaron 8 (ocho) Fichas de identificación de SPAcios de Bienestar en el ítem 13 de Seguimiento y Monitoreo, únicamente se encontró digitado en la plataforma de GESI Form el pretest con fecha del 25/06/2025. El postest, con fecha del 27/07/2025 no estaba digitado y se evidenció que el último ingreso de estas fichas en GESI fue el día 02/07/2025, por lo cual el reporte fue extemporáneo. Es de aclarar que este hallazgo fue evidenciado por el proceso transversal de GESI al momento de revisar la muestra. Se relacionan a continuación las fichas objeto:
1. 20404134353
2. 20404134354
3. 20404134355
4. 20404134356
5. 20404134357
6. 20404134358
7. 20404134359
8. 20404134360</t>
  </si>
  <si>
    <t>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Rafael Uribe  en el mes de junio de 2025 en la PP de Discapacidad  registro por error los soportes que corresponden al mes de julio en el mes de junio de 2025:  acta y listado de asistencia Asamblea informativa 2 , acta y listado de asistencia Conmemoración día nacional persona cuidadora el soporte no corresponde a lo registrado en el anexo 1.,  PDF pantallazo anexo SIRC y anexo 10, PDF pantallazo envío canalizaciones para trámite pertinente, acta y listado de asistencia Encuentro Interlocal,  PDF correo invitación segunda asamblea informativa jornada electoral.</t>
  </si>
  <si>
    <t xml:space="preserve">Andrea Palacios Sandoval </t>
  </si>
  <si>
    <t>Mabel Lizcano Ortega</t>
  </si>
  <si>
    <t>Mabel Lizcano Ortega / Yudy Cusva Verdugo / Margarita Duarte Orjuela</t>
  </si>
  <si>
    <t>Yudy Cusva</t>
  </si>
  <si>
    <t>Alejandro Molina y Margarita Duarte</t>
  </si>
  <si>
    <t>Adaluz Gómez Hernández</t>
  </si>
  <si>
    <t>Margarita Duarte / Adaluz Gomez / Alejandro Molina / Daniela Camelo</t>
  </si>
  <si>
    <t>Daniela Camelo</t>
  </si>
  <si>
    <t>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con plan de acción cualitativo, el cual contiene 2 actividades y en la actividad 1 que contiene 3 subactividades, se evidenció inconsistencia en 1 subactividad, afectando 2 de las 111 IEC ejecutadas. Los hallazgos se describen a continuación:
La subactividad afectada fue la “Ejecución de la IEC de acuerdo a fichas técnicas y protocolos de los eventos en el respectivo formato dado por SDS” debido a que se identificó lo siguiente:
Localidad San Cristóbal 
1. Evento Sarampión Isabela Orozco Reina RC: 1111573306 FN: 3/06/2025 IEC: 5/06/2025, bloqueo: 5/6/2025.
Hallazgo: En la IEC el MRCV no concuerda con el soporte físico del bloqueo dado que en la IEC se registró 1 menor de 12 a 17 meses con un indicador del 100%, no identificado en el soporte físico del bloqueo.
2. Evento Sarampión Matías Alejandro Tafur, T.I 10216911376 FN: 24/06/2025, IEC:25/06/2025, BC: 26 de junio, 2 de julio extensión.
Hallazgo: En el informe preliminar se evidenció que el nombre del caso índice no corresponde al evento investigado, el seguimiento a contactos de la vivienda se realizó por 3 días, no cumple teniendo en cuenta que tiene resultado positivo en primera muestra.</t>
  </si>
  <si>
    <t>Se genera glosa por incumplimiento de anexo 6 lineamientos técnicos de la Gestión de la Salud Publica - GSP y del Plan de Salud Pública de Intervenciones Colectivas - PSPIC y módulo de estándares - SIVIGILA D.C del 100% del valor ejecutado de una (1) UI con asistencia técnica, toda vez que se evidenció realización de asistencia técnica en la UI:
1. IPS en Salud SAS (localidad de Rafael Uribe Uribe) el 29/07/2025 por el subsistema SIVIGILA, en la que: 
- En acta en ítem “Desarrollo” hay ausencia del pantallazo de la caracterización del SIVIGILA web.
- Acta en ítem “Desarrollo” registra “…Revisión SIVIGILA…la unidad informadora ha realizado una notificación de dos eventos individuales un 813 y un 850…”, sin embargo, en ítem “Desarrollo” registra “…Revisión RIPS…un caso de DESNUTRICION AGUADA MODERADA en menor de 4 años notificado en semana 15 de 2025, un caso de VIH en hombre de 23 años con resultado reactivo notificado en semana 16 de 2025…” y archivo en formato Excel que da cuenta del consolidado de la BAI en ítem “Evento”, “Clasificación del caso” y “Observaciones” registra “…Desnutrición Aguda Moderada…4…Notificado en la semana 15…VIH…3…Notificado en la semana 16…”.
- Acta en ítem “Desarrollo” registra “…Revisión RIPS…8 casos del evento IRA COLECTIVO que no habían sido notificados en el SIVIGILA, por lo cual, durante la asistencia técnica se hace la solicitud y se realiza la notificación respectiva…Revisión SIVIGILA…omitió la notificación de 8 eventos colectivos 995…” y archivo en formato Excel que da cuenta del consolidado de la BAI en ítem “Evento”, “Diagnostico CIE X encontrado” y “Fecha de consulta” registra “…IRA COLECTIVO…J069…22/03/2025…J00X…12/02/2025…J069…29/03/2025…J060…9/05/2025…J00X…31/05/2025...J00X…5/06/2025…J00X…7/04/2025…J069…21/04/2025…”, sin embargo, acorde con archivo en formato Excel con corte al día 02/10/2025 se evidenció únicamente notificación de eventos colectivos 995 a SE31 con notificación duplicada y ajuste D en una (1) de ellas.
- Archivo en formato Excel que da cuenta del consolidado de la BAI en ítem “Clasificación final” registra “…Descartado…3…Confirmado…10…Pendiente por notificar…8…”, sin embargo, correspondería a “…Descartado…3…Confirmado…2…Pendiente por notificar…8…”.
Lo anterior obvia lo establecido en el documento operativo del proceso transversal de vigilancia en salud pública (página 27) y en la ficha técnica: subsistema SIVIGILA (página 25, 26, 27 y 35).</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</si>
  <si>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actividades, de la siguiente forma:
- Actividad 8 con once (11) subactividades y afectación en una (1) subactividad.
Debido a que se evidenció el siguiente hallazgo:
Actividad 8 - Gestión administrativa y de seguimiento del componente de la vigilancia en salud pública.
Subactividad 11 - Garantizar consolidación semestral de BAI de unidades informadoras.
1. Correo electrónico remitido desde SDS (daguerrero@saludcapital.gov.co) el 11/07/2025 como parte del proceso de retroalimentación de la consolidación de la BAI semestral a junio de 2025, en el que se refiere “…por medio de la presente se informa que se evidencian falencias en la consolidación de BAI…De acuerdo a la información enviada se encuentran por RIPS 1595 EISP que deberían corresponder a la suma de confirmados, descartados y pendientes por notificar, pero en estas tres celdas excede el valor…Por otro lado de esos 1595 EISP, cumplen para SIVIGILA 310 de los cuales 164 están notificados quedando un remanente de 146 no 144…A su vez, nuevamente se relacionan eventos en ceros en las pestañas de historias clínicas lo cual se socializó en la última asistencia técnica realizada en SDS sobre este tema…”, a cuyos ajustes la Subred dio respuesta el 14/07/2025 refiriendo “…Adjunto envío consolidado ajustado para sus fines pertinentes…Solicito por favor la aclaración que el total de RIPS - cups que se encontraron relacionados con EISP es el total de la clasificación final de los descartados y los confirmados, ya que los pendientes por notificar se encuentran incluidos en los confirmados…”.
Teniendo en cuenta, lo antes referido el 29/08/2025 durante la socialización de hallazgos del seguimiento retrospectivo del período del 01 de abril al 31 de mayo de 2025 y seguimientos en campo del mes de julio de 2025 del proceso transversal VSP - Subsistema SIVIGILA y Fortalecimiento AT públicas SIVIGILA a Subredes, en el marco de los convenios interadministrativos GSP - PSPIC 2024 de las cuatro (4) Subredes Integradas de Servicios de Salud E.S.E., desde el equipo de apoyo a la supervisión se solicita claridad frente a dicha alerta, ante lo cual la referente distrital – Diana Guerrero informa “…el no cumplimiento de los criterios de calidad del consolidado semestral de la BAI, toda vez que, entre otros, se evidenció en la hoja denominada “Consolidado UPGD HC” el registro de información en ceros (0) y el envío de los ajustes requeridos posterior a la entrega oficial al INS, ya que la información se recepcionó el lunes 14/07/2025 a las 17:14, sin embargo, el envío al INS se realizó el lunes 14/07/2025 a las 10:00…”.
Lo anterior obvia lo establecido en el documento operativo del proceso transversal de vigilancia en salud pública (página 27) y en la ficha técnica: subsistema SIVIGILA (página 25, 31, 32, 33, 35, 36 y 88).</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</si>
  <si>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
- Actividad 2 con nueve (9) subactividades y afectación en una (1) subactividad, en la que se afecta una (1) de las dos (2) asistencias técnicas a UI ejecutadas.
- Actividad 3 con diecinueve (19) subactividades y afectación en una (1) subactividad, en la que se afecta uno (1) de las once (11) monitoreos a UPGD críticas ejecutados.
Debido a que se evidenciaron los siguientes hallazgos:
Actividad 2 - Asistencia técnica a UI Semestral, garantizando la adherencia y cumplimiento al proceso a través de la medición de indicadores establecidos. 
Subactividad 6 - Aplicación de listas de chequeo y elaboración de actas de asistencias técnicas realizadas a UPGD subsistema SIVIM.
1. Realización de asistencia técnica a la UI Unidad de Servicios de Salud la Estrella el 27/06/2025 por el componente Salud Mental, en la que: 
- Hay inconsistencias en la descripción del número total de casos notificados por los subsistemas SIVIM y SISVECOS durante el periodo objeto de seguimiento. 
- No hay concordancia en la información que referencian los pantallazos que muestran la descarga de la base SIVIGILA por evento. 
- En la información registrada en “Resumen de los hallazgos”, no precisa el resultado del cumplimiento del ítem “Calidad del dato”, pues refiere que se identificaron hallazgos de inconsistencias y variables en blanco, pero aun así se calificó como “SI” cumple. 
- En cuanto a la verificación de la BAI, no se encontró el resultado de la revisión del proceso de BAI para los eventos de salud mental durante el periodo evaluado, siendo en este caso semestral.
Lo anterior obvia lo establecido en la ficha técnica (155) (página 45, 46, 47 y 53).
Actividad 3 - Producto monitoreo al cumplimiento de las acciones de mejora establecidos a las UPGD - UI que conforman la red de operadores de la vigilancia en salud pública. 
Subactividad 16 - Seguimiento al plan de mejoramiento y elaboración de actas con calidad de Seguimiento a UPGD críticas UPGD - UI subsistema SISVAN.
2. Realización de monitoreo como UPGD crítica a la USS Vista Hermosa / Unidad de Servicios de Salud Vista Hermosa el 27/06/2025 por el subsistema SISVAN, en el que:
- El plan de mejora cuenta con un soporte de correo electrónico de aceptación a conformidad del plan de mejora el día “…30/06/2025…” por parte del equipo de fortalecimiento de asistencias técnicas distritales, siendo una fecha posterior al seguimiento de plan de mejora que se realizó el “…27/06/2025…”.
- El acta de seguimiento refiere que la asistencia técnica se realizó el “…14/05/2025…” y el “…31/05/2025…” es recibido el plan de mejora. El mismo día se verifica que las acciones de mejora cumplen con los hallazgos descritos en la asistencia técnica y vía telefónica se concreta el seguimiento para el día “…27/06/2025…” dando como aprobado las acciones de mejora propuestas. Sin embargo, de ser así, las fechas desde el 14/05/2025 al 31/05/2025, no dan cumplimiento a los tiempos solicitados por ficha técnica.
- La concertación fue realizada de acuerdo a soporte de correo electrónico enviado a la UPGD el “…17/06/2025…” y hasta el día “…20/06/2025…” la UPGD responde solicitando ajuste de fecha y no el “…31/05/2025…” como describe el acta que se realiza concertación por vía telefónica. 
- Acta cuenta con una incongruencia, ya que describe “…Se evidencia envió inoportuno del plan de mejora, el 31/05/2025 contando con cumplimiento de los tiempos establecidos, teniendo en cuenta que la asistencia técnica se llevó a cabo dentro del periodo de 14/05/2025 y 26/05/2025, iniciando periodo de envió desde la última fecha…”, no siendo claro si fue o no inoportuno el envío y no siendo claro cuál fue la fecha de la asistencia técnica. 
Lo anterior obvia lo establecido en la ficha técnica (155) (página 54 y 62).</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</si>
  <si>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(12)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una (1) Investigaciones Epidemiológicas de Campo de un total de doce (12) reportadas en el periodo: 
1.	IEC del caso identificado con documento CC1000810865, abordado por el evento de Sífilis gestacional en la localidad de San Cristóbal, con fecha de visita en campo del 16/06/2025. Al verificar el drive distrital se evidenció que no se hizo el cargue del informe preliminar, por el contrario, se encontró solamente el cargue de resultado de laboratorio. 
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</si>
  <si>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(11) Investigaciones Epidemiológicas de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en una (1) Investigaciones Epidemiológicas de Campo de un total de once (11) reportadas para el producto: 
1.	IEC del caso con documento CC1072960678, abordado por el evento de sífilis gestacional de la localidad de San Cristóbal con fecha de visita en campo del 23/07/2025, en el cual se identificó, tanto en el informe preliminar, como en el informe final, inconsistencias en la fecha de recepción del evento, debido a que en el informe registra fecha del 10/07/2025 y en la planilla de firmas registra 07/07/2025. Por otra parte, se relacionó un número de documento de la usuaria errado (CC1010212455). Dentro de la fórmula obstétrica se observaron inconsistencias de acuerdo con lo representado en el familiograma frente al número de gestaciones y el número de hijos vivos. En cuanto a las fechas del tratamiento, se observó que no son concordantes los datos relacionados en el relato y los datos registrados en el cuadro de seguimiento con el número de dosis aplicadas al caso índice y a la pareja.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</si>
  <si>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137 - Gestión de la información del componente SISVAN - Centro Oriente y Sur,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y la subactividad 5 - Realizar seguimiento al proyecto de inversión: 
Se evidenciaron inconsistencias en los datos reportados a las acciones de Seguimiento a las atenciones brindadas a recién nacidos, gestantes y menores de 5 años, debido a que al verificarse el reporte de la Matriz se seguimiento a metas mensuales, dispuesta en el Drive del SISVAN Distrital y el reporte en el aplicativo Distrital SEGPLAN, presentaron las siguientes diferencias en los datos por grupo poblacional en la localidad de Candelaria:
Para el grupo poblacional de recién nacido se soportó una (1) caracterización, sin embargo, en el aplicativo SEGPLAN se reportó en cero (0). En cuanto al grupo poblacional de gestantes soportaron dos (2) caracterizaciones y se reportaron cinco (5) y para los menores de 5 años con riesgo de Desnutrición aguda, no soportaron caracterizaciones, pero se reportó una (1) en el aplicativo. Los datos se validaron contra las bases de caracterizaciones de cada grupo poblacional y las planillas de firmas de los usuarios.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</si>
  <si>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ID1720005 Inconsistencia en la canalización del evento toda vez que en la IEC se menciona “activación de ruta por medio del SIRC por medicina general, psicología, psiquiatría y entorno educativo por la EAPB” aunque en la ficha de canalización no aparece diligenciada la modalidad “Requiere atención por parte de la EAPB”.
- Una (1) IEC SIVIM: ID1722510 Localidad San Cristóbal: IEC que refiere que el caso presento hace un año conducta suicida a inicios del año 2024, sin embargo, en verificación de soporte de SIRC refiere un abuso sexual hace un año, no siendo clara ni coherente la información.
- Cuatro (4) IEC SISVECOS: ID1708941 Inconsistencia en la IEC toda vez que se registra en las observaciones que la usuaria tiene “diagnóstico de discapacidad cognitiva leve” más en los formatos de intervención y canalización no se diligencia esta condición en las variables que corresponden a “Población especial/diferencial”. ID1710659 Inconsistencia en la intervención toda vez que se presenta soporte integral con segunda IEC SISVECOS a nombre de usuario no relacionado con la usuaria primaria de la intervención (TI1031544011 / ID1714772) aunque sí contiene en sus observaciones y cierre el mismo texto de la intervención inicial sin que se provea mayor información. ID1703012 Inconsistencia en el diligenciamiento de los formatos toda vez que en la caracterización de la IEC se registra usuario “Bisexual” perteneciente a la “Población LGBTI” más en la ficha de canalización no se diligencia la opción 11 “Bisexual” como “Población especial/diferencial” sino que se registra la opción 16 “Ninguna”. ID1718964 Inconsistencia en la fecha de primer contacto entre la IEC (06/06/2025) y la base/aplicativo (04/06/2025), teniendo como fecha de notificación el 03/06/2025.</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</si>
  <si>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
- Una (1) IEC VESPA: ID1748805 Inconsistencia en la canalización del evento toda vez que en la IEC se menciona “presentando un consumo de tipo problemático, el cual arroja en los resultados del tamizaje de Carlos Crafft Riesgo Alto con afectaciones significativas” aunque en la ficha de canalización aparece diligenciado como el motivo “Persona con consumo inicial o recreativo de sustancias psicoactivas” en lugar de “Persona con consumo problemático de sustancias psicoactivas”.
- Una (1) IEC SIVIM: ID1759696 Localidad San Cristóbal; IEC que refiere que el paciente cuenta con una discapacidad, en relatoría se confirma “ menor de edad, quien presenta un diagnóstico de trastorno del espectro autista con retardo mental asociado” , sin embargo en ficha de canalización SIRC refiere en variable de población especial /diferencial 16= ninguna, cuando corresponde a una persona con discapacidad. Generando un mal diligenciamiento del formato.
- Cuatro (4) IEC SISVECOS: ID1741484 Inconsistencia en el registro de diagnóstico de “Trastorno mental o del comportamiento” entre la IEC (“Trastorno mixto de ansiedad y depresión”) y la ficha de canalización (“Diagnóstico episodio depresivo grave sin síntomas psicóticos”). ID1751323 Inconsistencia en la fecha de cierre de la intervención entre la base/aplicación (31/07/2025) y el formato de IEC (01/08/2025); además, también se observa inconsistencia en el registro de diagnóstico de “Trastorno mental o del comportamiento” entre la IEC (“Trastorno mixto de ansiedad y depresión”) y la ficha de canalización (“Como factores de riesgo se identifica diagnóstico de trastorno de ansiedad no especificado”). ID1722742 Incongruencia en la intervención toda vez que, en evento de ideación suicida con antecedente de intento de suicidio previo en 2024, el usuario reporta consumo habitual de marihuana desde hace 6 años “principalmente en horas de la noche para conciliar el sueño” mas no se realizó integralidad con el subsistema VESPA. ID1736608 Inconsistencia en el diligenciamiento de la ficha de canalización ya que en la sección “Necesidad identificada” no se registra el código de ruta, por lo que no se activa ninguna ruta para el evento de intento de suicidio.</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</si>
  <si>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15 subactividades con afectación en 1 la cual presentó inconsistencias las cuales se describen a continuación:
El Informe trimestral del “Comportamiento de las enfermedades huérfanas – raras, evento 342” no cuenta con aprobación de la referente distrital dado que según trazabilidad de correos presentados no se da cumplimiento frente a los criterios de calidad requeridos para la actividad.</t>
  </si>
  <si>
    <t>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
128- Gestión de la información del componente de Urgencias y Emergencias - Subred Norte, Centro Oriente, Sur Occidente y Sur. Teniendo en cuenta que la meta programada fue de 1,00000005819735 y por error en la meta ejecutada registran 1,00. 
141- Acciones integradas: estrategias de fortalecimiento a la red de unidades comunitarias de la Vigilancia en Salud Pública Comunitaria VSPC. Teniendo en cuenta que las siguientes inconsistencias:
ANTONIO NARIÑO Meta programada 1,00000003639891 y por error se registra como meta ejecutada 1,00
CANDELARIA Meta programada 1,00000003639891 y por error se registra como meta ejecutada 1,00000002577821
MARTIRES Meta programada 1,00000003639891 y por error se registra como meta ejecutada 1,00
RAFAEL URIBE URIBE Meta programada 1,00000003639891 y por error se registra como meta ejecutada 1,00
SAN CRISTOBAL Meta programada 1,00000003639891 y por error se registra como meta ejecutada 1,00
SANTA FE Meta programada 1,00000003639891 y por error se registra como meta ejecutada 1,00
148- Apoyo en las asistencias técnicas de los procesos de EEVV, teniendo en cuenta que la meta programada fue de 1,0000000363989 y por error en la meta ejecutada registran 1,00.
122- Búsqueda Activa Institucional (BAI) para la subred Centro oriente, Sur, Sur Occidente y Norte_ Salud Mental, teniendo en cuenta que la meta programada fue de 1,0000000363989 y por error en la meta ejecutada registran 1,00. 
144- Investigaciones epidemiológicas de eventos prioritarios en salud mental, teniendo en cuenta que la meta programada fue de 522,000001528253 y por error en la meta ejecutada registran 522.</t>
  </si>
  <si>
    <t>Se genera glosa por insumos y recursos - ANEXO 8 del 6% se,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Se evidenció incumplimiento de especificaciones técnicas de los equipos de cómputo destinados para el desarrollo del producto 153 - Georreferenciación y análisis de información cartográfica de eventos de interés en salud pública; teniendo en cuenta partir del 15 de julio de 2025, la Subred Centro Oriente realizó un cambio de proveedor de equipos de cómputo, lo que afectó el cumplimiento de las especificaciones técnicas establecidas. En consecuencia, la meta afectada correspondiente a este hallazgo será la ejecutada durante los 15 días en los cuales no se contó con los equipos que cumplieran los requisitos técnicos.</t>
  </si>
  <si>
    <t>Andres Felipe Lopez Rodriguez</t>
  </si>
  <si>
    <t>Didier Alexis Santos Lozano</t>
  </si>
  <si>
    <t>Se genera glosa del 100% por cada intervención por incumplimiento de Anexo 6 lineamientos técnicos de la gestión de la Salud Pública GSP y del plan de Salud Pública de intervenciones colectivas - PSPIC y módulo de estándares - SIVIGILA D.C, se identificó (3) hallazgos en las siguientes actas: 
MS09E508694, ID: 568420, concepto sanitario Desfavorable, se evidenció un diligenciamiento incompleto del acta, ya que en el ítem 9.15 se dejaron espacios en blanco, afectando la trazabilidad de la información consignada en el instrumento.
MS09E508838, ID: 693061 y MS09E508699, ID: 837097, con conceptos sanitarios Favorable con Requerimientos, en el ítem 12.1 se registró la condición de no cumplimiento respecto a la evidencia del contrato y funciones del director científico; sin embargo, no se aplicó un concepto sanitario Desfavorable ni se adoptaron medidas sanitarias de seguridad, lo cual constituye una omisión frente a la protección de la Salud Pública y un incumplimiento de lo establecido en la Ley 9 de 1979 y el Decreto 4725 de 2005. Adicionalmente, en el acta MS09E508838, ID: 693061, para los ítems 12.2, 12.5 y 12.6 no se describieron las exigencias correspondientes en el apartado 16, lo que representa una deficiencia en la trazabilidad de la información consignada en el instrumento de inspección.</t>
  </si>
  <si>
    <t xml:space="preserve">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MS05E508171; ID: 354873, concepto sanitario Favorable, incongruencia en el diligenciamiento de los ítems 5.10.1 y 5.10.2, se registra que el establecimiento cumple con la disposición de áreas específicas para el almacenamiento de medicamentos fitoterapéuticos y suplementos dietarios, sin embargo, en el apartado 7. SERVICIOS OFRECIDOS, específicamente en los ítems 7.9 y 7.10, se consigna que el establecimiento no ofrece el servicio de dispensación de medicamentos fitoterapéuticos ni suplementos dietarios, lo cual genera contradicción entre los hallazgos reportados y la información diligenciada.
</t>
  </si>
  <si>
    <t>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</si>
  <si>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MS05E508117 con ID 838110 del 23/06/2025 con concepto favorable con requerimientos, debido que en el soporte se indicó para el numeral 4.9 no cumple y como hallazgo relacionado se registró “4.9. no se evidencia diligenciamiento del formato RH1”, sin embargo, en acta anexa MS19E002223 en numeral 4.4 indicó cumple el cual también evalúa el diligenciamiento del formato RH1  generando una incongruencia.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</si>
  <si>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MS04E500353 con ID 837493 del 12/06/2025 con concepto favorable con requerimientos, debido que en el soporte se indicó para el numeral 8.1 no cumple en cuanto a que la agencia de especialidades farmacéuticas participa en el programa nacional de farmacovigilancia, sin embargo, en el bloque 6 el establecimiento se clasifica como depósito de drogas generando una incongruencia.
</t>
  </si>
  <si>
    <t>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t>
  </si>
  <si>
    <t>Edgar Alberto Salazar Manosalva</t>
  </si>
  <si>
    <t>Mónica Alexandra Cuervo Salgado</t>
  </si>
  <si>
    <t>Mabel A Rueda</t>
  </si>
  <si>
    <t>Natalia González Sánchez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</si>
  <si>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SQ03E706235, ID establecimiento (521848), de fecha 5/6/2025 con Concepto Desfavorable.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 e incumplimiento que no está soportado en el marco normativo aplicable (Hallazgo e incumplimiento: "...Ropa de trabajo, no repelente al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</si>
  <si>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SQ01E750284, ID establecimiento (439983), de fecha 26/6/2025 con Concepto Favorable con Requerimientos. No se calificó el ítem 5.11 "Programa de manejo integrado de plagas y vectores implementado",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</si>
  <si>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SQ03E709394, ID establecimiento (681189), de fecha 11/6/2025 con Concepto Favorable. En el acta secundaria SQ04E701193, no se registró información en el espacio del número de trabajadores del numeral 1 cédula del establecimiento, así mismo, en el numeral 2 información de los trabajadores no se diligenció los espacios del ítem 2.1 número de trabajadores administrativos y del ítem 2.2 número de trabajadores operativos. Adicional no se reportó información en el espacio Observaciones de quien atiende la visita en el ítem 16.4 del acta principal SQ03E701193 y en el ítem 12.4 del acta secundaria SQ04E701193,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</si>
  <si>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SQ01E750384, ID establecimiento (654342), de fecha 4/6/2025 con Concepto Favorable con Requerimientos. Se calificaron los ítems 4.9 a 4.13 "Cumple", sin embargo, las sustancias reportadas en el ítem 8.1 tienen calificación en el espacio Tiene fichas de datos de seguridad "No aplica", lo cual no es consistente.
2. En el soporte físico del Acta No. SQ01E749410, ID establecimiento (659354), de fecha 5/6/2025 con Concepto Favorable. En el ítem 8.1 se registró información para la sustancia adhesivo inflamable, tiene ficha de datos de seguridad "SI" y reporte de cantidad mensual almacenada, sin embargo, se calificaron los ítems 4.9 a 4.13 "No aplica",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</si>
  <si>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SQ01E750257, ID establecimiento (650051), de fecha 16/6/2025 con Concepto Favorable con Requerimientos. No es clara, ni precisa la exigencia registrada del ítem 7.2 "Implementar procedimientos de prevención y atención de emergencias contra primeros auxilios".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</si>
  <si>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SQ01E749587, ID establecimiento (568142), de fecha 17/6/2025 con Concepto Favorable con Requerimientos. No es clara, ni precisa la exigencia registrada del ítem 7.2 "Implementar procedimientos de prevención y atención de emergencias contra primeros auxilios".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</si>
  <si>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SQ03E710066 (ID 404438) con Concepto Favorable con Requerimientos del 11-06-2025, presentó inconsistencia la redacción no es clara, precisa y detallada detalladada en la evaluación de ítems que se interrelacionan, ya que para el ítem 14.4 registró como incumplimiento: "No hay plan de gestión de residuos", sin embargo, el ítem 14.3 se calificó cumple, por lo que no se consideró al evaluar este ítem que la gestión integral de residuos es uno de los capítulos que debe contener el manual de Bioseguridad de acuerdo a lo definido en la resolución 2827 de 2006.
2.	En el acta SQ03E709774 (ID 457643) con Concepto Favorable con Requerimientos del 20-06-2025, presentó inconsistencia en la evaluación de ítems que se interrelacionan, ya que para el ítem 14.3 registró como incumplimiento: "El manual carece de información de normas de uso seguro de cosméticos y falta actualizar el Código de colores de los tipos de residuos en el aspecto de gestión de residuos", sin embargo, el ítem 14.4 que califica el plan de gestión integral de residuos se calificó cumple,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</si>
  <si>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SQ01E749711 (ID 835862) con Concepto Favorable con Requerimientos del 11-06-2025, no se registraron los incumplimientos evidenciados para el ítem 7.7,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</si>
  <si>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
1.	En el acta SQ03E709479 (ID 510495) con Concepto Favorable con Requerimientos del 03-06-2025, presentó redacción poco clara, precisa y detallada en la evaluación realizada para el ítem 12.3 al registrar como hallazgo "Faltan trabajadores por completar ropa de trabajo resistente a ataque químico", para este particular la Resolución 2827 de 2006 en su capítulo III establece: "Ropa de Trabajo: Preferiblemente en tela repelente de una o dos piezas, bata manga larga o ¾ y calzado apropiado para el desempeño de la actividad, adicionalmente en procedimiento de estética facial y corporal cofia o redecilla".
2.	En el acta SQ03E709480 (ID 835988) con Concepto Favorable con Requerimientos del 11-06-2025, se evidenció espacio en blanco en la calificación de los ítems 12.7 y 13.1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</si>
  <si>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SQ03E712885 (ID 826918) con Concepto Desfavorable del 26-07-2025, en el diligenciamiento de la cedula del establecimiento, se evidenció espacio en blanco en la sede.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</si>
  <si>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SQ01E752616 (ID 718457) con Concepto Favorable del 18-07-2025, en el diligenciamiento de la cedula del establecimiento, se evidenció espacio en blanco en el digitó de verificación.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</si>
  <si>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SQ01E749857 (ID 593838) con Concepto Favorable con Requerimientos del 02-07-2025, se evidenció fecha de constancia de la visita incompleta al no registrar el día, dejando este espacio en blanco.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</si>
  <si>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SQ03E708896ID (325733) con concepto desfavorable 07/06/2025, en el establecimiento  PELUQUERIA ANGELES ESTILOS 2,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</si>
  <si>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Acta SQ03E710070 (ID 693542) con concepto desfavorable del 10-06-2025, en el establecimiento ENCANTO REAL NAILS SPA,  en el acta anexa de inspección, vigilancia y control sanitario a centros de estética y similares SQ04E701335 se evidenció inconsistencia en la calificación del ítem 9.1 en el cual se verifica si el personal del establecimiento conoce y cumple con el manual de bioseguridad al indicar "1. Cumple" ya que en los ítems 6.1 y 6.2 se registró que el establecimiento no presenta manual de bioseguridad ni implementa completamente las acciones contempladas en dicho documento.
Acta SQ03E708899 ID (708910) con concepto desfavorable 09/06/2025, en el establecimiento  STYLOS FASHION LMB, ,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Acta SQ03E710064 ID (812604) con concepto desfavorable 07/06/2025, en el establecimiento  SALA DE BELLEZA Y ESTETICA MEDINA,  presentó inconsistencia en la evaluación de ítems que se interrelacionan, ya que para el ítem 14.4 registró como incumplimiento: "No cuenta con un plan de gestión integral de residuos documentado", sin embargo, el ítem 14.3 se calificó cumple, por lo que no se consideró al evaluar este ítem que la gestión integral de residuos es uno de los capítulos que debe contener el manual de Bioseguridad de acuerdo a lo definido en la resolución 2827 de 2006.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</si>
  <si>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SQ01E752572 ID (684522) con concepto  desfavorable del 17/07/2025. en el establecimiento FABRICOCINAS Y CLOSETS, no se registró dentro de los incumplimientos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</si>
  <si>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
Acta SQ03E710025 ID (824686) con concepto desfavorable  del 04/06/2025. en el establecimiento SPA ELLAS BEAUTY CARE, no se registró dentro de los incumplimientos el hallazgo evidenciado en el ítem 12.1.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</si>
  <si>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SQ03E708600 (ID 653688) con concepto Favorable con requerimientos del 07-07-2025, en el ítem 15.1 "Productos cosméticos y de desinfección utilizados", se registró el producto "Glutfar Plus HLD" del fabricante "Laboratorios Eufar S.A." con Notificación Sanitaria Obligatoria "2009DM-0008954", la cual al ser consultada en la página del INVIMA (https://www.invima.gov.co/consulta-registros-sanitarios) no arroja ningún resultado; sin embargo, al verificar por el nombre del producto, se encontró que la Notificación Sanitaria vigente corresponde a "2022DM-0008954-R1". Por lo que lo reportado en el acta corresponde a un Registro Sanitario vencido, lo cual es inconsistente conforme al Instructivo para el diligenciamiento de aspectos a verificar del acta de inspección, vigilancia y control sanitario a barberías, peluquerías, salas de belleza, escuelas de formación de estilistas y manicuristas, y demás afines, que indica: “Adquirir o aplicar un producto cosmético sin NSO vigente es una contravención al capítulo VI numeral 3 del manual de bioseguridad adoptado en la Resolución 2827 de 2006”.
2.	En el acta SQ03E708766 (ID 812390) con concepto Favorable con requerimientos del 19-07-2025, se evidenció inconsistencia en el ítem 12.6, al registrar: "Industria Ambiental S.A.S. Fecha última recolección 26-07-2025", ya que la fecha registrada es posterior a la fecha de realización de la visita; así mismo, en el ítem 15.1 no se registraron productos de limpieza y desinfección, pero el ítem 12.5 en el cual se evalúa la adecuada implementación de procedimientos de limpieza y desinfección fue calificado como "1. Cumple".
3.	En el acta SQ03E712912 (ID 791041) con concepto Favorable del 23-07-2025, en el ítem 15.1 se evidenció espacio en blanco en el registro del fabricante del producto "Blanqueador".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</si>
  <si>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SQ01E752251 (ID 568764) con concepto Desfavorable del 12-07-2025, se evidenció diferencia entre el nombre del propietario del establecimiento y la razón social registrada; ya que, al corresponder a una persona jurídica esta información debe ser coincidente.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</si>
  <si>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SQ03E713007 (ID 782148) con concepto Favorable con requerimientos del 23-07-2025, en el acta anexa de inspección, vigilancia y control sanitario a centros de estética y similares SQ04E700737 en la relación del personal del establecimiento se registró a una trabajadora con nivel de formación "Técnico laboral por competencias en estilista" de la institución educativa "Centro de educación para el trabajo y el desarrollo humano proyecto técnico integral" con el cargo de "Estilista". Conforme a lo definido en la ficha técnica de la línea de Seguridad Química en el ítem 3.1.1.15. para la extensión de pestañas, donde cita el Concepto radicado con 103014 del 11/07/2012 del Ministerio de Salud y Protección Social en respuesta a consulta realizada por la Secretaría Distrital de Salud sobre idoneidad en servicios de estética/cosmetología y se complementa con respuesta dada por la Mesa Sectorial de Servicios Personales a la consulta realizada al respecto:
“(…) cualquiera que sea la técnica empleada para la aplicación de pestañas, esta actividad pertenece a un Resultado de Aprendizaje de las competencias asociadas al maquillaje en las ocupaciones Técnico en Maquillaje y Técnico en Cosmetología y Estética, sin desconocer que en años anteriores existía la titulación de Peluquería Integral que contenía competencias de maquillaje”. Teniendo en cuenta el nivel de formación referenciado, esta persona no cumple con la idoneidad requerida para el procedimiento de "Extensión de pestañas".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</si>
  <si>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SQ01E752665 (ID 752379) con concepto Favorable con requerimientos del 23-07-2025, el establecimiento cuenta como antecedente concepto sanitario Favorable del 21-09-2024 y al verificar la base de establecimientos del fortalecimiento de la estrategia de autorregulación del mes de julio 2025, no se encuentra seleccionado para ser intervenido por IVC, incumpliendo lo establecido en el documento operativo proceso transversal Vigilancia de la Salud Ambiental que en el numeral 4, donde se indica que un establecimiento que cuente con concepto sanitario favorable sólo se podrá intervenir después de un año a partir de su fecha de expedición.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</si>
  <si>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SQ01E752257 (ID 534544) con concepto Favorable con requerimientos del 14-07-2025, no se indicó concepto sanitario de la visita en el ítem 12.2.
2.	En el acta SQ01E752307 (ID 762550) con concepto Favorable con requerimientos del 15-07-2025, el soporte físico presentado para el proceso de seguimiento, cuenta con la copia y original de la hoja 4 del acta; por lo que, la el acta que reposa en el establecimiento se encuentra incompleta.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</si>
  <si>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SQ01E750289 (ID 801104) con concepto Desfavorable del 01-07-2025, se evidenció inconsistencia al indicar en el ítem 8.1 el uso de aceite lubricante, gasolina y grasa lubricante; sin embargo, en el ítem 8.3 no se registraron los residuos asociados al uso de estas sustancias.
2.	En el acta SQ01E750393 (ID 541725) con concepto Desfavorable del 01-07-2025, se evidenció inconsistencia al indicar en el ítem 8.1 el uso de aceite lubricante, gasolina y grasa lubricante; sin embargo, en el ítem 8.3 no se registraron los residuos asociados al uso de estas sustancias.
3.	En el acta SQ01E752174 (ID 309364) con concepto Favorable con requerimientos del 09-07-2025, se evidenció espacio en blanco en el ítem 12, por lo que no se indica si hay o no exigencias resultantes de la visita.
4.	En el acta SQ01E752347 (ID 657546) con concepto Favorable con requerimientos del 16-07-2025, se reitera concepto Favorable con requerimientos y al verificar los hallazgos del acta anterior del 26-06-2025 se evidencian que los hallazgos de los ítems 4.3 y 7.5 no fueron subsanados, por lo que se debió definir el concepto.</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</si>
  <si>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</si>
  <si>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2025-EE-81760 del 14/08/2025, en el que se comunicó que persistieron los hallazgos en la información ingresada por parte de la Subred de Servicios de Salud Centro Oriente en el aplicativo SIVIGILA D.C, en los que se vieron afectadas las líneas de Aire Ruido y Radiación Electromagnética en 18 intervenciones, Alimentos Sanos y Seguros en 13 intervenciones y Calidad del Agua y Saneamiento Básico en 2 intervenciones.  
El cálculo de meta afectada se realizó sobre el valor reportado en el informe de gestión en la intervención Técnico SISVEA.</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</si>
  <si>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3 intervenciones, 1 intervención en Alimentos Sanos y Seguros y 1 intervención en Eventos Transmisibles de Origen Zoonótico.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2025-EE-100843 del 2/10/2025 y 2025-EE-96146 del 19/09/2025, en los que se comunicó que persistieron los hallazgos en la información ingresada por parte de la Subred de Servicios de Salud Centro Oriente en el aplicativo SIVIGILA D.C, en los que se vieron afectadas las líneas de Aire Ruido y Radiación Electromagnética en 2 intervenciones, Alimentos Sanos y Seguros en 24 intervenciones y 1 intervención en Seguridad Química.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</si>
  <si>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5 en Aire Ruido y Radiación Electromagnética, 5 en Alimentos Sanos y Seguros, 6 en Calidad de Agua y Saneamiento Básico, 13 en Seguridad Química y 3 en Medicamentos Seguros.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</si>
  <si>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2 en Aire Ruido y Radiación Electromagnética, 2 en Alimentos Sanos y Seguros, 13 en Calidad de Agua y Saneamiento Básico y 15 en Seguridad Química.
El cálculo de meta afectada se realizó sobre el valor reportado en el informe de gestión en la intervención Digitador SISVEA.</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</si>
  <si>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2025-EE-81760 del 14/08/2025,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junio, Conceptos técnicos definitivos”.
Adicionalmente se evidenció 1 inconsistencia en la base de talento humano en la línea de Seguridad Química y 3 inconsistencias en la línea de Calidad del Agua y Saneamiento básico.</t>
  </si>
  <si>
    <t>Se genera glosa por Base de Talento Humano del 5% del valor total ejecutado por la intervención ya que se evidencian inconsistencias en base de talento humano registradas en el aplicativo SIVIGILA D.C:
Se cuenta con Concepto Técnico definitivo con Oficio radicado número 2025-EE-96146 del 19/09/2025, en el que se informa que, finalizados los plazos mensuales y ampliaciones extemporáneas otorgadas para realizar los ajustes de inconsistencias, se ha evidenciado que persisten hallazgos en la información ingresada en julio de 2025 por parte de la Subred Integrada de Servicios de Salud Centro Oriente, en el aplicativo SIVIGILA D.C. en el módulo Vigilancia de la Salud Ambiental, motivo por el cual se aplica glosa.
El detalle de los registros en los que persistieron las inconsistencias y que derivaron la glosa, se encuentran publicados en el drive compartido con el referente de Vigilancia de la Salud Ambiental de la Subred, en la siguiente ruta: carpeta “Subred Centro Oriente, Año 2025, julio, Conceptos técnicos definitivos”.
Adicionalmente se evidenció 3 inconsistencias en la base de talento humano de la línea de Calidad del Agua y Saneamiento básico.</t>
  </si>
  <si>
    <t>Se genera Glosa del 100%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
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
Nota: Se precisa que las actividades que generaron los hallazgos fueron realizadas por dos profesionales universitarios del equipo de autorregulación.</t>
  </si>
  <si>
    <t>Se genera Glosa del 10% sobre el valor unitario de un líder de línea ETOZ, por incumplimiento de anexo 6 lineamientos técnicos de la gestión de la salud pública GSP y del plan de salud pública de intervenciones colectivas - PSPIC y módulo de estándares - SIVIGILA D.C, ya que se evidenció:
Incumplimiento en las actividades descritas en la NOTA 6 de la ficha técnica de la línea para la intervención Visita para la verificación sanitaria de caninos de manejo especial la cual menciona “…La ejecución de esta intervención será relacionada en el formato denominado no_parametrizado_etoz en la pestaña que corresponda a la misma o en cualquier otro instrumento que defina la SDS. …” … Este formato deberá ser remitido a nivel central el 10 de enero 2025 con el acumulado a diciembre 2024 y el 10 de julio 2025 con el acumulado al I semestre al correo: acmarquez@saludcapital.gov.co…”
Teniendo en cuenta lo anterior la líder de la línea no realizó el envío del formato acumulado del I semestre del 2025 en la fecha establecida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</si>
  <si>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Correo electrónico recibido desde secretaría el día 25 de junio de 2025 en el cual se solicitaron 4 soportes de actas de desfavorables con el requerimiento para todas de “incompleta o mal digitalizada” la subred contesta a este correo el día 9 de julio de 2025, respondiendo con soporte a 2 actas indicando que están pendientes por búsqueda en archivo de gestión documental el total de 2 actas o soportes.</t>
  </si>
  <si>
    <t>SUBRED CENTRO ORIENTE - JUNIO 2025 - CONCEPTO TÉCNICO - 2025-EE-81760 14/08/2025</t>
  </si>
  <si>
    <t>Localidad</t>
  </si>
  <si>
    <t>Línea</t>
  </si>
  <si>
    <t>Intervención</t>
  </si>
  <si>
    <t>ID Establecimiento, Test o Encuesta</t>
  </si>
  <si>
    <t>Cuenta de Intervención</t>
  </si>
  <si>
    <t>Costo/Unitario</t>
  </si>
  <si>
    <t>Costo/total</t>
  </si>
  <si>
    <t>Rafael Uribe</t>
  </si>
  <si>
    <t>Línea alimentos sanos y seguros</t>
  </si>
  <si>
    <t>Línea Aire, Ruido y Radiación Electromagnética</t>
  </si>
  <si>
    <t>Recepción y trámite de quejas individuales relacionadas con las temáticas de la línea. Incluye elaboración de respuesta oficial.</t>
  </si>
  <si>
    <t>Santa Fe</t>
  </si>
  <si>
    <t>Aplicación de encuesta de caracterización de posibles factores de riesgo en salud por exposición intramural y extramural en contaminación del aire, ruido y radiación electromagnética.</t>
  </si>
  <si>
    <t>328578 338902</t>
  </si>
  <si>
    <t>San Cristóbal</t>
  </si>
  <si>
    <t xml:space="preserve">Expendios minoristas </t>
  </si>
  <si>
    <t>803134 554424</t>
  </si>
  <si>
    <t>339263
339352
328522
339216
339211</t>
  </si>
  <si>
    <t>GKP125</t>
  </si>
  <si>
    <t>Antonio Nariño</t>
  </si>
  <si>
    <t>328528
328530
328675
328416
328329</t>
  </si>
  <si>
    <t>Candelaria</t>
  </si>
  <si>
    <t>339361 339309</t>
  </si>
  <si>
    <t>Mártires</t>
  </si>
  <si>
    <t>328299
328095
328102</t>
  </si>
  <si>
    <t>WGP073</t>
  </si>
  <si>
    <t>LZU325</t>
  </si>
  <si>
    <t>WFQ195</t>
  </si>
  <si>
    <t>Línea calidad de agua y saneamiento básico</t>
  </si>
  <si>
    <t>672215 672236</t>
  </si>
  <si>
    <t>TOTAL</t>
  </si>
  <si>
    <t>% Glosa</t>
  </si>
  <si>
    <t>Código 1067 - Mártires</t>
  </si>
  <si>
    <t>Valor Presupuesto</t>
  </si>
  <si>
    <t>Valor glosa/Junio2025/RU</t>
  </si>
  <si>
    <t>INCONSISTENCIAS EN CARGUE EN EL SISTEMA DE INFORMACIÓN DE INVESTIGACIONES ADMINISTRATIVAS EN SALUD – SIIAS - JUNIO DE 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</si>
  <si>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</si>
  <si>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</si>
  <si>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</si>
  <si>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</si>
  <si>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</si>
  <si>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</si>
  <si>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</si>
  <si>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</si>
  <si>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</si>
  <si>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</si>
  <si>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</si>
  <si>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Línea Calidad del Agua y Saneamiento Básico</t>
  </si>
  <si>
    <t>JUNIO DE 2025</t>
  </si>
  <si>
    <t>SB01E730806</t>
  </si>
  <si>
    <t>TEATRO TALLER DE COLOMBIA. No se encuentra en la base de datos del Reporte de Listado de Actas Radicadas de Subredes (insumo SDS); es decir, el acta no fue cargada oportunamente en el Sistema de Información de Investigaciones Administrativas en Salud (SIIAS).</t>
  </si>
  <si>
    <t>Vladimir Murillo Rivas</t>
  </si>
  <si>
    <t>Glosa Junio 2025 por CTD</t>
  </si>
  <si>
    <t>Glosa Junio 2025 por SIIAS</t>
  </si>
  <si>
    <t>Total Glosa/Junio 2025</t>
  </si>
  <si>
    <t>Total Técnicos Junio 2025</t>
  </si>
  <si>
    <t>SUBRED CENTRO ORIENTE - JULIO 2025 - CONCEPTO TÉCNICO - 2025-EE-100843 2/10/2025 - 2025-EE-96146 19/09/2025</t>
  </si>
  <si>
    <t xml:space="preserve">Rafael Uribe </t>
  </si>
  <si>
    <t xml:space="preserve">Aplicación de encuesta de caracterización de posibles factores de riesgo en salud por exposición intramural y extramural en contaminación del aire, ruido y radiación electromagnética. </t>
  </si>
  <si>
    <t xml:space="preserve">San Cristóbal </t>
  </si>
  <si>
    <t xml:space="preserve">Línea Aire, Ruido y Radiación Electromagnética </t>
  </si>
  <si>
    <t xml:space="preserve">Recepción y trámite de quejas individuales relacionadas con las temáticas de la línea. Incluye elaboración de respuesta oficial. </t>
  </si>
  <si>
    <t xml:space="preserve">Línea Alimentos Sanos y Seguros </t>
  </si>
  <si>
    <t xml:space="preserve">Inspección  a  vehículos transportadores de alimentos </t>
  </si>
  <si>
    <t xml:space="preserve">SZZ886 THX605 </t>
  </si>
  <si>
    <t xml:space="preserve">Inspección a vehículos transportadores de carne y/o productos cárnicos comestibles </t>
  </si>
  <si>
    <t xml:space="preserve">LWL371 GHU210 </t>
  </si>
  <si>
    <t xml:space="preserve">Línea alimentos sanos y seguros </t>
  </si>
  <si>
    <t xml:space="preserve">Restaurantes, cevicherías y comidas rápidas </t>
  </si>
  <si>
    <t xml:space="preserve">Santa fe </t>
  </si>
  <si>
    <t xml:space="preserve">Depósitos de alimentos y bebidas </t>
  </si>
  <si>
    <t xml:space="preserve">Antonio Nariño </t>
  </si>
  <si>
    <t xml:space="preserve">Línea seguridad química </t>
  </si>
  <si>
    <t xml:space="preserve">IVC a establecimientos de mantenimiento automotriz de menos de 20 trabajadores </t>
  </si>
  <si>
    <t xml:space="preserve">Mártires </t>
  </si>
  <si>
    <t xml:space="preserve">Cafeterías, panaderías, fruterías </t>
  </si>
  <si>
    <t xml:space="preserve">Expendio o almacenamiento de carne y/o productos cárnicos comestibles </t>
  </si>
  <si>
    <t xml:space="preserve">Inspección  a  vehículos transportadores de alimentos  </t>
  </si>
  <si>
    <t xml:space="preserve">JUZ266 WEQ967 </t>
  </si>
  <si>
    <t>Muestreo de limentos y bebidas</t>
  </si>
  <si>
    <t>Código 1982 - Mártires</t>
  </si>
  <si>
    <t>Valor glosa/Julio2025/RU</t>
  </si>
  <si>
    <t>INCONSISTENCIAS EN CARGUE EN EL SISTEMA DE INFORMACIÓN DE INVESTIGACIONES ADMINISTRATIVAS EN SALUD – SIIAS - JULIO DE 2025</t>
  </si>
  <si>
    <t>Alimentos sanos y seguros</t>
  </si>
  <si>
    <t>Julio de 2025</t>
  </si>
  <si>
    <t>682100
 835875</t>
  </si>
  <si>
    <t>TM01E713717
TM01E712743</t>
  </si>
  <si>
    <t>Para el muestreo de alimentos de fecha 10/07/2025 bajo acta TM01E713717, ID 682100, localidad Candelaria; por parte del Laboratorio de Salud pública se emitió resultado de No cumple con causal “Rto: E. Coli” para derivado lácteo (crema de leche semi entera pasteurizada) bajo radicado 2025-1-022130 con fecha de impresión 18/07/2025 y notificado el 09/08/2025 bajo acta TM03E710983; donde se evidencia que a la fecha de este seguimiento no se encuentra radicado en el SIIAS.
Para el muestreo de alimentos de fecha 10/07/2025 bajo acta TM01E712743, ID 835875, localidad Candelaria; por parte del Laboratorio de Salud pública se emitió resultado de No cumple con causal “NMPC” para derivado Cárnico (jamón de cerdo), bajo radicado 2025-1-022133 con fecha de impresión 18/07/2025 y notificado el 09/08/2025 bajo acta TM03E710980; donde se evidencia que a la fecha de este seguimiento no se encuentra radicado en el SIIAS.</t>
  </si>
  <si>
    <t>Doraangela Suarez Monzón</t>
  </si>
  <si>
    <t>Eventos Transmisibles de Origen Zoonotico</t>
  </si>
  <si>
    <t>Rafael Uribe Uribe</t>
  </si>
  <si>
    <t>EZ04E700416</t>
  </si>
  <si>
    <t>INSPECCIÓN SANITARIA POR TENENCIA DE ANIMALES</t>
  </si>
  <si>
    <t>Para la intervención INSPECCIÓN SANITARIA POR TENENCIA DE ANIMALES, se evidencia inoportunidad en la radicacion en aplicativo SIIAS en 1 acta EZ04E700416, la cual fue radicada el dia 42, despues de generado el concepto desfavorable</t>
  </si>
  <si>
    <t>1</t>
  </si>
  <si>
    <t>Marsela Buitrago Tellez</t>
  </si>
  <si>
    <t>JULIO DE 2025</t>
  </si>
  <si>
    <t>SB01E729752</t>
  </si>
  <si>
    <t>TEATRO LA CANDELARIA. No se encuentra en la base de datos del Reporte de Listado de Actas Radicadas de Subredes (insumo SDS); es decir, el acta no fue cargada oportunamente en el Sistema de Información de Investigaciones Administrativas en Salud (SIIAS).</t>
  </si>
  <si>
    <t>SB01E745553</t>
  </si>
  <si>
    <t>MUSEO FUERZAS MILITARES CANDELARIA. No se encuentra en la base de datos del Reporte de Listado de Actas Radicadas de Subredes (insumo SDS); es decir, el acta no fue cargada oportunamente en el Sistema de Información de Investigaciones Administrativas en Salud (SIIAS).</t>
  </si>
  <si>
    <t>SB01E761892</t>
  </si>
  <si>
    <t xml:space="preserve">Establecimientos comerciales de saneamiento básico </t>
  </si>
  <si>
    <t xml:space="preserve">No debió ser cargado en el Sistema de Información de Investigaciones Administrativas en Salud (SIIAS), conforme a lo establecido en el anexo técnico de la Resolución 056 de 2025 y en el modelo operativo de Inspección, Vigilancia y Control (IVC), dado que el establecimiento identificado “OFERTAS D´CALDAS”  con Actividad Económica “COMERCIO AL POR MENOR DE PRENDAS DE VESTIR Y SUS ACCESORIOS (INCLUYE ARTÍCULOS DE PIEL) EN ESTABLECIMIENTOS ESPECIALIZADOS” se encuentra clasificado como de bajo riesgo dentro de la categorización adoptada para los establecimientos objeto de inspección, vigilancia y control higiénico-sanitario en Bogotá D.C. Asimismo, el radicado se realizó 32 días después de la visita, excediendo el umbral de 30 días </t>
  </si>
  <si>
    <t>Glosa Julio 2025 por CTD</t>
  </si>
  <si>
    <t>Glosa Julio 2025 por SIIAS</t>
  </si>
  <si>
    <t>Total Glosa/Julio 2025</t>
  </si>
  <si>
    <t>Total Técnicos Julio 2025</t>
  </si>
  <si>
    <t>BASES DE DATOS VS SOPORTES EN MEDIO FISICO – DIGITADOR SISVEA</t>
  </si>
  <si>
    <t xml:space="preserve">LINEA
</t>
  </si>
  <si>
    <t xml:space="preserve">INTERVENCIÓN
</t>
  </si>
  <si>
    <t xml:space="preserve">HALLAZGO 
</t>
  </si>
  <si>
    <t>Linea de alimentos sanos y seguros</t>
  </si>
  <si>
    <t>Junio de 2025</t>
  </si>
  <si>
    <t>AS02E787304</t>
  </si>
  <si>
    <t xml:space="preserve">En el mes de junio de 2025 en la intervencion Cafeterías, panaderías, fruterías, existe diferencia entre el soporte físico y el aplicativo SIVIGILA DC, en un acta:
1.Acta AS02E787304, ID 325503, de fecha 03/06/2025, establecimiento panadería cafetería y Pastelería El Escorpión. En el acta de IVC se registró medida sanitaria de destrucción; sin embargo, en el aplicativo SIVIGILA DC no se marcó esta opción de medida sanitaria. 
</t>
  </si>
  <si>
    <t>Martires</t>
  </si>
  <si>
    <t>AS21E714082</t>
  </si>
  <si>
    <t>En el mes de junio de 2025  en la intervencion en la intervencio Expendio o almacenamiento de carne y/o productos cárnicos comestible ,se evidenció hallazgo, en acta en físico esta registrado en la cedula del establecimiento en el Ítem número de trabajadores registraron 3, en SIVIGILA DC esta digitado 4</t>
  </si>
  <si>
    <t>Adriana Moreno</t>
  </si>
  <si>
    <t>Medicamentos Seguros</t>
  </si>
  <si>
    <t>MS09E508788</t>
  </si>
  <si>
    <t>Se identifica en acta MS09E508788, ID: 803558, con concepto Desfavorable, error en la digitación del número mercantil del establecimiento, en el acta se encuentra como 03713689, sin embargo, en el SIVIGILA D.C se encuentra 03731689</t>
  </si>
  <si>
    <t>Andrés López</t>
  </si>
  <si>
    <t>MS09E508772</t>
  </si>
  <si>
    <t>Se identifica en acta MS09E508772, ID: 396568, con concepto Desfavorable, error en la digitación del número de teléfono, en el acta se encuentra como 3015694501, sin embargo, en el SIVIGILA D.C se encuentra 3108525964</t>
  </si>
  <si>
    <t>Seguridad Química</t>
  </si>
  <si>
    <t>junio de 2025</t>
  </si>
  <si>
    <t>MÁRTIRES</t>
  </si>
  <si>
    <t>SQ01E749753</t>
  </si>
  <si>
    <t>En el Acta No. SQ01E749753, ID establecimiento (619905), de fecha 17/6/2025 con Concepto Desfavorable. Se registró el número de identificación de la persona por parte del establecimiento 1022428952, sin embargo, en el aplicativo SIVIGILA DC, se digitó 1022428452.</t>
  </si>
  <si>
    <t>Edgar Salazar</t>
  </si>
  <si>
    <t>SQ01E749426</t>
  </si>
  <si>
    <t>En el Acta No. SQ01E749426, ID establecimiento (637216), de fecha 10/6/2025 con Concepto Favorable. En el ítem 8.1 para la PINTURA INFLAMABLE EN AEROSOL se registró la cantidad mensual almacenada 1,5 Metros cúbicos, sin embargo, en el aplicativo SIVIGILA DC, se digitó 15 Metros cúbicos.</t>
  </si>
  <si>
    <t>SQ03E709394</t>
  </si>
  <si>
    <t>En el Acta No. SQ03E709394, ID establecimiento (681189), de fecha 11/6/2025 con Concepto Favorable. Se registró en el acta principal SQ03E709394 y en el acta secundaria SQ04E701193 el Nombre del establecimiento Kabellos y Caffe, sin embargo, en el aplicativo SIVIGILA DC, se digitó el Nombre del establecimiento en el acta principal SQ03E709394 Kabeññps y Caffe y en el acta secundaria SQ04E701193 Hair Styles. Adicional la información registrada en el acta secundaria SQ04E701193 en los espacios de NIT, ubicación, teléfono, correo electrónico para notificación, nombre y número de documento del propietario, no coincide con lo digitado en el aplicativo SIVIGILA DC.</t>
  </si>
  <si>
    <t>SQ01E749912</t>
  </si>
  <si>
    <t>En el Acta No. SQ01E749912, ID establecimiento (704502), de fecha 4/6/2025 con Concepto Favorable con Requerimientos. Se registró la cantidad mensual utilizada de gasolina 4,3 galones, sin embargo, en el aplicativo SIVIGILA DC, se digitó 43 galones.</t>
  </si>
  <si>
    <t>SQ01E751901</t>
  </si>
  <si>
    <t>En el Acta No. SQ01E751901, ID establecimiento (776478), de fecha 24/6/2025 con Concepto Favorable con Requerimientos. En el ítem 8.1 se registró para el adhesivo inflamable la cantidad mensual almacenada 6 galones, sin embargo, en el aplicativo SIVIGILA DC, se digitó 60 galones.</t>
  </si>
  <si>
    <t>Medicamentos seguros</t>
  </si>
  <si>
    <t>MS09E508807</t>
  </si>
  <si>
    <t>Visita de IVC a Ópticas sin consultorio, Óptica con consultorio, Taller óptico y/o comercializadores de dispositivos médicos sobre medida para la salud visual y ocular Centro Oriente</t>
  </si>
  <si>
    <t>Se evidenció que existe diferencia entre el soporte en físico y el aplicativo SIVIGILA D:C, para el soporte MS09E508807 con ID 837895 del 20/06/2025 con concepto desfavorable de la localidad de Ciudad Bolívar, se indicó el dato “emelyyadirabetancur@gmail.com” como correo electrónico, sin embargo, en el aplicativo SIVIGILA D.C, se digitó “amelyyadirabetancur@gmail.com”</t>
  </si>
  <si>
    <t>Línea Aire, ruido y radiación electromagnetica</t>
  </si>
  <si>
    <t>Rafel Uribe Uribe</t>
  </si>
  <si>
    <t>AR01E079395</t>
  </si>
  <si>
    <t xml:space="preserve">En junio 2025 existe diferencia entre el soporte físico y el aplicativo SIVIGILA D.C; toda vez que se observa que en el acta de inspección vigilancia Ley 1335 de 2009 AR01E079395 del 22/06/2025 ID 825075, en el soporte físico, en el numeral 3. Observaciones registra "Se evidencia lo siguient.e 1C Presencia de un encendedor en la recepción del establecimiento. 2B Presencia de una señalizacion  con figura de un cigarrillo prendido con el prohibido y la señalizacion de “Respire con tranquilidad, este es un espacio 100% libre de humo de tabaco y sus derivados” no se encuentra ubicado en un espacio visible al publico. 9 El establecimiento no adopta medidas especificas razonables a fin de  disuadir el consumo de cigarrillo. se aclara que el cumplimiento o no de los aspectos verificados durante la visita de la ley 1335 de 2009 no afectan el concepto sanitario del establecimiento, los incumplimientos identificados durante la inspección y vigilancia se radican a las entidades de control como lo son alcaldías, secretaria de gobierno, policía y/o superintendencia de industria y comercio de acuerdo a sus competencias. se socializa ley 2354 de 2024 al momento de la visita, resolución 0624 de 2025 sobre cambios en señalizacion ambientes libre 100% libre de humo tabaco y sus derivados. se actualiza cedula del establecimiento".
Sin embargo, en el aplicativo SIVIGILA  D.C se digito "Se evidencia lo siguiente. 1C presencia de un encendedor en la recepción del establecimiento. 2B no se evidencia señalizacion según lo indicado en el articulo 19 de la ley 1335 de 2009 “respire con tranquilidad, este es un espacio 100% libre de humo de tabaco y sus derivados. se aclara que el cumplimiento o no de los aspectos verificados durante la inspección y vigilancia de la ley 1335 de 2009 no afectan el concepto sanitario del establecimiento, los incumplimientos identificados durante la inspección y vigilancia se radican a las entidades de control como lo son alcaldías, secretaria de gobierno, policía o superintendencia de industria y comercio de acuerdo a sus competencias. se socializa normatividad vigente al momento de la visita, ley 2354 de 2024 "control de tabaco, sucedáneos e imitadores resolución 0624 de 2025 sobre cambios en señalizacion ambientes libre 100% libre de humo tabaco y sus derivados. se actualiza cedula del establecimiento" .
</t>
  </si>
  <si>
    <t>Jenny Rocio López Espinel</t>
  </si>
  <si>
    <t>AR01E075249</t>
  </si>
  <si>
    <t>En junio 2025 existe diferencia entre el soporte físico y el aplicativo SIVIGILA D.C; toda vez que se observa que en el acta de inspección vigilancia Ley 1335 de 2009 AR01E075249 del 17/06/2025 ID 501794, en el soporte físico en el numeral 3. Observaciones registra "“2A La señalizacion que se encuentra en el establecimiento no es la indicada en el artículo 2, parágrafo 1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y/o Superintendencia de Industria y Comercio de acuerdo a sus competencias. Se socializa normatividad vigente al momento de la visita, ley 2354 de 2024 sobre sucedáneos e imitadores Resolución 0624 de 2025 sobre cambios  en señalizacion “Ambientes 100% libres de humo de tabaco y sus derivados”". 
Sin embargo, en el aplicativo SIVIGILA D.C se digito“2A no tiene señalizacion prohibida la venta de tabaco cigarrillos y sus derivados a menores de edad y respire con tranquilidad este un espacio 100% libre de humo de tabaco y su derivados establecido art.2 y art. 20 literal B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o Superintendencia de Industria y Comercio de acuerdo a sus competencias. Se socializa la presente acta ley 2354 de 2024 control de tabaco sucedáneos e imitadores y el manual de los ambientes 100% libres de humo”</t>
  </si>
  <si>
    <t>AR01E079425</t>
  </si>
  <si>
    <t>En junio 2025 existe diferencia entre el soporte físico y el aplicativo SIVIGILA D.C; toda vez que se observa que en el acta de inspección vigilancia Ley 1335 de 2009 AR01E079425 del 17/06/2025 ID 803134, en el soporte físico en el numeral 3. Observaciones registran "1C Presencia de encendedor en la puerta del establecimiento
2A Ausencia de señalizacion prohibida la venta de tabaco cigarrillos y sus derivados a menores de edad. Articulo 2, parágrafo 1de la ley 1335 de 2009
9 El establecimiento no adopta medidas para disuadir a las personas el consumo de cigarrillo
Se aclara que la inspección y vigilancia de la ley 1335 de 2009 no afecta el concepto sanitario del establecimiento. Se socializa normatividad vigente al momento de la visita, ley 2354 de 2024 sobre sucedáneos e imitadores de tabaco y sus derivados. Incumplimientos identificados durante la inspección y vigilancia se radican a las entidades de control como lo son alcaldías, secretaria de gobierno policía y/o superintendencia de industria y comercio de acuerdo a sus competencias"; sin embargo en el aplicativo SIVIGILA D.C, digitan "1C Presencia de encendedor en la puerta del establecimiento
2A Ausencia de señalizacion prohibida la venta de tabaco cigarrillos y sus derivados a menores de edad y respire con tranquilidad este un espacio 100% libre de humo de tabaco y su derivados establecido Art.2 y Art. 20 literal B de la ley 1335 de 2009
9 El establecimiento no adopta medidas especificas razonables a fin de disuadir el consumo de cigarrillo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alcaldías secretaria de gobierno policía o superintendencia de industria y comercio de acuerdo a sus competencias"</t>
  </si>
  <si>
    <t>AR01E079427</t>
  </si>
  <si>
    <t>En junio 2025 existe diferencia entre el soporte físico y el aplicativo SIVIGILA D.C; toda vez que se observa que en el acta de inspección vigilancia Ley 1335 de 2009 AR01E079427 del 17/06/2025 ID 559589, en el soporte físico en el numeral 3. Observaciones registran "2A Ausencia de señalizacion prohibida la venta de tabaco cigarrillos y sus derivados a menores de edad. Articulo 2, parágrafo 1 de la Ley 1335 de 2009. Se aclara que la inspección y vigilancia de la ley 1335 de 2009 no afecta el concepto sanitario del establecimiento 
Se sociliaza normatividad vigente al momento de la visita. Ley 2354 de 2024sobre sucedaneos e imitadores de tabaco resolución 0624 de 2025, sobre cambios en señalizacion ambientes 100% libre de humo de tabaco y sus derivados. Incumplimientos identificados durante la inspección y vigilancia se radican a las entidades de control como lo son alcaldias secretaria de gobierno, policia y/o superitendencia de industria y comercio de acuerdo a sus competencias"; Sin embargo, en el aplicativo SIVIGILA D.C digitan "2A Ausencia de señalizacion prohibida la venta de tabaco cigarrillos y sus derivados a menores de edad y respire con tranquilidad este un espacio 100% libre de humo de tabaco y su derivados establecido art.2 y art. 20 literal b de la ley 1335 de 2009.
Se aclara que el cumplimiento o no de los aspectos verificados durante la inspección y vigilancia de la ley 1335 de 2009 no afecta el concepto sanitario del establecimiento. Los incumplimientos identificados durante la inspección y vigilancia se radican a las entidades de control como lo son alcaldias secretaria de gobierno policia o superitendencia de industria y comercio de acuerdo a sus competencias"</t>
  </si>
  <si>
    <t>AS05E704744</t>
  </si>
  <si>
    <t>Supermercados, hipermercados, grandes superficies</t>
  </si>
  <si>
    <t>Se evidencio para el ID: 357762, en acta de IVC Nº AS05E704744 de fecha de visita del 04-06-2025, que se marcó medida de destrucción, sin embargo, en el aplicativo SIVIGILA DC, no se relacionó que se tomó medida de destrucción.</t>
  </si>
  <si>
    <t>Luis Gabriel Piñeros Huertas</t>
  </si>
  <si>
    <t>AS02E787674</t>
  </si>
  <si>
    <t>Se evidencio para el ID: 354107, en acta de IVC Nº AS02E787674 de fecha de visita del 19-06-2025, que se marcó medida de destrucción, sin embargo, en el aplicativo SIVIGILA DC, no se relacionó que se tomó medida de destrucción.</t>
  </si>
  <si>
    <t>AS02E791201</t>
  </si>
  <si>
    <t>Se evidencio para el ID: 522883, en acta de IVC Nº AS02E791201 de fecha de visita del 06-06-2025, que se marcó medida de destrucción, sin embargo, en el aplicativo SIVIGILA DC, no se relacionó que se tomó medida de destrucción.</t>
  </si>
  <si>
    <t xml:space="preserve">Linea Seguridad Quimica </t>
  </si>
  <si>
    <t>RAFAEL URIBE</t>
  </si>
  <si>
    <t>SQ01E746546</t>
  </si>
  <si>
    <t xml:space="preserve">IVC A INDUSTRIA DE LA MADERA DE MENOS DE 20 TRABAJADORES </t>
  </si>
  <si>
    <t xml:space="preserve">
Acta SQ01E746546 con Id (748786) , con concepto desfavorable  del 05/06/2025, error en digitacion en la cantidad menusal utilizada de pintura inflamable en aerosol  SIVIGILA DC </t>
  </si>
  <si>
    <t xml:space="preserve">Mabel Andrea Rueda Vega </t>
  </si>
  <si>
    <t>SQ03E708794</t>
  </si>
  <si>
    <t>IVC A ESTABLECIMIENTO DE ESTETICA ORNAMENTAL</t>
  </si>
  <si>
    <t xml:space="preserve">
Acta SQ03E708794 con Id (702654) , con concepto favorable con requerimientos  del 23/06/2025, error en digitacion en el correo electronico en el aplicativo  SIVIGILA DC </t>
  </si>
  <si>
    <t>Junio 2025</t>
  </si>
  <si>
    <t>SQ03E709773</t>
  </si>
  <si>
    <t>En el acta SQ03E709773 (ID 837681) con Concepto Favorable con Requerimientos del 20-06-2025, se registro en soporte físico "motivo de visita por solicitud del interesado con número de radicado SISSCO-2025-CE-015239 13/06/2025", sin embargo, en aplicativo SIVIGILA se digitó por programación</t>
  </si>
  <si>
    <t>SQ04E701323</t>
  </si>
  <si>
    <t>En el acta SQ04E701323 (ID 658527) con Concepto Favorable con Requerimientos del 21-06-2025, se registro en soporte físico "Teléfonos: 3107802722, Correo electrónico: alexaalexa-45@hotmail.com, Nombre propietario: Camila Alexandra Guillen Forero, Número documento: 1026284571", sin embargo, en el aplicativo SIVIGILA DC se digitó "Teléfonos: 3224407464, Correo electrónico: alejobeltran24@hotmail.com, Nombre propietario: Rafael Alejandro Beltrán Copete, Número documento: 1023874749"</t>
  </si>
  <si>
    <t>SQ01E751858</t>
  </si>
  <si>
    <t>En el acta SQ01E751858 (ID 729430) con Concepto Desfavorable del 20-06-2025, se registro en soporte físico "Nombre del establecimiento: calzado bianchi y maria stefany", sin embargo, en aplicativo SIVIGILA se digitó "Nombre del establecimiento: 8888"</t>
  </si>
  <si>
    <t>SQ01E749721</t>
  </si>
  <si>
    <t>En el acta SQ01E749721 (ID 838348) con Concepto Favorable con Requerimientos del 14-06-2025, se registro en soporte físico "Dirección: KR 29B 20 10 SUR", sin embargo, en aplicativo SIVIGILA se digitó "Dirección: KR 29B 20 10 SUR LC 1"</t>
  </si>
  <si>
    <t>SQ08E700966</t>
  </si>
  <si>
    <t>En el acta SQ08E700966 (ID 705113) con No Se Emite Concepto del 05-06-2025, se registro en soporte físico "Teléfonos: 3214137461 / 3188897216", sin embargo, en aplicativo SIVIGILA se digitó "Teléfonos: 3214137461" omitiendo el segundo numero telefónico registrado</t>
  </si>
  <si>
    <t>SQ01E750293</t>
  </si>
  <si>
    <t>En el acta SQ01E750293 (ID 835665) con Concepto Favorable con Requerimientos del 07-06-2025, se registro en soporte físico "Matricula mercantil: 2595087", sin embargo, en aplicativo SIVIGILA se digitó "Matricula mercantil: 2595081"</t>
  </si>
  <si>
    <t>LíneaCalidad del Agua y Saneamiento Básico</t>
  </si>
  <si>
    <t>SB06E705754</t>
  </si>
  <si>
    <t xml:space="preserve">En el mes de junio de 2025 en la intervención "Establecimientos de educación para el trabajo y desarrollo humano y otros tipos de educación", en acta de visita con consecutivo  SB06E705754 con ID 426458 del 12/06/2025 de concepto desfavorable  se presentó error de digitación en telefono del establecimiento , ya que en el acta de visita se registro en telefono "3205772344"; Sin embargo, en aplicativo SIVIGILA se digitó "3205772349". </t>
  </si>
  <si>
    <t>Jenny Alexandra Morales Mancera</t>
  </si>
  <si>
    <t xml:space="preserve">SB01E744826 </t>
  </si>
  <si>
    <t>Bodegas de almacenamiento de material reciclable y similar.</t>
  </si>
  <si>
    <t>En el mes de junio de 2025. Acta No. SB01E744826 ID 541011 de la localidad de Candelaria.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FRANCISCO0725@HOTMAIL.COM mientras que en SIVIGILA apare FRANCO0725@HOTMAIL.COM</t>
  </si>
  <si>
    <t xml:space="preserve">SB07E703877 </t>
  </si>
  <si>
    <t>Actividades de asistencia social sin alojamiento (hogares de bienestar familiar)</t>
  </si>
  <si>
    <t>En el mes de junio de 2025. Acta No. SB07E703877 ID 800691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YOLYPE1114@YAHOO.ES que en SIVIGILA aparece YOLYPE11114@YAHOO.ES.</t>
  </si>
  <si>
    <t xml:space="preserve">SB18E705209 </t>
  </si>
  <si>
    <t>En el mes de junio de 2025. Acta No.SB18E705209 ID 594261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PRESENTA MATRÍCULA MERCANTIL DEL ESTABLECIMIENTO en FISICO se diligenció 3919783 que en SIVIGILA aparece 1661880.</t>
  </si>
  <si>
    <t xml:space="preserve">SB06E705653 </t>
  </si>
  <si>
    <t>En el mes de junio de 2025. Acta No. SB06E705653 ID 325962 de la localidad de Rafael Uribe Uribe. Se evidenció inconsistencia en la digitación por base de datos vs soportes físicos a través de la validación en aplicativo SIVIGILA DC. “ESTABLECIMIENTOS DE EDUCACIÓN PREESCOLAR, BÁSICA Y MEDIA (PÚBLICO)” en la CÉDULA DEL ESTABLECIMIENTO para el ítem CORREO ELECTRONICO en FISICO se diligenció CEDREPFEDERALDEAL18@EDUCACIONBOGOTA.EDU.CO mientras que en SIVIGILA aparece CEDREFEDERALDEAL18@EDUCACIONBOGOTA.EDU.CO.</t>
  </si>
  <si>
    <t xml:space="preserve">SB01E749077 </t>
  </si>
  <si>
    <t>En el mes de junio de 2025. Acta No. SB01E749077 ID 419645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NINA-0528@HOTMAIL.COM mientras que en SIVIGILA apare NINA-0528W@HOTMAIL.COM.</t>
  </si>
  <si>
    <t>Aire Ruido y REM</t>
  </si>
  <si>
    <t>AR01E078813</t>
  </si>
  <si>
    <t>En junio 2025 existe diferencia entre el soporte físico y el aplicativo SIVIGILA D.C; toda vez que se observa que en el acta de inspección vigilancia Ley 1335 de 2009 AR01E078813 ID  717733 se registró, Se socializa acta, normatividad vigente al momento de la visita, ley 2374 de 2025 sobre sucedáneos e imitadores de tabaco, 0624 de 2025 sobre cambios en señalización "Ambientes 100% libres de humo de tabaco y sus derivados"
Se aclara que cumpla o no con los aspectos evaluados durante la inspección y vigilancia de la ley1335 de 20009 no afecta el concepto sanitario del establecimiento.
Los incumplimientos evidenciados se radican a las entidades de control como los son alcaldías, Secretaria de gobierno, policía y/o super intendencia de industria y comercio de acuerdo a sus facultades.
Los incumplimientos evidenciados.
Aspecto 2B=No cuenta con letrero de ambientes libres de humo como lo indica el artículo 19 de la ley 1335 de 2009; sin embargo, en el aplicativo SIVIGILA se digito SE SOCIALIZA LA PRESENTE ACTA LEY 2354 DE 2024 CONTROL DE TABACO SUCEDANEOS E IMITADORES Y EL MANUAL DE LOS AMBIENTES 100% IBRES DE HUMO.
SE ACLARA QUE EL CUMPLIMIENTO O NO DE LOS ASPECTOS VERIFICADOS DURANTE LA INSPECCION Y VIGILANCIA DE LA LEY 1335 DE 2009 NO AFECTA EL CONCEPTO SANITARIO DEL ESTABLECIMIENTO.
LOS INCUMPLIMIENTOS IDENTIFICADOS DURANTE LA INSPECCION Y VIGILANCIA SE RADICAN A LAS ENTIDADES DE CONTROL COMO LO SON ALCALDIAS SECRETARIA DE GOBIERNO POLICIA O SUPERITENDENCIA DE INDUSTRIA Y COMERCIO DE ACUERDO A SUS COMPETENCIAS.
2B NO CUENTA CON SEÑALIZACION AMBIENTES LIBRES DE HUMO DE TABACO Y SUS DERIVADOS ARTICULO 19 LEY 1335 DE 2009.</t>
  </si>
  <si>
    <t>Alexandra Zuleta González</t>
  </si>
  <si>
    <t>Línea de alimentos sanos y seguros</t>
  </si>
  <si>
    <t xml:space="preserve">Junio </t>
  </si>
  <si>
    <t>AS15E759877</t>
  </si>
  <si>
    <t xml:space="preserve">Operativo de alimentos y  bebidas </t>
  </si>
  <si>
    <t>En el mes de junio de 2025 en la intervención  Operativo de alimentos y  bebidas, existe diferencia entre el soporte físico y el aplicativo SIVIGILA DC:
1. Acta AS15E759877 ID 385733, de fecha 27/06/2025, En el acta física se registra  el producto  Ron  viejo de caldas botella por 375 ml  cantidad 3,75 litros y el aplicativo SIVIGILA D.C ,  se registraron la cantidad de 75 litros.</t>
  </si>
  <si>
    <t>Irma Perez</t>
  </si>
  <si>
    <t>AS02E788764</t>
  </si>
  <si>
    <t>En el mes de junio de 2025 en la intervención  Operativo de alimentos y  bebidas, existe diferencia entre el soporte físico y el aplicativo SIVIGILA DC:
1. Acta AS02E788764 ID 387766, de fecha 05/06/2025, En el acta física se registra  % de cumplimiento del 43 %y  en el aplicativo SIVIGILA D.C ,  se registra 24.5%.</t>
  </si>
  <si>
    <t>Valor %</t>
  </si>
  <si>
    <t>Código 1063 Mártires</t>
  </si>
  <si>
    <t>Valor glosa/Junio 2025</t>
  </si>
  <si>
    <t>AR01E075345</t>
  </si>
  <si>
    <t>En julio 2025 existe diferencia entre el soporte físico y el aplicativo SIVIGILA D.C; toda vez que se observa que en el acta de inspección vigilancia Ley 1335 de 2009 AR01E075345 del  24/07/2025  ID  790313, en el soporte físico, en el numeral 4. Cumple con los aspectos verificados de la Ley 1335 de 2009, seleccionan “NO” ; Sin embargo, en el aplicativo SIVIGILA D.D se digito “SI”</t>
  </si>
  <si>
    <t>julio de 2025</t>
  </si>
  <si>
    <t>AS05E704540</t>
  </si>
  <si>
    <t>Se evidencio para el ID: 356648, en acta de IVC Nº AS05E704540 de fecha de visita del 10-07-2025, que se marcó medida de destrucción, sin embargo, en el aplicativo SIVIGILA DC, no se relacionó que se tomó medida de destrucción.</t>
  </si>
  <si>
    <t>AS02E804398</t>
  </si>
  <si>
    <t>Se evidencio para el ID: 399983, en acta de IVC Nº AS02E804398 de fecha de visita del 25-07-2025, que se relacionó en el porcentaje de cumplimiento 46,5%, sin embargo, en el aplicativo SIVIGILA DC, se relacionó 46 % como porcentaje de cumplimiento, la información no concuerda.</t>
  </si>
  <si>
    <t>Julio 2025</t>
  </si>
  <si>
    <t>SQ01E752437</t>
  </si>
  <si>
    <t>En el acta SQ01E752437 (ID 425695) con Concepto Favorable con Requerimientos del 14-07-2025, se registro en soporte en físico "Correo electrónico: gustavoperezclavijo@hotmail.com", sin embargo, en aplicativo SIVIGILA se digitó "Correo electrónico: gustavoperezclavijo@hotmail.com.com"</t>
  </si>
  <si>
    <t>SB07E703924</t>
  </si>
  <si>
    <t>En el mes de julio de 2025 en la intervención "Actividades de asistencia social sin alojamiento  (hogares de bienestar familiar)",  en acta de visita con consecutivo "SB07E703924 de concepto desfavorable con ID 356863 del 21/07/2025,  se presentó error de digitación en los datos registrados en la razón social del establecimiento, ya que en el acta de visita se diligenció: "ASOCIACION DE MADRES COMUNITARIAS Y PADRES DE HOGARES DE BIENESTAR NUEVA SANTAFE"; Sin embargo en aplicativo SIVIGILA se digitó como razon social: "ASOCIACION DE PADRES DE HOGARES DE BIENESTAR RENACER LAS MERCEDES"; sin tener en cuenta esta actualización de información en la cedula del establecimiento, la cual se registró en el acta de IVC.</t>
  </si>
  <si>
    <t>SB03E702889</t>
  </si>
  <si>
    <t>En el mes de julio de 2025 en la intervención "Establecimientos de alojamiento y hospedaje sin servicios adicionales",  en acta de visita con consecutivo "SB03E702889 de concepto desfavorable con ID 733093 del 07/07/2025,  se presentó error de digitación en los datos registrados en espacio denominado "Por Parte de la Autoridad Sanitaria 1"; ya que en el acta de visita se registró: " Nombre: Luis miguel Gomez de la Parra, con C.C 1023907133, profesión u oficio Ingeniero Ambiental"; Sin embargo en aplicativo SIVIGILA se digitó los siguientes datos: "Nombre: Geny Laura Gomez Molina, con C.C 52912186, profesión u oficio Ingeniero(a) Sanitario".</t>
  </si>
  <si>
    <t>763516
818731</t>
  </si>
  <si>
    <t>SB01E761887
SB01E751258</t>
  </si>
  <si>
    <t>En el mes de julio de 2025 en la intervención "Establecimientos comerciales saneamiento básico", en actas de visita con consecutivo SB01E761887 con ID 763516 del 09/07/2025 y SB01E751258 con ID 763516 del 08/07/2025 de concepto desfavorable  se presentó error de digitación en espacio denominado "Aplicación de medida sanitaria de seguridad"; ya que en el acta de visita se cierra espacio sin aplicación de medida sanitaria; sin embargo, en aplicativo sivigila se diligenció medida sanitaria "Sí", Tipo de medida: "Clausura temporal total", sin haberse aplicado esta a los establecimientos.</t>
  </si>
  <si>
    <t>SQ01E752203</t>
  </si>
  <si>
    <t>En el acta SQ01E752203 (ID 303950) con concepto Desfavorable del 09-07-2025, se evidenció digitación errada del correo electrónico en el aplicativo SIVIGILA DC.</t>
  </si>
  <si>
    <t>SQ01E751999</t>
  </si>
  <si>
    <t>En el acta SQ01E751999 (ID 404533) con concepto Favorable del 02-07-2025, se evidenció digitación errada en el aplicativo SIVIGILA DC de la calificación del ítem 4.2.</t>
  </si>
  <si>
    <t>SQ01E749800</t>
  </si>
  <si>
    <t xml:space="preserve">IVC A INDUSTRIA DE FUNDICIÓN, TRATAMIENTO Y REVESTIMIENTO DEL METAL </t>
  </si>
  <si>
    <t>En el acta SQ01E749800 (ID 448927) con concepto Favorable del 07-07-2025, no se digitó en el aplicativo SIVIGILA DC la información registrada para el horno en los ítems 10.2, 10.4, 10.7, 10.8 y 10.9.</t>
  </si>
  <si>
    <t>SQ01E752540</t>
  </si>
  <si>
    <t>En el acta SQ01E752540 (ID 530916) con concepto Favorable del 22-07-2025, no se digitó en el aplicativo SIVIGILA DC la información registrada para la caldera en los ítems 10.1, 10.4, 10.5, 10.6 y 10.7.</t>
  </si>
  <si>
    <t>SQ01E752337</t>
  </si>
  <si>
    <t>En el acta SQ01E752337 (ID 557062) con concepto Favorable del 14-07-2025, se evidenció digitación errada en el aplicativo SIVIGILA DC de la calificación del ítem 4.2.</t>
  </si>
  <si>
    <t>SQ01E752830</t>
  </si>
  <si>
    <t>En el acta SQ01E752830 (ID 674476) con concepto Favorable con requerimientos del 16-07-2025, se evidenció digitación errada en el aplicativo SIVIGILA DC de la calificación del ítem 4.2.</t>
  </si>
  <si>
    <t>SQ01E752288</t>
  </si>
  <si>
    <t>En el acta SQ01E752288 (ID 675987) con concepto Favorable del 14-07-2025, se evidenció digitación errada en el aplicativo SIVIGILA DC de la calificación del ítem 4.2.</t>
  </si>
  <si>
    <t>SQ01E752237</t>
  </si>
  <si>
    <t>En el acta SQ01E752237 (ID 678518) con concepto Desfavorable del 11-07-2025, se evidenció digitación errada del correo electrónico en el aplicativo SIVIGILA DC.</t>
  </si>
  <si>
    <t>SQ01E752480</t>
  </si>
  <si>
    <t>En el acta SQ01E752480 (ID 685532) con concepto Favorable con requerimientos del 18-07-2025, se evidenció digitación errada en el aplicativo SIVIGILA DC de la calificación del ítem 4.2.</t>
  </si>
  <si>
    <t>SQ01E752315</t>
  </si>
  <si>
    <t>En el acta SQ01E752315 (ID 715509) con concepto Favorable del 17-07-2025, se evidenció digitación errada en el aplicativo SIVIGILA DC de la calificación del ítem 4.2.</t>
  </si>
  <si>
    <t>SQ01E752402</t>
  </si>
  <si>
    <t>En el acta SQ01E752402 (ID 753061) con concepto Favorable del 11-07-2025, no se digitó en el aplicativo SIVIGILA DC la información registrada para el horno en los ítems 10.2, 10.4, 10.7, 10.8 y 10.9.</t>
  </si>
  <si>
    <t>SQ01E752526</t>
  </si>
  <si>
    <t>En el acta SQ01E752526 (ID 791242) con concepto Favorable con requerimientos del 16-07-2025, se evidenció digitación errada en el aplicativo SIVIGILA DC de la calificación del ítem 4.2.</t>
  </si>
  <si>
    <t>SQ01E752828</t>
  </si>
  <si>
    <t>En el acta SQ01E752828 (ID 804633) con concepto Favorable con requerimientos del 18-07-2025, se evidenció digitación errada en el aplicativo SIVIGILA DC de la calificación del ítem 4.2.</t>
  </si>
  <si>
    <t>SQ01E752827</t>
  </si>
  <si>
    <t>En el acta SQ01E752827 (ID 804648) con concepto Favorable con requerimientos del 18-07-2025, se evidenció digitación errada en el aplicativo SIVIGILA DC de la calificación del ítem 4.2.</t>
  </si>
  <si>
    <t xml:space="preserve">SB01E746834 </t>
  </si>
  <si>
    <t>En el mes de julio de 2025. Acta No.SB01E746834 ID 830187 de la localidad de Rafael Uribe Uribe. Se evidenció inconsistencia en la digitación por base de datos vs soportes físicos a través de la validación en aplicativo SIVIGILA DC. “BODEGAS DE ALMACENAMIENTO DE MATERIAL RECICLABLE Y SIMILAR.” en la CÉDULA DEL ESTABLECIMIENTO para el ítem CORREO ELECTRÓNICO PARA NOTIFICACIÓN en FISICO se diligenció YINETHGUERRERO1@GMAIL.COM mientras que en SIVIGILA apare YNETHGUERRERO1@GMAIL.COM.</t>
  </si>
  <si>
    <t xml:space="preserve">SB07E703934 </t>
  </si>
  <si>
    <t>En el mes de julio de 2025. Acta No.SB07E703934 ID 736153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BLANCASALAMANCA70@HOTMAIL.COM que en SIVIGILA aparece BLANCASALAMACA70@HOTMAIL.COM.</t>
  </si>
  <si>
    <t xml:space="preserve">SB07E703930 </t>
  </si>
  <si>
    <t>En el mes de julio de 2025. Acta No.SB07E703930 ID 411200 de la localidad de Rafael Uribe Uribe.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DE NOTIFICACIÓN en FISICO se diligenció DORAINESGACHA@GMAIL.COM que en SIVIGILA aparece OJITOSLINDOSDORA@HOTMAIL.COM.</t>
  </si>
  <si>
    <t xml:space="preserve">SB18E705116 </t>
  </si>
  <si>
    <t>En el mes de julio de 2025. Acta No.SB18E705116 ID 328981 de la localidad de Rafael Uribe Uribe. Se evidenció inconsistencia en la digitación por base de datos vs soportes físicos a través de la validación en aplicativo SIVIGILA DC. “ESTABLECIMIENTOS DE EDUCACIÓN SUPERIOR CON SERVICIOS” en la CÉDULA DEL ESTABLECIMIENTO para el ítem NÚMERO DE TRABAJADORES en FISICO se diligenció 8 mientras que en SIVIGILA aparece 329.</t>
  </si>
  <si>
    <t xml:space="preserve">SB18E705285 </t>
  </si>
  <si>
    <t>En el mes de julio de 2025. Acta No. SB18E705285 ID 462691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DEL INTERESADO que en SIVIGILA aparece PROGRAMACIÓN.</t>
  </si>
  <si>
    <t xml:space="preserve">SB01E761910 </t>
  </si>
  <si>
    <t>En el mes de julio de 2025. Acta No. SB01E761910 ID 411755 de la localidad de Rafael Uribe Uribe. Se evidenció inconsistencia en la digitación por base de datos vs soportes físicos a través de la validación en aplicativo SIVIGILA DC. “PROFESIONALES INDEPENDIENTES DE SALUD/OBJETO SOCIAL DIFERENTE” en la CÉDULA DEL ESTABLECIMIENTO para el ítem CORREO ELECTRONICO DE NOTIFICACIÓN en FISICO se diligenció NOTIFICACIONESJUDICIALES@SURAMERICANA.COM.CO que en SIVIGILA aparece NOTIFICACIONESJUDICIALES@SURAMERICANA.COM.</t>
  </si>
  <si>
    <t xml:space="preserve">SB01E750166 </t>
  </si>
  <si>
    <t>En el mes de julio de 2025. Acta No. SB01E750166 ID 807148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DEL INTERESADO que en SIVIGILA aparece PROGRAMACIÓN.</t>
  </si>
  <si>
    <t xml:space="preserve">SB01E750174 </t>
  </si>
  <si>
    <t>En el mes de julio de 2025. Acta No. SB01E750174 ID 561229 de la localidad de Rafael Uribe Uribe. Se evidenció inconsistencia en la digitación por base de datos vs soportes físicos a través de la validación en aplicativo SIVIGILA DC. “ESTABLECIMIENTOS COMERCIALES DE SANEAMIENTO BÁSICO” en la CÉDULA DEL ESTABLECIMIENTO para el ítem CORREO ELCTRONICO DE NOTIFICACIÓN en FISICO se diligenció ESTEFI1594@HOTMAIL.COM que en SIVIGILA aparece NO TIENE (8888).</t>
  </si>
  <si>
    <t>SB01E751260</t>
  </si>
  <si>
    <t>En el mes de julio de 2025. Acta No. SB01E751260 ID 663945 de la localidad de Rafael Uribe Uribe. Se evidenció inconsistencia en la digitación por base de datos vs soportes físicos a través de la validación en aplicativo SIVIGILA DC. “ESTABLECIMIENTOS COMERCIALES DE SANEAMIENTO BÁSICO” en la CÉDULA DEL ESTABLECIMIENTO para el ítem MOTIVO VISITA en FISICO se diligenció SOLICITUD OFICIAL que en SIVIGILA aparece PROGRAMACIÓN.</t>
  </si>
  <si>
    <t>AR01E080620</t>
  </si>
  <si>
    <t>En julio 2025 existe diferencia entre el soporte físico y el aplicativo SIVIGILA D.C; toda vez que se observa que en el acta de inspección vigilancia Ley 1335 de 2009 AR01E080620 del 28/07/2025 ID  664880 se registró, 2.B. AUSENCIA DE SEÑALIZACIÓN PROHIBIDA LA VENTA DE TABACO CIGARRILLOS Y SUS DERIVADOS A MENORES DE EDAD ARTÍCULO 2, PARÁGRAFO 1 LEY 1335 2009.; Sin embargo, en el aplicativo SIVIGILA se digitó 2.A. AUSENCIA DE SEÑALIZACIÓN PROHIBIDA LA VENTA DE TABACO CIGARRILLOS Y SUS DERIVADOS A MENORES DE EDAD ARTÍCULO 2, PARÁGRAFO 1 LEY 1335 2009.</t>
  </si>
  <si>
    <t>Valor glosa/Julio 2025</t>
  </si>
  <si>
    <t>EQUIPO DE APOYO A LA SUPERVISION SUBRED CENTRO ORIENTE
REPORTE CONSOLIDADO DE INCONSISTENCIAS BASE DE TALENTO HUMANO  DEL PERIODO JUNIO - JULIO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</si>
  <si>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</si>
  <si>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</si>
  <si>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</si>
  <si>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</si>
  <si>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</si>
  <si>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</si>
  <si>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</si>
  <si>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</si>
  <si>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LINA PAOLA ORTIZ NEIRA</t>
  </si>
  <si>
    <t>Ingeniero(a) Químico</t>
  </si>
  <si>
    <t>Profesional universitario 2</t>
  </si>
  <si>
    <r>
      <rPr>
        <b/>
        <sz val="8"/>
        <rFont val="Arial"/>
        <family val="2"/>
      </rPr>
      <t>BD:</t>
    </r>
    <r>
      <rPr>
        <sz val="8"/>
        <rFont val="Arial"/>
        <family val="2"/>
      </rPr>
      <t xml:space="preserve"> Se evidenció inconsistencia en la base del mes de junio 2025 al registrar que la profesional realizó 6 horas de actividades en el producto "Vigilancia intensificada de la Salud Ambiental"; ya que, de acuerdo con la verificación realizada corresponde al producto "Fortalecimiento de capacidades".</t>
    </r>
  </si>
  <si>
    <t>Calidad del agua y saneamiento basico</t>
  </si>
  <si>
    <t>Adolfo Cruz Marín</t>
  </si>
  <si>
    <t> Ingeniero(A) Sanitario</t>
  </si>
  <si>
    <t>Profesional universitario 6</t>
  </si>
  <si>
    <t xml:space="preserve">JUNIO: Se evidencia inconsistencia para el mes de Junio 2025 en las horas reportadas en Base de TH se reportan 40 horas sin embargo se evidencia que realizo 142 horas lo cual corresponde a los honorarios percibidos, lo cual será reportado a la linea de Aspectos Administrativos.
</t>
  </si>
  <si>
    <t>JUNIO</t>
  </si>
  <si>
    <t>Sandra Milena Acevedo E</t>
  </si>
  <si>
    <t>Angie Nataly Hernández Molina</t>
  </si>
  <si>
    <t>Sirley Daniela Gonzalez Salina</t>
  </si>
  <si>
    <t>JULIO: En la base de TH se observa inconsistencia en la linea principal de intervención ya que se encuentra desarrollando actividades en la linea CASB, pero aparece en Alimentos sanos y seguros se verifico información con líder de linea de la Subred.</t>
  </si>
  <si>
    <t>JULIO</t>
  </si>
  <si>
    <t>CONCEPTO TÉCNICO DEFINITIVO  - JUNIO - 2025-EE-81760 14/08/2025</t>
  </si>
  <si>
    <t>Identificación</t>
  </si>
  <si>
    <t>Referente VSA</t>
  </si>
  <si>
    <t>Calidad del agua y saneamiento básico</t>
  </si>
  <si>
    <t>Aire ruido y radiación electromagnética</t>
  </si>
  <si>
    <t>Eventos transmisibles de origen zoonótico</t>
  </si>
  <si>
    <t>Total</t>
  </si>
  <si>
    <t>CONCEPTO TÉCNICO DEFINITIVO - JULIO - 2025-EE-96146 19/09/2025</t>
  </si>
  <si>
    <t xml:space="preserve">Localidad </t>
  </si>
  <si>
    <t xml:space="preserve">Línea </t>
  </si>
  <si>
    <t xml:space="preserve">Intervención </t>
  </si>
  <si>
    <t xml:space="preserve">Identificación </t>
  </si>
  <si>
    <t xml:space="preserve">Alimentos sanos y seguros </t>
  </si>
  <si>
    <t xml:space="preserve">Referente VSA </t>
  </si>
  <si>
    <t xml:space="preserve">Aspectos administrativos </t>
  </si>
  <si>
    <t xml:space="preserve">Calidad del agua y saneamiento básico </t>
  </si>
  <si>
    <t xml:space="preserve">Seguridad química </t>
  </si>
  <si>
    <t xml:space="preserve">Aire ruido y radiación electromagnética </t>
  </si>
  <si>
    <t xml:space="preserve">Total </t>
  </si>
  <si>
    <t>JUNIO - JULIO DE 2025</t>
  </si>
  <si>
    <t>GLOSA Criterio G3-3</t>
  </si>
  <si>
    <t>NA</t>
  </si>
  <si>
    <t>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registro correo electrónico, en el acta SA03E725892 del 14 de julio de 2025 se evidenció espacio en blanco en tipo de documento del propietario y en el acta SA03E726550 del 15 de julio de 2025 no se evidencio firma de la autoridad sanitaria.</t>
  </si>
  <si>
    <t>Se genera Glosa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
En la base auxiliar de la línea de Seguridad Química del mes de julio de 2025, archivo denominado: "7.Intervenidos_Centro_Oriente_Bases Auxiliares", se indicó para un establecimiento asociado al acta SA03E725893 del 15 de julio de 2025, en la columna "eMail" se digitó: "laura_06@gmail.com", sin embargo, en el soporte físico se registró: "laura_06@hotmail.com".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
Nota: Se precisa que las actividades que generaron los hallazgos fueron realizadas por dos profesionales universitarios del equipo de autorregulación.</t>
  </si>
  <si>
    <t>Valor Profesional</t>
  </si>
  <si>
    <t>Valor Hora</t>
  </si>
  <si>
    <t>Valor 12 horas</t>
  </si>
  <si>
    <t>Valor total Autorregulación</t>
  </si>
  <si>
    <t>% glosa</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</si>
  <si>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</si>
  <si>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 Acta EZ02E703354 desfavorable, con espacio en blanco en calificación del ítem 8,4, sin embargo, se registró hallazgo de incumplimiento.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</si>
  <si>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Salón Comunal Ciudad Berna:
- No utilizó tapabocas ni bata desechable que hace parte de los insumos y elementos de protección personal requeridos para la intervención.
- No se realizó desinfección de la zona de aplicación del biológico.
- No se garantizó la cobertura ni protección del punto en mínimo 2 caras de la carpa, de acuerdo con la nota 4 de la ficha técnica.
- Se evidenció frasco con alcohol reenvasado el cual no cuenta con el rotulado de acuerdo con las características descritas en la nota 5 de la ficha técnica.
Afectando un total de 36 vacunas de acuerdo con las planillas presentadas por la subred para el punto de vacunación con fecha del 26 de junio de 2025</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</si>
  <si>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de vacunación San José Obrero:
- No utilizó tapabocas que hace parte de los insumos y elementos de protección personal requeridos para la intervención.
- No se realizó desinfección de la zona de aplicación del biológico.
- No realizó limpieza de la mesa previa a la instalación de punto.
Afectando un total de 10 vacunas de acuerdo con las planillas presentadas por la subred para el punto de vacunación con fecha del 26 de junio de 2025</t>
  </si>
  <si>
    <t xml:space="preserve">Vladimir Murillo Rivas </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</si>
  <si>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</si>
  <si>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levantamiento de medida sanitaria MH08E721227 con ID 787497 del 03/06/2025 de clausura temporal total, Se presentó incumplimiento a lo definido en documento operativo VSA, en donde se establece: “La Subred realizará la atención a la solicitud de levantamiento de medidas sanitarias, radicada por el interesado en un término máximo de 3 días hábiles, contados a partir del día siguiente al radicado”, toda vez que en el acta de levantamiento de medida se registra que la misma se realiza en atención al radicado SISSCO-2025-CE-013325 de fecha 26/05/2025, lo que permite evidenciar la atención a la solicitud de levantamiento incumpliendo los tiempos registrados en dicho documento.</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</si>
  <si>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SB01E761907 del 11/07/2025 con ID 751749 de concepto favorable con requerimientos, se presentó incumplimiento en las características técnicas y de calidad en el diligenciamiento de los instrumentos, debido al no registro de dato de folios adicionales en el numeral 8.2 del acta de IVC; toda vez que se diligenció no contar con folios adicionales; Sin embargo, los ítems 7.10 y 7.11 relacionados con las condiciones de los juguetes verificados en el establecimiento; fueron calificados en cumplimiento y se adjuntó al acta de IVC un (1) folio denominado: “Anexo técnico de producto terminado de juguetes sus componentes y accesorios”.</t>
  </si>
  <si>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SB06E705813 del 09/07/2025 con ID 489212 de concepto favorable con requerimientos, se presentó incumplimiento en las características técnicas y de calidad en el diligenciamiento de los instrumentos, debido al no registro de hallazgo ni exigencia para un ítem calificado en no cumplimiento; toda vez que se calificó el ítem 7.8 “En los baños se garantizan las condiciones de aseo y mantenimiento” como 2 “No Cumple”; sin embargo, dicho ítem no cuenta con el registro del hallazgo de incumplimiento ni con la descripción de respectiva exigencia al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</si>
  <si>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seguimiento en campo tipo retrospectivo realizado en compañía del líder operativo de la línea, a visita del establecimiento con nombre: “Centro de Enseñanza Automovilística Autodominio”, se presentó incumplimiento en las características técnicas y de calidad en el diligenciamiento de los instrumentos, debido a que en el acta de visita SB06E705466 del 25/06/2025 de concepto favorable con requerimientos, se observó que lo descrito y calificado en el acta no corresponde con la situación sanitaria evidenciada en el seguimiento en campo, ya que se registró el cumplimiento de las exigencias plasmadas en  acta anterior; sin embargo al verificar el acta de visita anterior realizada en el establecimiento con consecutivo SB06E703331 del 01/02/2025, donde se relacionaba hallazgo de falta de mantenimiento de pintura en salón de clases; se pudo observar en el seguimiento en campo que dicho  hallazgo no se había subsanado para la visita de junio 2025, ya que continuaba el deterioro y falta de mantenimiento en las paredes del aula de clases teóricas; Adicionalmente, se observó que se calificó en cumplimiento aspectos de limpieza y desinfección; siendo evidente la falta de aseo en la totalidad del establecimiento, observando deficientes procedimientos de higiene en unidades sanitarias de baño de hombres, en salón de clases y en parte posterior del establecimiento, así como al interior de recipientes “Canecas para el almacenamiento de residuos”, igualmente, se evidenció elementos en desuso, en el establecimiento educativo en parte posterior, durante el recorrido al educativo se observó presencia de una cucaracha la cual estaba muerta; se evidenció que el establecimiento hace uso de producto químico para el control de este tipo de plaga.
Finalmente, en seguimiento en campo se observó que en el acta de IVC se calificó en cumplimiento los ítems 10.5 Extintores, 10.6 Cuenta con un área de enfermería para primeros auxilios y 10.7 Existe botiquín completo de primeros auxilios; sin embargo, durante el seguimiento en campo se observó un único extintor multipropósito a la entrada del establecimiento el cual se encuentra vencido desde agosto de 2024, no se cuenta con un área de enfermería y frente al botiquín se cuenta con un maletín el cual fue ubicado junto con los artículos de aseo como escobas; igualmente, se evidencia un gabinete de primeros auxilios el cual se encuentra obstaculizado  por diferentes elementos como impresoras; y en su interior se observan condiciones de aseo deficientes; al igual se evidencia que los elementos como gasas, vendas, jeringa se encuentran vencidos  y con empaques sucios. Frente a aspectos de señalización se observó letrero de residuos sólidos en un área que no se encuentra destinada para tal fin; sin embargo, el ítem 4.3 frente a señalización y demarcación de áreas se encuentra calificado en cumplimiento.</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</si>
  <si>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SB03E701740 ID 380502 del 10/06/2025.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Sí.
- Ítem 5.7: "¿Cuál?" Respuesta: Otro: Calentadores.
- Ítem 5.8: Capacidad No registra.
- Ítem 5.9: Potencia No registra.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</si>
  <si>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SB01E746842 ID 705149 del 21/6/2025. Inconsistencia en el diligenciamiento del instrumento de captación. 
Se evidencia una inconsistencia en el diligenciamiento del instrumento de captación. En el ítem 5.1.3 "Fecha último lavado", se registra como última intervención el 26/03/2025, realizada por la empresa ANG EXTINCOL. Sin embargo, en el numeral 8.1 - Descripción de Exigencias, se consigna este mismo aspecto como causal de exigencia, lo cual genera contradicción en el acta.
De acuerdo con el Artículo 10 del Decreto 1575 de 2007, los tanques de almacenamiento de agua para consumo humano deben ser lavados y desinfectados como mínimo cada seis (6) meses. En este caso, la fecha registrada indica que no ha transcurrido el tiempo reglamentario para exigir una nueva intervención, por lo tanto, no se configura incumplimiento normativo. 
Las exigencias consignadas en el acta de Inspección, Vigilancia y Control (IVC) deben guardar trazabilidad y coherencia con los aspectos evaluados en el instrumento, evitando contradicciones que puedan afectar la validez del proceso de fiscalización sanitaria.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</si>
  <si>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con requerimiento. 
1.1. SB18E705121 ID 783014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08 de abril de 2025 y su abordaje se realizó el 19 de junio de 2025, excediendo el plazo establecido en el lineamiento.
2. Acta con concepto favorable con requerimiento. 
2.1. SB18E705124 ID 837699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14 de marzo de 2025 y su abordaje se realizó el 19 de junio de 2025, excediendo el plazo establecido en el lineamiento.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</si>
  <si>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SB06E705717 ID 835876 del 10/06/2025. Incumplimiento en el diligenciamiento del instrumento de captación, debido al registro incompleto de la información para en el ítem DIRECCIÓN DE NOTIFICACIÓN. Se registró “KR 5A BIS A 48P 84 SUR”, no se registró el complemento a la dirección del establecimiento según lo referenciado en la “Tabla 1 - Elementos de dirección” del prefijo o cuadrante SUR como lo cita el INSTRUCTIVO PARA EL DILIGENCIAMIENTO DE LA CÉDULA DEL ESTABLECIMIENTO, ANTECEDENTES Y RESPONSABLES. MÓDULO SISTEMA DE INFORMACIÓN DE VIGILANCIA EPIDEMIOLÓGICA Y AMBIENTAL - SISVEA. VIGENCIA: DICIEMBRE 2024 – JULIO 2025, ya que en el ítem INSTRUCCIONES GENERALES establece que …”Las variables deben ser diligenciadas en su totalidad”…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</si>
  <si>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SB01E748250 ID 839739 del 18/07/2025.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02 de febrero de 2025 y su abordaje se realizó el 18 de julio de 2025, excediendo el plazo establecido en el lineamiento.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</si>
  <si>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
Incumplimiento de anexo 6 Lineamientos Técnicos GSP-PSPIC y Modulo de Estándares -SIVIGILA D.C. Se evidencia incongruencia en la calificación del ítem 5.5 frente a la información registrada en los ítems 5.7, 5.8 y 5.9, lo que constituye un incumplimiento en las características técnicas y de calidad del diligenciamiento del instrumento, para los siguientes casos:
1. Acta con concepto Desfavorable.
1.1. SB03E703106 ID 694086 DEL 09/07/2025.
- Ítem 5.5: "¿Cuenta con sistema de producción de vapor?" Calificación: Sí.
- Ítem 5.7: "¿Cuál?" Respuesta: Otro: calentador a gas diseño calderín.
- Ítem 5.8: Capacidad: 16 litros/minuto.
- Ítem 5.9: Potencia: 30 KW.
2. Acta con concepto Desfavorable.
2.1. SB03E702937 ID 763541 DEL 09/07/2025.
- Ítem 5.5: "¿Cuenta con sistema de producción de vapor?" Calificación: Sí. Se evidencia un calentador a gas pequeño.
- Ítem 5.7: "¿Cuál?" Respuesta: Otro: calentador a gas.
- Ítem 5.8: Capacidad: No reporta.
- Ítem 5.9: Potencia: No reporta.
3. Acta con concepto Desfavorable.
3.1. SB03E703042 ID 733284 DEL 17/07/2025.
- Ítem 5.5: "¿Cuenta con sistema de producción de vapor?"  Calificación: NO. Se evidencia un calentador a gas pequeño.
- Ítem 5.7: "¿Cuál?" Respuesta: Otro: calentador de paso de agua.
- Ítem 5.8: Capacidad: No reporta.
- Ítem 5.9: Potencia: No reporta.
4. Acta con concepto Favorable con requerimiento. 
4.1. SB03E702999 ID 413628 DEL 15/07/2025.
- Ítem 5.5: "¿Cuenta con sistema de producción de vapor?" Calificación: SI. Se evidencia un calentador a gas pequeño.
- Ítem 5.7: "¿Cuál?" Respuesta: Otro: calentador.
- Ítem 5.8: Capacidad: No reporta.
- Ítem 5.9: Potencia: No reporta.
5. Acta con concepto Favorable con requerimiento.
5.1. SB03E703041 ID 426806 DEL 16/07/2025.
- Ítem 5.5: "¿Cuenta con sistema de producción de vapor?" Calificación: SI. Se evidencia un calentador a gas pequeño.
- Ítem 5.7: "¿Cuál?" Respuesta: Otro: calentador.
- Ítem 5.8: Capacidad: No reporta.
- Ítem 5.9: Potencia: No reporta.
6. Acta con concepto Favorable con requerimiento. 
6.1. SB03E702939 ID 380427 DEL 09/07/2025.
- Ítem 5.5: "¿Cuenta con sistema de producción de vapor?" Calificación: SI. Se evidencia un calentador a gas "Calderín".
- Ítem 5.7: "¿Cuál?" Respuesta: Otro: calentador.
- Ítem 5.8: Capacidad. Sin registro.
- Ítem 5.9: Potencia. Sin registro.
7. Acta con concepto Favorable con requerimiento.
7.1. SB03E703043 ID 380497 DEL 16/07/2025.
- Ítem 5.5: "¿Cuenta con sistema de producción de vapor?" Calificación: SI. Se evidencia un calentador a gas pequeño.
- Ítem 5.7: "¿Cuál?" Respuesta: Otro: calentador.
- Ítem 5.8: Capacidad. 200 Gal.
- Ítem 5.9: Potencia. No reporta.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</si>
  <si>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requerimientos.
1.1. SB07E703930 ID 411200 del 24/7/2025. Se evidencia incongruencia en la calificación del ítem 5.5 frente a la información registrada en los ítems 5.7, 5.8 y 5.9, lo que constituye un incumplimiento en las características técnicas y de calidad del diligenciamiento del instrumento.
- Ítem 5.5: "¿Cuenta con sistema de producción de vapor?". Calificación: Sí.
- Ítem 5.7: "¿Cuál?" Respuesta: Otro: Calentador de agua tipo acumulador a gas natural.
- Ítem 5.8: Capacidad 180 GIS.
- Ítem 5.9: Potencia 38 PW.
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
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
La calificación efectuada en los numerales citados anteriormente contraviene lo dispuesto en la Ficha Técnica: Línea de Calidad del Agua y Saneamiento Básico, vigencia diciembre de 2024 - julio de 2025, específicamente en el ítem 3.5 "Todos los establecimientos - generalidades", numeral 10, que establece:
"…Para los establecimientos que cuenten con calderas y calderines se deberá hacer uso del formato Anexo Técnico - Verificación de condiciones sanitarias de calderas y calderines, ubicado en: CASB/Instrumentos de Captación/capta_casb_caldera…"
Por lo tanto, el procedimiento actual no cumple con la obligación de aplicar el formato indicado para la verificación sanitaria de calderas y calderines, conforme a la normativa vigente.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</si>
  <si>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SB01E747724 ID 450953 con concepto favorable con requerimientos, se evidencio que el ítem 5.1.5. “Los tanques de agua son impermeables, no presentan infiltraciones, están debidamente protegidos de contaminantes externos, cuentan con medios que permiten el ingreso para su mantenimiento, están ubicados en áreas que permiten el lavado y desinfección”, para lo cual se calificó como No cumple, con hallazgo “ No presentan diagnóstico de condiciones de limpieza y desinfección del tanque de almacenamiento de agua potable” y en ítem 8.1 Exigencias se registró “Presentar diagnóstico de las condiciones de limpieza y desinfección del tanque de almacenamiento de agua”; por lo que es incongruente el hallazgo frente a la exigencia del ítem 5.1.5., ya que, este ítem evalúa las condiciones de infraestructura del tanque y no su estado de limpieza y desinfección, cabe aclarar que el establecimiento en la visita presentó el soporte de lavado y desinfección del tanque  el cual estaba vigente para la fecha de la intervención.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</si>
  <si>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SB18E704727 ID 586258 con concepto favorable con requerimientos, se evidenció incongruencia en la calificación de ítems, respecto a que se calificaron en No cumple algunos ítems del bloque 5. Gestión integral de Residuos, para lo cual el ítem: 5.3. fue calificado como No cumple con hallazgo “No presenta soporte de capacitación en gestión de residuos”, el ítem 5.4. se calificó como No cumple y se registró “No presenta manifiesto de recolección” y el ítem 5.8. fue calificado como No cumple con hallazgo “No diligencia registros de generación diaria de residuos”,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calificarse en No cumple, ya que su implementación se ve afectada por los hallazgos que se evidenciaron en los ítems 5.3., 5.4. y 5.8.</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</si>
  <si>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SB01E749905 ID 799063 con concepto favorable con requerimientos, se evidencio incongruencia en la calificación de ítems, ya que se evidencio que el bloque 5.6. Servicios sanitarios, fue calificado como evaluado como cumple y en el hallazgo se registró “Utiliza servicios sanitarios en establecimiento adyacente” ítems no debieron de evaluarse, ya que las unidades sanitarias corresponden a otro establecimiento y no al que corresponde la visita.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</si>
  <si>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AS05E701987 de fecha del 26-06-25, con ID: 357762, se aplicó medida sanitaria el día 12-06-2025, se realizó levantamiento de medida sanitaria el día 16-06-2025, y se realizó el cambio de concepto el día 26-06-2025, pasando diez (10) días después del levantamiento, incumpliendo con los tiempos de cambio de concepto que por lineamiento técnico que son 8 días calendario.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</si>
  <si>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AS21E714306 de fecha del 07-07-25, con ID: 708240, se relacionó en la información de NIT del establecimiento el numero 51645930-9 y en el acta de medida sanitaria Nº MH06E716497, se relacionó en la información del NIT del establecimiento el numero 51545980-9, no siendo congruente la información entre las actas realizadas el mismo día de la visita.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</si>
  <si>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Para el acta Nº AS02E791349 de fecha del 02-07-2025 de ID 354353, se relacionó en la información de NIT del establecimiento el numero 1023981119-0 y en el acta de medida sanitaria Nº MH06E715888, se relacionó en la información del NIT del establecimiento el numero 102398179-0, no siendo congruente la información entre las actas realizadas el mismo día de la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</si>
  <si>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AS11E713793 ID 7098 del 15 de junio de 2025, se evidenció que el profesional no registra nota aclaratoria si evidencio o no producto para rotular, según lo establecido en la ficha técnica.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</si>
  <si>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AS21E710667 ID 407575 del 07 de julio de 2025, debido a que se evidencio en el Ítem 4: Requisitos higiénicos, numeral 4,3: Empaque y etiquetado, el profesional registra N/A, pero no justifica el porqué de este.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</si>
  <si>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AS02E790734 ID 571073 del 19 de julio de 2025, debido a que se evidencio formato de rotulado No AS14E129223, en la hoja 3/3 sin firma por parte de la autoridad sanitaria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</si>
  <si>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muestreo de alimentos del 03/06/2025 realizado en la localidad Santa Fe, al establecimiento Saborcito paisa de la octava con ID 385195, se le tomó muestras de alimentos de: 
•Otros y mixtos (ensalada de lechuga, zanahoria y pepino cohombro) bajo acta TM01E713429, el laboratorio de Salud pública emitió resultado bajo radicado 2025-1-016550 de No cumple con causal de no cumplimiento RTO.E. COLI; se realizó notificación de resultado el día 04/07/2025 bajo acta TM03E708335. 
•Jugos preparados en establecimiento (jugo de papaya en agua sin azúcar) bajo acta TM01E713430, el laboratorio de Salud pública emitió resultado bajo radicado 2025-1-016553 de No cumple con causal de no cumplimiento RTO. MOHOS Y LEVADURAS; se realizó notificación de resultado el día 04/07/2025 bajo acta TM03E708337.
Al verificar en aplicativo SIVIGILA DC se evidencia que al establecimiento no se le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</si>
  <si>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el muestreo de fecha del 23/07/2025:
1.En muestreo de alimentos del 23/07/2025, realizado en la localidad Santa Fe, al establecimiento Sazón y delicias VIP con ID 394330. Se le tomo muestra de jugos preparados en establecimiento (jugo de tomate de árbol sin azúcar) bajo acta TM01E713546; el laboratorio de Salud pública emitió resultado bajo radicado 2025-1-016553 de No cumple con causal de no cumplimiento “RTO. MOHOS Y LEVADURAS”, se realizó notificación de resultado el día 13/08/2025 bajo acta TM03E708345.
2.En muestreo de alimentos del 23/07/2025, realizado en la localidad Santa Fe, al establecimiento saborcito paisa de la octava, con ID 385195. Se tomó muestra de jugos preparados en establecimiento (jugo de papaya en agua sin azúcar) bajo acta TM01E713549; el laboratorio de Salud pública emitió resultado bajo radicado 2025-1-023410 de No cumple con causal de no cumplimiento “RTO. MOHOS Y LEVADURAS”. 
Al verificar en aplicativo SIVIGILA DC se evidencia que a los establecimientos en mención no se les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</si>
  <si>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AS21E709013, ID 651259, de fecha 18/06/2025, establecimiento Comercializadora de Carnes Premium 1. En el acta de IVC hoja 1 en el ítem Nombre del establecimiento se registró Comercializadora de Carnes Premium 1; sin embargo, en el acta de la medida sanitaria MH06E715752 se registró solo como Comercializadora de Carnes Premium.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</si>
  <si>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AS02E785085, ID 325326, de fecha 25/06/2025, establecimiento Restaurante y Pescadería Los Tronquitos del Pacifico. En el acta de IVC hoja 1 en el ítem Nombre propietario se registró José Steven Perea Hurtado; sin embargo, en el acta de la medida sanitaria MH06E716035 se registró José Steven Perea Perea.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</si>
  <si>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
1.En la actividad de fortalecimiento de capacidades de fecha 12/06/2025 contó solo con asistencia de 9 manipuladores de alimentos de expendio minorista, incumpliendo lo establecido en la Ficha técnica de línea de Alimentos sanos y seguros la cual indica que “… Mínimo debe ser dictada a diez (10) personas (Excepto restaurantes 1 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</si>
  <si>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AS02E790730, ID 819887, de fecha 17/07/2025, establecimiento Banana Spliss. Al establecimiento se le levantó la medida sanitaria de seguridad de Clausura temporal total el día 27/06/2025; sin embargo, la visita de IVC para cambio de concepto sanitario se llevó a cabo hasta el 17/07/2025 superando los 8 días calendario establecidos en el Documento operativo de VSA.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</si>
  <si>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AS02E804815, ID 840120, de fecha 21/07/2025, establecimiento Arepas SyS. El ítem 3.2 Reconocimiento médico se calificó como aceptable con requerimientos (AR) con el registro del hallazgo “Personal de turno sin reconocimiento médico”; sin embargo, al verificar la información del apartado de la cédula del establecimiento se registró en número de trabajadores “1” por lo cual la calificación debió ser Inaceptable (I); lo anterior, de acuerdo a lo establecido en la Resolución 2674 de 2013 articulo 11 numerales 1,2,3,4.</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</si>
  <si>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Al establecimiento Olivo y Lienzo Bistro. se le emitió concepto sanitario desfavorable bajo acta de IVC AS02E791634, donde  los  ítems:  1.1 Localización y diseño se registró el hallazgo “… Espacios abiertos  entre angeo y tejado  en algunos tramos que dan al exterior…” , 1.3  Techos, iluminación y ventilación se registró en el hallazgo “… Espacios abiertos  entre angeo y tejado  en algunos tramos que dan al exterior”… los cuales  fueron  identificados como críticos, adicional se describe que se observa presencia de heces de roedor en áreas específicas del establecimiento, observaciones registradas en el acta de aplicación de la medida sanitaria de seguridad de Clausura temporal total MH06E716146 del día 12/06/2025, el día 16/06/2024  se ejecuta el levantamiento de la medida sanitaria de seguridad bajo el acta MH08E721528 en la cual se registró “Al momento de la visita cumple con el 100% de las causales que generaron la medida sanitaria de seguridad la cual se procede a levantar”; sin embargo; se observa que en la visita  de IVC bajo acta AS02E791609 realizada para cambio de concepto sanitario la cual se llevó a cabo el 23/06/2025 (siete días posteriores al levantamiento de la medida ); se volvieron a  registrar estos hallazgo en los ítem .1 Localización y diseño se registró el hallazgo “… Espacios abiertos  entre angeo y tejado  en algunos tramos que dan al exterior , 1.3  Techos, iluminación y ventilación se registró en el hallazgo “… Espacios abiertos  entre angeo y tejado  en algunos tramos que dan al exterior”, de igual manera  en el acta se describe que ya no solo se evidencia excretas de roedor sino que existe presencia de un roedor vivo en el área de almacenamiento  los cuales  fueron  identificados como críticos y registrados en el acta de aplicación de la medida sanitaria; evidenciando así que no fue subsanados los hallazgos para la visita en la cual se le realizó el levantamiento de la medida sanitaria.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</si>
  <si>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 ausencia del registro del total de pérdidas, falta de registro de la fecha de apertura de biológicos a pesar de que se consigna una causal de pérdida relacionada, se generó incongruencias en la trazabilidad del producto y inconsistencias entre la fecha de apertura del biológico y la fecha del Kardex.
Estas situaciones representan un riesgo para la gestión eficiente del inventario, el cumplimiento normativo y, principalmente, la seguridad del paciente.
2.	Fortalecer alianzas con actores y sectores para impulsar acciones en las diferentes tácticas de la modalidad extramural.  
2) Se identificó un incumplimiento en los estándares de calidad establecidos para la elaboración y entrega del Anexo 76.2 – Microplan Actores Sociales, el cual debe ser remitido el último día calendario del mes al correo sdspai@saludcapital.gov.co y a los referentes de las estrategias de la Secretaría Distrital de Salud.
El principal hallazgo corresponde a la falta de concordancia entre la información registrada en la hoja “Actores Sociales” y  “directorio” .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</si>
  <si>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t>
  </si>
  <si>
    <t>Etiquetas de fila</t>
  </si>
  <si>
    <t>(en blanco)</t>
  </si>
  <si>
    <t>Total general</t>
  </si>
  <si>
    <t>Suma de VALOR TOTAL DE LA GLOSA</t>
  </si>
  <si>
    <t xml:space="preserve">VALOR GLOSAS INICIALES </t>
  </si>
  <si>
    <t>Entorno, Procesos y Temas Transversales</t>
  </si>
  <si>
    <t>Valor Glosa Inicial</t>
  </si>
  <si>
    <t>Total, general</t>
  </si>
  <si>
    <t>No se acepta glosa, la SISS CO implementará plan de mejora.</t>
  </si>
  <si>
    <t>La Subred Centro Oriente NO acepta glosa, se generarán los ajustes correspondientes al producto ejecutado para el periodo en el informe de gestión.</t>
  </si>
  <si>
    <t>La Subred Integrada de Servicios de Salud Centro Oriente NO acepta la glosa y se generan las acciones respectivas para el mejoramiento de los procesos.</t>
  </si>
  <si>
    <t>La Subred no acepta la glosa, se solicita concepto técnico favorable a Secretaria Distrital de Salud</t>
  </si>
  <si>
    <t xml:space="preserve">No se acepta glosa.  La SISS Centro Oriente realizará los ajustes correspondientes en el aplicativo de la base de Talento Humano. </t>
  </si>
  <si>
    <t xml:space="preserve">No se acepta glosa.  La SISS Centro Oriente realizará el ajuste correspondiente en el Informe de gestión. </t>
  </si>
  <si>
    <t>No se acepta glosa. Dado que se van a determinar junto con GESI oportunidades de mejora con el fin de definir mas puntos de control de garanticen la digitalización del 100% de los productos.</t>
  </si>
  <si>
    <t>No se acepta la glosa, ya que el día 11 de julio se cargó el anexo 1 con la información correspondiente al mes de junio para la política de discapacidad de la localidad de Rafael Uribe Uribe, esta fecha corresponde a la oficial para el cargue de informes mensuales, la cual es socializada en la asistencia técnica de los lideres operativos locales convocada por la SDS. El día 15 de julio se obtiene el aval por parte de la referente Distrital de la política de discapacidad. 
El día 2 de octubre en la sustentación del seguimiento retrospectivo se evidencia un error de la información relacionada con las evidencias del mes de junio, las cuales son iguales a las de julio, una vez se identifica se procede a verificar en el DRIVE distrital en la fila 13 columna AX y se observa el cambio del registro de la información en el historial con fecha del 22 de septiembre del usuario de gobernanza. Lo anterior no es una acción intensional ni va en contra del cumplimiento de las acciones contempladas en el anexo técnico. 
Las actas que sustentan las actividades del mes de junio se encuentran debidamente cargadas en el DRIVE de la localidad, las cuales no fueron verificadas en el seguimiento retrospectivo por lo anteriormente mencionado, pero cabe aclarar que si sustentan las acciones realizadas y reportadas en el avance del mes. 
Se solicita a la SDS concepto técnico de lo anteriormente descrito, a través del radicado No. 2025-ER-52021, del 15 de octubre de 2025.</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</si>
  <si>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t>
  </si>
  <si>
    <t>No se aceptan las glosas, la Subred integrada de Servicios en Salud Centro Oriente desarrollo los productos cumpliendo los lineamientos técnicos de la secretaria distrital de salud con calidad y oportunidad por lo que se realizaran los procesos necesarios para el levantamiento. Lo anterior solicitando concepto tecnico favorable mediante oficio</t>
  </si>
  <si>
    <t>No se acepta Glosa se realiza alcance al IG, Facturando los decimales</t>
  </si>
  <si>
    <t>toda vez que desde el área de Vigilancia en Salud Pública, se realizaron las gestiones correspondientes para la solicitud de los equipos de cómputo requeridos, en cumplimiento de las especificaciones técnicas establecidas.
La ausencia temporal de los equipos se debió al cambio de proveedor del servicio, proceso que implicó el reemplazo general de los equipos y la consecuente gestión de solicitudes de continuidad y reasignación. La Oficina de Sistemas de Información TIC informó que se encuentra adelantando las gestiones necesarias mediante el contrato de arrendamiento vigente, con el fin de garantizar la disponibilidad y operatividad de los recursos requeridos para el desarrollo de las actividades.</t>
  </si>
  <si>
    <t xml:space="preserve">No se acepta la glosa. La SISS Centro Oriente, implementará las acciones correctivas necesarias </t>
  </si>
  <si>
    <t>No se acepta la glosa, se solicito concepto tecnico a la SDS radicado 2025-ER-35722 del 29-07-2025</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</si>
  <si>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que subsanen los hallazgos evidenciados por el equipo de apoyo a la supervisión durante el seguimiento retrospectivo.</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</si>
  <si>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</si>
  <si>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Se mantiene GLOSA POR INCUMPLIMIENTO DE ANEXO 6 LINEAMIENTOS TÉCNICOS DE LA GESTIÓN DE LA SALUD PUBLICA GSP Y DEL PLAN DE SALUD PÚBLICA DE INTERVENCIONES COLECTIVAS - PSPIC Y MÓDULO DE ESTÁNDARES - SIVIGILA D.C: del 100%, del valor ejecutado. (unidad de medida: avance plan de acción cualitativo y cuantitativo). El producto cuenta con 8 subproductos: Afectando uno (1): “Jornadas SPAcios de Cuidado” , que lo conforman 4 actividades, identificando el hallazgo en la actividad A: valoración del riesgo que la integran 19 entregables, afectando el entregable No10 “Aplicativo GESI SPAcios de Bienestar (valoración del riesgo, pretest, postest y seguimiento) “.ya que se evidenciaron 8 (ocho) Fichas de identificación de SPAcios de Bienestar en el ítem 13 de Seguimiento y Monitoreo, únicamente se encontró digitado en la plataforma de GESI Form el pretest con fecha del 25/06/2025. El postest, con fecha del 27/07/2025 no estaba digitado y se evidenció que el último ingreso de estas fichas en GESI fue el día 02/07/2025, por lo cual el reporte fue extemporáneo. Es de aclarar que este hallazgo fue evidenciado por el proceso transversal de GESI al momento de revisar la muestra. Se relacionan a continuación las fichas objeto:
1. 20404134353
2. 20404134354
3. 20404134355
4. 20404134356
5. 20404134357
6. 20404134358
7. 20404134359
8. 20404134360
Se mantiene glosa ya que la Subred Centro Oriente no presentó soportes que subsanen los hallazgos evidenciados por el equipo de apoyo a la supervisión</t>
  </si>
  <si>
    <t>Se levanta glosa parcialmente por INCUMPLIMIENTO DE ANEXO 6 LINEAMIENTOS TÉCNICOS DE LA GESTIÓN DE LA SALUD PÚBLICA GSP Y DEL PLAN DE SALUD PÚBLICA DE INTERVENCIONES COLECTIVAS - PSPIC Y MÓDULO DE ESTÁNDARES - SIVIGILA D.C, ya que la Secretaria Distrital de Salud  emitió concepto técnico favorable con radicado No 2025-ER-53202, con fecha 21 de octubre de 2025 para la actividad “Fortalecer alianzas con actores y sectores para impulsar acciones en las diferentes tácticas de la modalidad extramural” argumentando: “Una vez verificada la información, se identifica que el total de las instituciones relacionadas con la variable ‘centros de salud’ presenta novedad en una institución que no pertenece a la localidad de Candelaria; sin embargo, esta incongruencia no afectó el reporte de las intervenciones ni las dosis administradas reportadas a la entidad territorial”. Y se mantiene  ya que La Secretaría Distrital de Salud emitió concepto técnico no favorable a la actividad “Verificar, revisar y hacer seguimiento de los medicamentos inmunobiológicos, dispositivos médicos e insumos entregados a la modalidad extramural, validando que la información cumpla con criterios de calidad del registro y sea coincidente con el informe de dosis aplicadas a través del kardex diario”.</t>
  </si>
  <si>
    <t>Se mantiene glosa por INCUMPLIMIENTO DE ANEXO 6 LINEAMIENTOS TÉCNICOS DE LA GESTIÓN DE LA SALUD PÚBLICA GSP Y DEL PLAN DE SALUD PÚBLICA DE INTERVENCIONES COLECTIVAS - PSPIC Y MÓDULO DE ESTÁNDARES - SIVIGILA D.C, ya que la Secretaria Distrital de Salud  emitió concepto técnico no favorable para la actividad  “Verificar, revisar y hacer seguimiento de los medicamentos inmunobiológicos, dispositivos médicos e insumos entregados a la modalidad extramural, validando que la información cumpla con criterios de calidad del registro y sea coincidente con el informe de dosis aplicadas a través del kardex diario”. Puesto que “El Kardex es un instrumento definido por la Subred que materializa una estrategia de autocontrol orientada a garantizar la correcta gestión de los biológicos y prevenir pérdidas de medicamentos inmunobiológicos del PAI, así como otros aspectos que determine la entidad”. Lo anterior para el mes de julio del 2025.</t>
  </si>
  <si>
    <t>Se mantiene glosa por INCUMPLIMIENTO DE ANEXO 6 LINEAMIENTOS TÉCNICOS DE LA GESTIÓN DE LA SALUD PÚBLICA GSP Y DEL PLAN DE SALUD PÚBLICA DE INTERVENCIONES COLECTIVAS - PSPIC Y MÓDULO DE ESTÁNDARES - SIVIGILA D.C, puesto que las glosas de seguimiento en campo no se levantan.</t>
  </si>
  <si>
    <t>Se mantiene glosa por GLOSA POR INCUMPLIMIENTO DE ANEXO 6 LINEAMIENTOS TECNICOS DE LA GESTION DE LA SALUD PUBLICA GSP Y DEL PLAN DE SALUD PUBLICA DE INTERVENCIONES COLECTIVAS PSPIC Y MODULO DE ESTANDARES SIVIGILA D.C, del 10%; ya que la Subred no presentó soportes que subsanaran el hallazgo. De igual manera, la SDS mediante oficio con radicado No 2025EE117989 del 21 de noviembre de 2025, emitió concepto no favorable.</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</si>
  <si>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</si>
  <si>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EN CAMPO.</t>
  </si>
  <si>
    <t>Se mantiene glosa del 100% del valor ejecutado de una (1) UI con asistencia técnica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</si>
  <si>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donde se identificó el hallazgo dentro del plan de acción (cualitativo) del producto 110 - Gestión de la información del componente SIVIGILA - Subred Sur Occidente y Centro Oriente por incumplimiento de anexo 6 lineamientos técnicos de la Gestión de la Salud Pública - GSP y del Plan de Salud Pública de Intervenciones Colectivas - PSPIC y módulo de estándares - SIVIGILA D.C., toda vez que acorde con oficio No. 2025EE112719 emitido por SDS el 07/11/2025, se establece “…se emite concepto técnico No favorable, ya que la subred incumplió el anexo 6 lineamientos técnicos. Es importante mencionar que la subred debe realizar los productos acorde con los lineamientos del convenio…”.</t>
  </si>
  <si>
    <t>Se mantiene glosa del 100% donde se identificó el hallazgo en el producto 124 - Investigaciones epidemiológicas de campo de alto impacto para eventos transmisibles Subred Norte, Centro Oriente y Sur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</si>
  <si>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levanta glosa del 5% sobre el total de la “Ejecución estratégica y táctica del proceso vigilancia en salud pública” por inconsistencia de informe de gestión, toda vez, que acorde con oficio No. 2025EE120664 emitido por SDS el 28/11/2025, se establece “…3- VIGILANCIA EN SALUD PÚBLICA – VSP…CONCEPTO FAVORABLE; Se ajustó meta ejecutada, según solicitud de la Subred mediante radicado 2025ER51816 del 14/10/2025…”.</t>
  </si>
  <si>
    <t>Se mantiene glosa por incumplimiento de anexo 6 lineamientos técnicos de la Gestión de la Salud Pública GSP y del Plan de Salud Pública de Intervenciones Colectivas - PSPIC y módulo de estándares - SIVIGILA D.C del 100%, en el producto 100 - Investigaciones epidemiológicas de campo de alto impacto para eventos de salud materno-perinatal en la Subred Norte, Centro Oriente, Sur y Sur Occidente, teniendo en cuenta que la subred no presenta soportes que subsanen el hallazgo evidenciado en el seguimiento retrospectivo.</t>
  </si>
  <si>
    <t>Se mantiene glosa por incumplimiento de anexo 6 lineamientos técnicos de la Gestión de la Salud Pública GSP y del Plan de Salud Pública de Intervenciones Colectivas - PSPIC y módulo de estándares - SIVIGILA D.C del 100%, en el producto 137 - Gestión de información del componente SISVAN Centro Oriente y Sur, teniendo en cuenta que la subred no presenta soportes que subsanen el hallazgo evidenciado en el seguimiento retrospectivo</t>
  </si>
  <si>
    <t>Se mantiene glosa por incumplimiento de anexo 6 lineamientos técnicos de la Gestión de la Salud Pública GSP y del Plan de Salud Pública de Intervenciones Colectivas - PSPIC y módulo de estándares - SIVIGILA D.C del 100%, en el producto 144 - Investigaciones epidemiológicas de eventos prioritarios en Salud Mental, teniendo en cuenta que la subred no presenta soportes que subsanen el hallazgo evidenciado en el seguimiento retrospectivo</t>
  </si>
  <si>
    <t>Se mantiene glosa por incumplimiento de anexo 6 lineamientos técnicos de la Gestión de la Salud Pública GSP y del Plan de Salud Pública de Intervenciones Colectivas - PSPIC y módulo de estándares - SIVIGILA D.C del 100%, en el producto 131 - Gestión de la información  del  componente No Transmisibles - Subred Centro Oriente y Sur Occidente, teniendo en cuenta que la subred no presenta soportes que subsanen el hallazgo evidenciado en el seguimiento retrospectivo</t>
  </si>
  <si>
    <t>Se mantiene glosa del 6% sobre el valor total descrito en la columna “valor ejecutado mes por el producto” por insumos y recursos, toda vez que la Subred no presenta soportes adicionales que permitan subsanar los hallazgos identificados durante el seguimiento retrospectivo.</t>
  </si>
  <si>
    <t>Se mantiene glosa del 100% donde se identificó el hallazgo dentro del plan de acción (cualitativo) del producto 155 - Gestión administrativa y de seguimiento del componente de la vigilancia en salud pública - Fortalecimiento AT públicas a Subredes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</si>
  <si>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</si>
  <si>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</si>
  <si>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Se levanta Glosa por Base de Talento Humano del 5% del valor total ejecutado por la intervención, teniendo en cuenta que, en proceso de conciliación de glosas la Subred presenta oficio de la Secretaria Distrital de Salud No. 2925-EE-94993 del17/09/2025 donde relaciona “…Levantamiento de la no conformidad de las bases de talento humano de mayo y junio. Respuesta: Para el levantamiento de los conceptos técnico no favorables en la base de talento humano de los meses de mayo y junio del 2025 se informa que, este proceso de verificación de los ajustes realizado en las bases de talento humano lo realizará el equipo de apoyo a la supervisión para el convenio GSP-PSPIC acorde con los tiempos establecidos en su plan de trabajo para la vigencia diciembre 2024 - Julio 2025...”; además, se evidencio a través del aplicativo SIVIGILA D.C módulo de talento humano, los ajustes a las inconsistencias identificadas.</t>
  </si>
  <si>
    <t>Se mantiene Glosa por Base de Talento Humano del 5% del valor total ejecutado por la intervención, teniendo en cuenta que la subred no presenta soportes al equipo de apoyo a la supervisión durante el seguimiento respectivo que permitan subsanar los hallazgos identificados.</t>
  </si>
  <si>
    <t>Se mantiene Glosa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t>
  </si>
  <si>
    <t>Se mantiene Glosa del 10% sobre el valor total del líder de la línea de ETOZ, por el incumplimiento de las características
técnicas y de calidad de las intervenciones establecidas en los lineamientos técnicos (anexo N°6 módulo de estándares-SIVIGILA D.C), teniendo en cuenta que la subred no presenta soportes al equipo de apoyo a la supervisión durante el seguimiento respectivo que permitan subsanar los hallazgos identificados.</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</si>
  <si>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al equipo de apoyo a la supervisión durante el seguimiento respectivo que permitan subsanar los hallazgos identificados.</t>
  </si>
  <si>
    <t>GLOSA NUEVA EN CONCILIACIÓN</t>
  </si>
  <si>
    <t>“…No aplica, Glosa nueva generada en conciliación…”</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</si>
  <si>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2025-EE-87870 del 1/09/2025, en el que se comunicó que persistieron los hallazgos en la información ingresada por parte de la Subred de Servicios de Salud Centro Oriente en el aplicativo SIVIGILA D.C, en los que se vio afectada la línea de Seguridad Química en 7 intervenciones.  
El cálculo de meta afectada se realizó sobre el valor reportado en el informe de gestión en la intervención Técnico SISVEA."
Las inconsistencias reportadas de las diferentes líneas de intervención se encuentran en el archivo anexo de glosas definitivas.</t>
  </si>
  <si>
    <t>Se  Levanta GLOSA POR BASE DE TALENTO HUMANO del 5%, en el producto 65- Monitoreo y seguimiento de la Gestión de la Salud Púbica (GSP) y Plan de Salud Pública de Intervenciones Colectivas (PSPIC) implementados; teniendo en cuenta que la subred soporta en el proceso de conciliación de glosas los ajustes realizados en el aplicativo de talento humano los cuales se verificaron en la plataforma: https://gesiapps.saludcapital.gov.co/contratos/</t>
  </si>
  <si>
    <t>Se  Levanta GLOSA POR INCONSISTENCIAS DE INFORME DE GESTIÓN del 5%, en el producto 65- Monitoreo y seguimiento de la Gestión de la Salud Púbica (GSP) y Plan de Salud Pública de Intervenciones Colectivas (PSPIC) implementados; teniendo en cuenta que la subred soporta en el proceso de conciliación de glosas los ajustes realizados en el informe de gestión al producto 67 Fases 1 a la 7 del procedimiento de activación de rutas y canalización sectorial e intersectorial en la subred, subsanando el hallazgo identificado durante el seguimiento retrospectivo.</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</si>
  <si>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</si>
  <si>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subsanen los hallazgos evidenciados por el equipo de apoyo a la supervisión durante el seguimiento respectivo.</t>
  </si>
  <si>
    <t>Se mantiene glosa del 50%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y teniendo en cuenta que la subred no presentó soportes que subsanen los hallazgos evidenciados por el equipo de apoyo a la supervisión durante el seguimiento respectivo.</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</si>
  <si>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</si>
  <si>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</si>
  <si>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 xml:space="preserve">
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</si>
  <si>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</si>
  <si>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la glosa por INCUMPLIMIENTO DE ANEXO 6 LINEAMIENTOS TÉCNICOS DE LA GESTIÓN DE LA SALUD PUBLICA GSP Y DEL PLAN DE SALUD PÚBLICA DE INTERVENCIONES COLECTIVAS - PSPIC Y MÓDULO DE ESTÁNDARES - SIVIGILA D.C., teniendo en cuenta que la subred no presenta soportes adicionales a los presentados durante el seguimiento retrospectivo, por lo cual no se subsana el hallazgo</t>
  </si>
  <si>
    <t>Se levanta glosa POR INCONSISTENCIAS DE INFORME DE GESTIÓN del 5% sobre el total del producto Gestión en los niveles meso y micro de la salud pública del Entorno cuidador Laboral “Bienestar en nuestro entorno laboral” con reporte mensual, teniendo en cuenta que la subred presentó solicitud de ajuste mediante oficio con radicado No. 2025-ER-51816 del 14/10/2025, con respuesta por parte de Secretaría Distrital de Salud mediante radicado No. 2025-EE-120664 del 28 de noviembre del 2025 con asunto “Respuesta radicado No. 2025ER51816 del 14/10/2025 - Solicitud ajuste general a Informe de gestión Convenio 4176-2024, periodo de seguimiento 01 de junio al 31 julio 2025”, en el cual se emite concepto técnico favorable para el ajuste en la distribución por localidad de los siguientes productos: Producto 31 Cuidado para la salud de los trabajadores en Bogotá: Distrito 1 y producto 33 Acciones en alimentación y nutrición en el entorno laboral “bienestar en nuestro entorno laboral: Distrito 1.</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</si>
  <si>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2180264440, 2040264481 y 2140264377 ya que la Subred no presentó soportes adicionales para subsanar dichos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</si>
  <si>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2040265132 y 2030264296 ya que la Subred no presentó soportes adicionales para subsanar dichos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</si>
  <si>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Ficha No. 2040264065, ya que la Subred no presentó soportes adicionales para subsanar el hallazgo.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</si>
  <si>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Ficha No. 2040264717, ya que la Subred no presentó soportes adicionales para subsanar el hallazgo.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</si>
  <si>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Ficha No. 2150263464, ya que la Subred no presentó soportes adicionales para subsanar el hallazgo.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</si>
  <si>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2040264071, 2040264065, 2180264087, 2180264093, 2180264088, 2180264089, 2180264096 y 2180264144, ya que la Subred no presentó soportes adicionales para subsanar dichos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</si>
  <si>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evidenciaron los hallazgos:  Fichas No. 2180264333 y 2180264330, ya que la Subred no presentó soportes adicionales para subsanar dichos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</si>
  <si>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Ficha No. 2040265262, ya que la Subred no presentó soportes adicionales para subsanar el hallazgo.</t>
  </si>
  <si>
    <t>Columna2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</si>
</sst>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quot;$&quot;\ #,##0.00"/>
    <numFmt numFmtId="172" formatCode="_-&quot;$&quot;\ * #,##0_-;\-&quot;$&quot;\ * #,##0_-;_-&quot;$&quot;\ * &quot;-&quot;??_-;_-@_-"/>
    <numFmt numFmtId="173" formatCode="0.000000000"/>
    <numFmt numFmtId="174" formatCode="_-[$$-240A]\ * #,##0_-;\-[$$-240A]\ * #,##0_-;_-[$$-240A]\ * &quot;-&quot;??_-;_-@_-"/>
    <numFmt numFmtId="175" formatCode="0.00000000000"/>
  </numFmts>
  <fonts count="57"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0"/>
      <color rgb="FF000000"/>
      <name val="Arial"/>
      <family val="2"/>
    </font>
    <font>
      <b/>
      <sz val="8"/>
      <color theme="1"/>
      <name val="Arial"/>
      <family val="2"/>
    </font>
    <font>
      <sz val="8"/>
      <color theme="1"/>
      <name val="Arial"/>
      <family val="2"/>
    </font>
    <font>
      <sz val="8"/>
      <color rgb="FF000000"/>
      <name val="Arial"/>
      <family val="2"/>
    </font>
    <font>
      <b/>
      <sz val="10"/>
      <color rgb="FF000000"/>
      <name val="Arial"/>
      <family val="2"/>
    </font>
    <font>
      <b/>
      <sz val="10"/>
      <color theme="1"/>
      <name val="Arial"/>
      <family val="2"/>
    </font>
    <font>
      <b/>
      <sz val="8"/>
      <name val="Arial"/>
      <family val="2"/>
    </font>
    <font>
      <b/>
      <sz val="8"/>
      <color rgb="FF000000"/>
      <name val="Arial"/>
      <family val="2"/>
    </font>
    <font>
      <sz val="8"/>
      <name val="Arial"/>
      <family val="2"/>
    </font>
    <font>
      <sz val="8"/>
      <color theme="1"/>
      <name val="Calibri"/>
      <family val="2"/>
      <scheme val="minor"/>
    </font>
    <font>
      <b/>
      <sz val="12"/>
      <color theme="1"/>
      <name val="Arial"/>
      <family val="2"/>
    </font>
    <font>
      <b/>
      <sz val="10"/>
      <name val="Arial"/>
      <family val="2"/>
    </font>
    <font>
      <sz val="8"/>
      <color theme="1"/>
      <name val="Arial Narrow"/>
      <family val="2"/>
    </font>
    <font>
      <sz val="8"/>
      <name val="Calibri"/>
      <family val="2"/>
    </font>
    <font>
      <sz val="8"/>
      <name val="Arial Narrow"/>
      <family val="2"/>
    </font>
    <font>
      <sz val="8"/>
      <color rgb="FF000000"/>
      <name val="Arial Narrow"/>
      <family val="2"/>
    </font>
    <font>
      <sz val="8"/>
      <color rgb="FF000000"/>
      <name val="Tahoma"/>
      <family val="2"/>
    </font>
    <font>
      <b/>
      <sz val="14"/>
      <color theme="1"/>
      <name val="Arial"/>
      <family val="2"/>
    </font>
    <font>
      <sz val="11"/>
      <color rgb="FF000000"/>
      <name val="Arial"/>
      <family val="2"/>
    </font>
    <font>
      <sz val="12"/>
      <color theme="1"/>
      <name val="Arial Narrow"/>
    </font>
    <font>
      <sz val="14"/>
      <color theme="1"/>
      <name val="Arial Narrow"/>
    </font>
    <font>
      <sz val="12"/>
      <color theme="0"/>
      <name val="Arial Narrow"/>
    </font>
    <font>
      <b/>
      <sz val="11"/>
      <color rgb="FF000000"/>
      <name val="Arial Narrow"/>
      <family val="2"/>
    </font>
    <font>
      <sz val="11"/>
      <color rgb="FF000000"/>
      <name val="Arial Narrow"/>
      <family val="2"/>
    </font>
    <font>
      <sz val="12"/>
      <name val="Arial Narrow"/>
      <family val="2"/>
    </font>
  </fonts>
  <fills count="2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
      <patternFill patternType="solid">
        <fgColor rgb="FF1C6EC8"/>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indexed="64"/>
      </left>
      <right/>
      <top/>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3">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41" fontId="0" fillId="0" borderId="27" xfId="8" applyFont="1" applyBorder="1" applyAlignment="1" applyProtection="1">
      <alignment horizontal="center" vertical="center" wrapText="1"/>
      <protection hidden="1"/>
    </xf>
    <xf numFmtId="167" fontId="0" fillId="0" borderId="27" xfId="8" applyNumberFormat="1" applyFont="1" applyBorder="1" applyAlignment="1" applyProtection="1">
      <alignment vertical="center" wrapText="1"/>
      <protection hidden="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0" fontId="17" fillId="2" borderId="4" xfId="5" applyFont="1" applyBorder="1" applyAlignment="1">
      <alignment horizontal="center" vertical="center" wrapText="1"/>
    </xf>
    <xf numFmtId="0" fontId="17" fillId="2" borderId="3" xfId="5" applyFont="1" applyBorder="1" applyAlignment="1">
      <alignment horizontal="center" vertical="center" wrapText="1"/>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17" fillId="2" borderId="19" xfId="5"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0" xfId="0"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1" fillId="5" borderId="31" xfId="0" applyFont="1" applyFill="1" applyBorder="1" applyAlignment="1" applyProtection="1">
      <alignment horizontal="center" vertical="center" wrapText="1"/>
      <protection hidden="1"/>
    </xf>
    <xf numFmtId="44" fontId="0" fillId="0" borderId="27" xfId="8" applyNumberFormat="1" applyFont="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29" xfId="0" applyFont="1" applyBorder="1" applyAlignment="1" applyProtection="1">
      <alignment horizontal="center" vertical="center" wrapText="1"/>
      <protection locked="0"/>
    </xf>
    <xf numFmtId="0" fontId="26" fillId="0" borderId="32"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2" xfId="0" applyNumberFormat="1" applyFont="1" applyBorder="1" applyAlignment="1" applyProtection="1">
      <alignment vertical="center" wrapText="1"/>
      <protection hidden="1"/>
    </xf>
    <xf numFmtId="166" fontId="14" fillId="0" borderId="32" xfId="0" applyNumberFormat="1" applyFont="1" applyBorder="1" applyAlignment="1" applyProtection="1">
      <alignment horizontal="center" vertical="center" wrapText="1"/>
      <protection hidden="1"/>
    </xf>
    <xf numFmtId="0" fontId="28" fillId="0" borderId="33" xfId="0" applyFont="1" applyBorder="1" applyAlignment="1">
      <alignment vertical="top" wrapText="1" readingOrder="1"/>
    </xf>
    <xf numFmtId="168" fontId="28" fillId="0" borderId="33" xfId="0" applyNumberFormat="1" applyFont="1" applyBorder="1" applyAlignment="1">
      <alignment vertical="top" wrapText="1" readingOrder="1"/>
    </xf>
    <xf numFmtId="169" fontId="28" fillId="0" borderId="33" xfId="0" applyNumberFormat="1" applyFont="1" applyBorder="1" applyAlignment="1">
      <alignment vertical="top" wrapText="1" readingOrder="1"/>
    </xf>
    <xf numFmtId="0" fontId="0" fillId="0" borderId="34" xfId="0" applyBorder="1" applyAlignment="1" applyProtection="1">
      <alignment horizontal="center" vertical="center" wrapText="1"/>
      <protection hidden="1"/>
    </xf>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7" xfId="0" applyNumberFormat="1" applyFont="1" applyFill="1" applyBorder="1" applyAlignment="1" applyProtection="1">
      <alignment horizontal="center" vertical="center" wrapText="1"/>
      <protection hidden="1"/>
    </xf>
    <xf numFmtId="0" fontId="10" fillId="5" borderId="37" xfId="0" applyFont="1" applyFill="1" applyBorder="1" applyAlignment="1" applyProtection="1">
      <alignment horizontal="center" vertical="center" wrapText="1"/>
      <protection hidden="1"/>
    </xf>
    <xf numFmtId="0" fontId="10" fillId="6" borderId="37" xfId="0" applyFont="1" applyFill="1"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4" fontId="10" fillId="7" borderId="37" xfId="0" applyNumberFormat="1" applyFont="1" applyFill="1" applyBorder="1" applyAlignment="1" applyProtection="1">
      <alignment horizontal="center" vertical="center" wrapText="1"/>
      <protection hidden="1"/>
    </xf>
    <xf numFmtId="41" fontId="10" fillId="5" borderId="37" xfId="8" applyFont="1" applyFill="1" applyBorder="1" applyAlignment="1" applyProtection="1">
      <alignment horizontal="center" vertical="center" wrapText="1"/>
      <protection hidden="1"/>
    </xf>
    <xf numFmtId="41" fontId="10" fillId="6" borderId="37" xfId="8" applyFont="1" applyFill="1" applyBorder="1" applyAlignment="1" applyProtection="1">
      <alignment horizontal="center" vertical="center" wrapText="1"/>
      <protection hidden="1"/>
    </xf>
    <xf numFmtId="41" fontId="0" fillId="0" borderId="38" xfId="8" applyFont="1" applyBorder="1" applyAlignment="1" applyProtection="1">
      <alignment horizontal="center" vertical="center" wrapText="1"/>
      <protection hidden="1"/>
    </xf>
    <xf numFmtId="41" fontId="0" fillId="8"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 fontId="0" fillId="0" borderId="38" xfId="0" applyNumberFormat="1" applyBorder="1" applyAlignment="1" applyProtection="1">
      <alignment horizontal="center" vertical="center" wrapText="1"/>
      <protection hidden="1"/>
    </xf>
    <xf numFmtId="41" fontId="0" fillId="0" borderId="38" xfId="0" applyNumberFormat="1" applyBorder="1" applyAlignment="1" applyProtection="1">
      <alignment horizontal="center" vertical="center" wrapText="1"/>
      <protection hidden="1"/>
    </xf>
    <xf numFmtId="41" fontId="0" fillId="8" borderId="38" xfId="0" applyNumberFormat="1" applyFill="1" applyBorder="1" applyAlignment="1" applyProtection="1">
      <alignment horizontal="center" vertical="center" wrapText="1"/>
      <protection hidden="1"/>
    </xf>
    <xf numFmtId="41" fontId="0" fillId="8" borderId="43" xfId="0" applyNumberFormat="1" applyFill="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8" borderId="44"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0"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28" fillId="0" borderId="45" xfId="0" applyFont="1" applyBorder="1" applyAlignment="1">
      <alignment vertical="top" wrapText="1" readingOrder="1"/>
    </xf>
    <xf numFmtId="2" fontId="20" fillId="0" borderId="10" xfId="11" applyNumberFormat="1" applyFont="1" applyFill="1" applyBorder="1" applyAlignment="1" applyProtection="1">
      <alignment horizontal="center" vertical="center" wrapText="1"/>
      <protection hidden="1"/>
    </xf>
    <xf numFmtId="171" fontId="16" fillId="0" borderId="6" xfId="3" applyNumberFormat="1" applyFont="1" applyBorder="1" applyAlignment="1" applyProtection="1">
      <alignment horizontal="center" vertical="center"/>
      <protection hidden="1"/>
    </xf>
    <xf numFmtId="171" fontId="17" fillId="2" borderId="3" xfId="5" applyNumberFormat="1" applyFont="1" applyBorder="1" applyAlignment="1">
      <alignment horizontal="center" vertical="center" wrapText="1"/>
    </xf>
    <xf numFmtId="171" fontId="10" fillId="5" borderId="37" xfId="0" applyNumberFormat="1" applyFont="1" applyFill="1" applyBorder="1" applyAlignment="1" applyProtection="1">
      <alignment horizontal="center" vertical="center" wrapText="1"/>
      <protection hidden="1"/>
    </xf>
    <xf numFmtId="171" fontId="20" fillId="0" borderId="10" xfId="11" applyNumberFormat="1" applyFont="1" applyFill="1" applyBorder="1" applyAlignment="1" applyProtection="1">
      <alignment horizontal="center" vertical="center" wrapText="1"/>
      <protection hidden="1"/>
    </xf>
    <xf numFmtId="171" fontId="20" fillId="0" borderId="10" xfId="8" applyNumberFormat="1" applyFont="1" applyFill="1" applyBorder="1" applyAlignment="1" applyProtection="1">
      <alignment horizontal="center" vertical="center" wrapText="1"/>
      <protection hidden="1"/>
    </xf>
    <xf numFmtId="171"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wrapText="1"/>
      <protection hidden="1"/>
    </xf>
    <xf numFmtId="0" fontId="10" fillId="9" borderId="31" xfId="0" applyFont="1" applyFill="1" applyBorder="1" applyAlignment="1" applyProtection="1">
      <alignment horizontal="center" vertical="center" textRotation="90" wrapText="1"/>
      <protection hidden="1"/>
    </xf>
    <xf numFmtId="0" fontId="0" fillId="10" borderId="35" xfId="0" applyFill="1" applyBorder="1" applyAlignment="1" applyProtection="1">
      <alignment horizontal="center" vertical="center" wrapText="1"/>
      <protection hidden="1"/>
    </xf>
    <xf numFmtId="0" fontId="0" fillId="10" borderId="39"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39" xfId="8" applyFont="1" applyFill="1" applyBorder="1" applyAlignment="1" applyProtection="1">
      <alignment horizontal="center" vertical="center" wrapText="1"/>
      <protection hidden="1"/>
    </xf>
    <xf numFmtId="41" fontId="0" fillId="10" borderId="44" xfId="8" applyFont="1" applyFill="1" applyBorder="1" applyAlignment="1" applyProtection="1">
      <alignment horizontal="center" vertical="center" wrapText="1"/>
      <protection hidden="1"/>
    </xf>
    <xf numFmtId="0" fontId="0" fillId="10" borderId="0" xfId="0" applyFill="1"/>
    <xf numFmtId="41" fontId="0" fillId="0" borderId="39" xfId="8" applyFont="1" applyFill="1" applyBorder="1" applyAlignment="1" applyProtection="1">
      <alignment horizontal="center" vertical="center" wrapText="1"/>
      <protection hidden="1"/>
    </xf>
    <xf numFmtId="41" fontId="0" fillId="11" borderId="39"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0" fontId="0" fillId="9" borderId="35" xfId="0" applyFill="1" applyBorder="1" applyAlignment="1" applyProtection="1">
      <alignment horizontal="center" vertical="center" wrapText="1"/>
      <protection hidden="1"/>
    </xf>
    <xf numFmtId="0" fontId="0" fillId="9" borderId="39" xfId="0" applyFill="1" applyBorder="1" applyAlignment="1" applyProtection="1">
      <alignment horizontal="center" vertical="center" wrapText="1"/>
      <protection hidden="1"/>
    </xf>
    <xf numFmtId="0" fontId="13" fillId="9" borderId="27" xfId="0" applyFont="1" applyFill="1" applyBorder="1" applyAlignment="1" applyProtection="1">
      <alignment horizontal="center" vertical="center" wrapText="1"/>
      <protection hidden="1"/>
    </xf>
    <xf numFmtId="166" fontId="14" fillId="9" borderId="32" xfId="0" applyNumberFormat="1" applyFont="1" applyFill="1" applyBorder="1" applyAlignment="1" applyProtection="1">
      <alignment horizontal="center" vertical="center" wrapText="1"/>
      <protection hidden="1"/>
    </xf>
    <xf numFmtId="41" fontId="0" fillId="9" borderId="39" xfId="8" applyFont="1" applyFill="1" applyBorder="1" applyAlignment="1" applyProtection="1">
      <alignment horizontal="center" vertical="center" wrapText="1"/>
      <protection hidden="1"/>
    </xf>
    <xf numFmtId="0" fontId="0" fillId="9" borderId="0" xfId="0" applyFill="1"/>
    <xf numFmtId="0" fontId="33" fillId="12" borderId="10" xfId="0" applyFont="1" applyFill="1" applyBorder="1" applyAlignment="1">
      <alignment horizontal="center" vertical="center"/>
    </xf>
    <xf numFmtId="0" fontId="34" fillId="0" borderId="0" xfId="0" applyFont="1" applyAlignment="1">
      <alignment horizontal="center" vertical="center"/>
    </xf>
    <xf numFmtId="0" fontId="33" fillId="12" borderId="10" xfId="0" applyFont="1" applyFill="1" applyBorder="1" applyAlignment="1">
      <alignment horizontal="center" vertical="center" wrapText="1"/>
    </xf>
    <xf numFmtId="0" fontId="35" fillId="0" borderId="10" xfId="0" applyFont="1" applyBorder="1" applyAlignment="1">
      <alignment vertical="center" wrapText="1"/>
    </xf>
    <xf numFmtId="0" fontId="35" fillId="0" borderId="10" xfId="0" applyFont="1" applyBorder="1" applyAlignment="1">
      <alignment horizontal="justify" vertical="center" wrapText="1"/>
    </xf>
    <xf numFmtId="0" fontId="35" fillId="0" borderId="10" xfId="0" applyFont="1" applyBorder="1" applyAlignment="1">
      <alignment horizontal="center" vertical="center" wrapText="1"/>
    </xf>
    <xf numFmtId="0" fontId="34" fillId="0" borderId="10" xfId="0" applyFont="1" applyBorder="1" applyAlignment="1">
      <alignment horizontal="center" vertical="center" wrapText="1"/>
    </xf>
    <xf numFmtId="172" fontId="34" fillId="4" borderId="10" xfId="1" applyNumberFormat="1" applyFont="1" applyFill="1" applyBorder="1" applyAlignment="1">
      <alignment horizontal="center" vertical="center"/>
    </xf>
    <xf numFmtId="172" fontId="34" fillId="4" borderId="10" xfId="0" applyNumberFormat="1" applyFont="1" applyFill="1" applyBorder="1" applyAlignment="1">
      <alignment horizontal="center" vertical="center"/>
    </xf>
    <xf numFmtId="0" fontId="35" fillId="0" borderId="11" xfId="0" applyFont="1" applyBorder="1" applyAlignment="1">
      <alignment vertical="center" wrapText="1"/>
    </xf>
    <xf numFmtId="0" fontId="35" fillId="0" borderId="11" xfId="0" applyFont="1" applyBorder="1" applyAlignment="1">
      <alignment horizontal="justify" vertical="center" wrapText="1"/>
    </xf>
    <xf numFmtId="0" fontId="34" fillId="0" borderId="11" xfId="0" applyFont="1" applyBorder="1" applyAlignment="1">
      <alignment horizontal="center" vertical="center" wrapText="1"/>
    </xf>
    <xf numFmtId="0" fontId="33" fillId="0" borderId="10" xfId="0" applyFont="1" applyBorder="1" applyAlignment="1">
      <alignment horizontal="center" vertical="center" wrapText="1"/>
    </xf>
    <xf numFmtId="172" fontId="34" fillId="0" borderId="10" xfId="0" applyNumberFormat="1" applyFont="1" applyBorder="1" applyAlignment="1">
      <alignment horizontal="center" vertical="center" wrapText="1"/>
    </xf>
    <xf numFmtId="172" fontId="34" fillId="0" borderId="10" xfId="0" applyNumberFormat="1" applyFont="1" applyBorder="1" applyAlignment="1">
      <alignment horizontal="center" vertical="center"/>
    </xf>
    <xf numFmtId="0" fontId="33" fillId="0" borderId="0" xfId="0" applyFont="1" applyAlignment="1">
      <alignment horizontal="center" vertical="center" wrapText="1"/>
    </xf>
    <xf numFmtId="172" fontId="34" fillId="0" borderId="0" xfId="0" applyNumberFormat="1" applyFont="1" applyAlignment="1">
      <alignment horizontal="center" vertical="center" wrapText="1"/>
    </xf>
    <xf numFmtId="172" fontId="34" fillId="0" borderId="0" xfId="0" applyNumberFormat="1" applyFont="1" applyAlignment="1">
      <alignment horizontal="center" vertical="center"/>
    </xf>
    <xf numFmtId="0" fontId="35" fillId="0" borderId="0" xfId="0" applyFont="1" applyAlignment="1">
      <alignment horizontal="center" vertical="center" wrapText="1"/>
    </xf>
    <xf numFmtId="173" fontId="34" fillId="0" borderId="0" xfId="0" applyNumberFormat="1" applyFont="1" applyAlignment="1">
      <alignment horizontal="center" vertical="center"/>
    </xf>
    <xf numFmtId="0" fontId="36" fillId="13" borderId="10" xfId="0" applyFont="1" applyFill="1" applyBorder="1" applyAlignment="1">
      <alignment horizontal="center" vertical="center" wrapText="1"/>
    </xf>
    <xf numFmtId="172" fontId="37" fillId="13" borderId="10" xfId="0" applyNumberFormat="1" applyFont="1" applyFill="1" applyBorder="1" applyAlignment="1">
      <alignment horizontal="center" vertical="center"/>
    </xf>
    <xf numFmtId="0" fontId="34" fillId="4" borderId="0" xfId="0" applyFont="1" applyFill="1" applyAlignment="1">
      <alignment horizontal="center" vertical="center"/>
    </xf>
    <xf numFmtId="0" fontId="35" fillId="4" borderId="0" xfId="0" applyFont="1" applyFill="1" applyAlignment="1">
      <alignment horizontal="center" vertical="center" wrapText="1"/>
    </xf>
    <xf numFmtId="172" fontId="34" fillId="4" borderId="0" xfId="0" applyNumberFormat="1" applyFont="1" applyFill="1" applyAlignment="1">
      <alignment horizontal="center" vertical="center"/>
    </xf>
    <xf numFmtId="0" fontId="33" fillId="15" borderId="10" xfId="0" applyFont="1" applyFill="1" applyBorder="1" applyAlignment="1">
      <alignment horizontal="center" vertical="center" wrapText="1"/>
    </xf>
    <xf numFmtId="0" fontId="38" fillId="15" borderId="10" xfId="10" applyFont="1" applyFill="1" applyBorder="1" applyAlignment="1">
      <alignment horizontal="center" vertical="center" wrapText="1"/>
    </xf>
    <xf numFmtId="0" fontId="39" fillId="15" borderId="10" xfId="10" applyFont="1" applyFill="1" applyBorder="1" applyAlignment="1">
      <alignment horizontal="center" vertical="center" wrapText="1"/>
    </xf>
    <xf numFmtId="0" fontId="40" fillId="0" borderId="10" xfId="0" applyFont="1" applyBorder="1" applyAlignment="1">
      <alignment horizontal="center" vertical="center" wrapText="1"/>
    </xf>
    <xf numFmtId="17" fontId="34" fillId="0" borderId="10" xfId="0" applyNumberFormat="1" applyFont="1" applyBorder="1" applyAlignment="1">
      <alignment horizontal="center" vertical="center" wrapText="1"/>
    </xf>
    <xf numFmtId="0" fontId="35" fillId="0" borderId="10" xfId="0" applyFont="1" applyBorder="1" applyAlignment="1">
      <alignment horizontal="center" vertical="center" wrapText="1" readingOrder="1"/>
    </xf>
    <xf numFmtId="0" fontId="34" fillId="0" borderId="10" xfId="0" applyFont="1" applyBorder="1" applyAlignment="1">
      <alignment horizontal="center" vertical="center"/>
    </xf>
    <xf numFmtId="172" fontId="34" fillId="0" borderId="10" xfId="1" applyNumberFormat="1" applyFont="1" applyBorder="1" applyAlignment="1">
      <alignment horizontal="center" vertical="center"/>
    </xf>
    <xf numFmtId="0" fontId="41" fillId="0" borderId="0" xfId="0" applyFont="1" applyAlignment="1">
      <alignment wrapText="1"/>
    </xf>
    <xf numFmtId="0" fontId="34" fillId="4" borderId="0" xfId="0" applyFont="1" applyFill="1" applyAlignment="1">
      <alignment horizontal="center" vertical="center" wrapText="1"/>
    </xf>
    <xf numFmtId="0" fontId="42" fillId="16" borderId="10" xfId="0" applyFont="1" applyFill="1" applyBorder="1" applyAlignment="1">
      <alignment horizontal="center" vertical="center"/>
    </xf>
    <xf numFmtId="172" fontId="42" fillId="16" borderId="10" xfId="1" applyNumberFormat="1" applyFont="1" applyFill="1" applyBorder="1" applyAlignment="1">
      <alignment horizontal="center" vertical="center" wrapText="1"/>
    </xf>
    <xf numFmtId="0" fontId="35" fillId="0" borderId="10" xfId="0" applyFont="1" applyBorder="1" applyAlignment="1">
      <alignment horizontal="left" vertical="center" wrapText="1"/>
    </xf>
    <xf numFmtId="0" fontId="34" fillId="4" borderId="10" xfId="0" applyFont="1" applyFill="1" applyBorder="1" applyAlignment="1">
      <alignment horizontal="center" vertical="center" wrapText="1"/>
    </xf>
    <xf numFmtId="17" fontId="34" fillId="4" borderId="10" xfId="0" applyNumberFormat="1" applyFont="1" applyFill="1" applyBorder="1" applyAlignment="1">
      <alignment horizontal="center" vertical="center" wrapText="1"/>
    </xf>
    <xf numFmtId="0" fontId="40" fillId="4" borderId="10" xfId="0" applyFont="1" applyFill="1" applyBorder="1" applyAlignment="1">
      <alignment horizontal="center" vertical="center" wrapText="1"/>
    </xf>
    <xf numFmtId="1" fontId="40" fillId="4" borderId="10" xfId="0" applyNumberFormat="1" applyFont="1" applyFill="1" applyBorder="1" applyAlignment="1">
      <alignment horizontal="center" vertical="center" wrapText="1"/>
    </xf>
    <xf numFmtId="172" fontId="40" fillId="4" borderId="10" xfId="1" applyNumberFormat="1" applyFont="1" applyFill="1" applyBorder="1" applyAlignment="1">
      <alignment horizontal="center" vertical="center" wrapText="1"/>
    </xf>
    <xf numFmtId="1" fontId="40" fillId="4" borderId="10" xfId="0" applyNumberFormat="1" applyFont="1" applyFill="1" applyBorder="1" applyAlignment="1">
      <alignment horizontal="center" vertical="center"/>
    </xf>
    <xf numFmtId="0" fontId="34" fillId="4" borderId="10" xfId="0" applyFont="1" applyFill="1" applyBorder="1" applyAlignment="1">
      <alignment vertical="center" wrapText="1"/>
    </xf>
    <xf numFmtId="172" fontId="34" fillId="0" borderId="10" xfId="1" applyNumberFormat="1" applyFont="1" applyFill="1" applyBorder="1" applyAlignment="1">
      <alignment horizontal="center" vertical="center" wrapText="1"/>
    </xf>
    <xf numFmtId="49" fontId="34" fillId="4" borderId="10" xfId="1" applyNumberFormat="1" applyFont="1" applyFill="1" applyBorder="1" applyAlignment="1">
      <alignment horizontal="center" vertical="center" wrapText="1"/>
    </xf>
    <xf numFmtId="172" fontId="34" fillId="4" borderId="10" xfId="1" applyNumberFormat="1" applyFont="1" applyFill="1" applyBorder="1" applyAlignment="1">
      <alignment horizontal="center" vertical="center" wrapText="1"/>
    </xf>
    <xf numFmtId="0" fontId="34" fillId="0" borderId="0" xfId="0" applyFont="1"/>
    <xf numFmtId="0" fontId="35" fillId="4" borderId="10" xfId="0" applyFont="1" applyFill="1" applyBorder="1" applyAlignment="1">
      <alignment horizontal="justify" vertical="center" wrapText="1"/>
    </xf>
    <xf numFmtId="0" fontId="39" fillId="16" borderId="10" xfId="0" applyFont="1" applyFill="1" applyBorder="1" applyAlignment="1">
      <alignment horizontal="center" vertical="center" wrapText="1"/>
    </xf>
    <xf numFmtId="0" fontId="37" fillId="15" borderId="10" xfId="0" applyFont="1" applyFill="1" applyBorder="1" applyAlignment="1">
      <alignment horizontal="center" vertical="center" wrapText="1"/>
    </xf>
    <xf numFmtId="0" fontId="43" fillId="15" borderId="10" xfId="10" applyFont="1" applyFill="1" applyBorder="1" applyAlignment="1">
      <alignment horizontal="center" vertical="center" wrapText="1"/>
    </xf>
    <xf numFmtId="0" fontId="36" fillId="15" borderId="10" xfId="10" applyFont="1" applyFill="1" applyBorder="1" applyAlignment="1">
      <alignment horizontal="center" vertical="center" wrapText="1"/>
    </xf>
    <xf numFmtId="172" fontId="44" fillId="0" borderId="10" xfId="1" applyNumberFormat="1" applyFont="1" applyFill="1" applyBorder="1" applyAlignment="1">
      <alignment horizontal="center" vertical="center" wrapText="1"/>
    </xf>
    <xf numFmtId="172" fontId="45" fillId="0" borderId="51" xfId="1" applyNumberFormat="1" applyFont="1" applyBorder="1" applyAlignment="1">
      <alignment horizontal="center" vertical="center" wrapText="1"/>
    </xf>
    <xf numFmtId="1" fontId="35" fillId="0" borderId="10" xfId="0" applyNumberFormat="1" applyFont="1" applyBorder="1" applyAlignment="1">
      <alignment horizontal="center" vertical="center" wrapText="1"/>
    </xf>
    <xf numFmtId="1" fontId="40" fillId="0" borderId="10" xfId="0" applyNumberFormat="1" applyFont="1" applyBorder="1" applyAlignment="1">
      <alignment vertical="center" wrapText="1"/>
    </xf>
    <xf numFmtId="1" fontId="40" fillId="0" borderId="10" xfId="0" applyNumberFormat="1" applyFont="1" applyBorder="1" applyAlignment="1">
      <alignment horizontal="center" vertical="center" wrapText="1"/>
    </xf>
    <xf numFmtId="172" fontId="40" fillId="0" borderId="10" xfId="1" applyNumberFormat="1" applyFont="1" applyBorder="1" applyAlignment="1">
      <alignment vertical="center" wrapText="1"/>
    </xf>
    <xf numFmtId="3" fontId="35" fillId="0" borderId="10" xfId="0" applyNumberFormat="1" applyFont="1" applyBorder="1" applyAlignment="1">
      <alignment horizontal="center" vertical="center" wrapText="1"/>
    </xf>
    <xf numFmtId="0" fontId="34" fillId="0" borderId="0" xfId="0" applyFont="1" applyAlignment="1">
      <alignment horizontal="justify" vertical="center" wrapText="1"/>
    </xf>
    <xf numFmtId="0" fontId="34" fillId="4" borderId="10" xfId="0" applyFont="1" applyFill="1" applyBorder="1" applyAlignment="1">
      <alignment horizontal="center" vertical="center"/>
    </xf>
    <xf numFmtId="17" fontId="40" fillId="0" borderId="10" xfId="0" applyNumberFormat="1" applyFont="1" applyBorder="1" applyAlignment="1">
      <alignment horizontal="center" vertical="center" wrapText="1"/>
    </xf>
    <xf numFmtId="0" fontId="40" fillId="4" borderId="10" xfId="0" applyFont="1" applyFill="1" applyBorder="1" applyAlignment="1">
      <alignment horizontal="center" vertical="center"/>
    </xf>
    <xf numFmtId="0" fontId="45" fillId="0" borderId="10" xfId="0" applyFont="1" applyBorder="1" applyAlignment="1">
      <alignment horizontal="center" vertical="center" wrapText="1"/>
    </xf>
    <xf numFmtId="17" fontId="34" fillId="9" borderId="10" xfId="0" applyNumberFormat="1" applyFont="1" applyFill="1" applyBorder="1" applyAlignment="1">
      <alignment horizontal="center" vertical="center" wrapText="1"/>
    </xf>
    <xf numFmtId="0" fontId="34" fillId="9" borderId="10" xfId="0" applyFont="1" applyFill="1" applyBorder="1" applyAlignment="1">
      <alignment horizontal="center" vertical="center" wrapText="1"/>
    </xf>
    <xf numFmtId="174" fontId="45" fillId="9" borderId="51" xfId="0" applyNumberFormat="1" applyFont="1" applyFill="1" applyBorder="1" applyAlignment="1">
      <alignment horizontal="center" vertical="center" wrapText="1"/>
    </xf>
    <xf numFmtId="172" fontId="34" fillId="9" borderId="10" xfId="1" applyNumberFormat="1" applyFont="1" applyFill="1" applyBorder="1" applyAlignment="1">
      <alignment horizontal="center" vertical="center" wrapText="1"/>
    </xf>
    <xf numFmtId="0" fontId="34" fillId="0" borderId="47" xfId="0" applyFont="1" applyBorder="1" applyAlignment="1">
      <alignment horizontal="center" vertical="center" wrapText="1"/>
    </xf>
    <xf numFmtId="0" fontId="46" fillId="0" borderId="10" xfId="0" applyFont="1" applyBorder="1" applyAlignment="1">
      <alignment horizontal="center" vertical="center" wrapText="1"/>
    </xf>
    <xf numFmtId="49" fontId="44" fillId="0" borderId="10" xfId="0" applyNumberFormat="1" applyFont="1" applyBorder="1" applyAlignment="1">
      <alignment horizontal="center" vertical="center" wrapText="1"/>
    </xf>
    <xf numFmtId="0" fontId="47" fillId="0" borderId="10" xfId="0" applyFont="1" applyBorder="1" applyAlignment="1">
      <alignment horizontal="center" vertical="center" readingOrder="1"/>
    </xf>
    <xf numFmtId="0" fontId="47" fillId="0" borderId="10" xfId="0" applyFont="1" applyBorder="1" applyAlignment="1">
      <alignment horizontal="center" vertical="center" wrapText="1" readingOrder="1"/>
    </xf>
    <xf numFmtId="172" fontId="44" fillId="4" borderId="10" xfId="1" applyNumberFormat="1" applyFont="1" applyFill="1" applyBorder="1" applyAlignment="1">
      <alignment horizontal="center" vertical="center" wrapText="1"/>
    </xf>
    <xf numFmtId="0" fontId="44" fillId="4" borderId="10" xfId="0" applyFont="1" applyFill="1" applyBorder="1" applyAlignment="1">
      <alignment horizontal="center" vertical="center"/>
    </xf>
    <xf numFmtId="0" fontId="44" fillId="4" borderId="10" xfId="0" applyFont="1" applyFill="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172" fontId="41" fillId="0" borderId="10" xfId="1" applyNumberFormat="1" applyFont="1" applyBorder="1" applyAlignment="1">
      <alignment horizontal="center" vertical="center"/>
    </xf>
    <xf numFmtId="0" fontId="34" fillId="0" borderId="10" xfId="0" applyFont="1" applyBorder="1" applyAlignment="1">
      <alignment horizontal="justify" vertical="center" wrapText="1"/>
    </xf>
    <xf numFmtId="0" fontId="34" fillId="0" borderId="10" xfId="0" applyFont="1" applyBorder="1" applyAlignment="1">
      <alignment horizontal="justify" vertical="top" wrapText="1"/>
    </xf>
    <xf numFmtId="17" fontId="34" fillId="0" borderId="10" xfId="0" applyNumberFormat="1" applyFont="1" applyBorder="1" applyAlignment="1">
      <alignment horizontal="center" vertical="center"/>
    </xf>
    <xf numFmtId="169" fontId="48" fillId="0" borderId="10" xfId="0" applyNumberFormat="1" applyFont="1" applyBorder="1" applyAlignment="1">
      <alignment horizontal="center" vertical="center" wrapText="1" readingOrder="1"/>
    </xf>
    <xf numFmtId="0" fontId="34" fillId="0" borderId="10" xfId="0" applyFont="1" applyBorder="1" applyAlignment="1">
      <alignment vertical="center"/>
    </xf>
    <xf numFmtId="172" fontId="48" fillId="0" borderId="10" xfId="1" applyNumberFormat="1" applyFont="1" applyBorder="1" applyAlignment="1">
      <alignment horizontal="center" vertical="center" wrapText="1" readingOrder="1"/>
    </xf>
    <xf numFmtId="0" fontId="48" fillId="0" borderId="10" xfId="0" applyFont="1" applyBorder="1" applyAlignment="1">
      <alignment horizontal="center" vertical="center" wrapText="1" readingOrder="1"/>
    </xf>
    <xf numFmtId="0" fontId="40" fillId="0" borderId="0" xfId="0" applyFont="1" applyAlignment="1">
      <alignment horizontal="center" vertical="center" wrapText="1"/>
    </xf>
    <xf numFmtId="49" fontId="34" fillId="0" borderId="0" xfId="0" applyNumberFormat="1"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readingOrder="1"/>
    </xf>
    <xf numFmtId="172" fontId="34" fillId="4" borderId="0" xfId="1" applyNumberFormat="1" applyFont="1" applyFill="1" applyBorder="1" applyAlignment="1">
      <alignment horizontal="center" vertical="center" wrapText="1"/>
    </xf>
    <xf numFmtId="0" fontId="34" fillId="4" borderId="11" xfId="0" applyFont="1" applyFill="1" applyBorder="1" applyAlignment="1">
      <alignment horizontal="center" vertical="center" wrapText="1"/>
    </xf>
    <xf numFmtId="172" fontId="40" fillId="4" borderId="52" xfId="1" applyNumberFormat="1" applyFont="1" applyFill="1" applyBorder="1" applyAlignment="1">
      <alignment horizontal="center" vertical="center"/>
    </xf>
    <xf numFmtId="172" fontId="33" fillId="16" borderId="0" xfId="1" applyNumberFormat="1" applyFont="1" applyFill="1" applyBorder="1" applyAlignment="1">
      <alignment horizontal="center" vertical="center" wrapText="1"/>
    </xf>
    <xf numFmtId="0" fontId="49" fillId="16" borderId="10" xfId="0" applyFont="1" applyFill="1" applyBorder="1" applyAlignment="1">
      <alignment horizontal="center" vertical="center"/>
    </xf>
    <xf numFmtId="172" fontId="49" fillId="16" borderId="10" xfId="1" applyNumberFormat="1" applyFont="1" applyFill="1" applyBorder="1" applyAlignment="1">
      <alignment horizontal="center" vertical="center"/>
    </xf>
    <xf numFmtId="172" fontId="33" fillId="0" borderId="0" xfId="1" applyNumberFormat="1" applyFont="1" applyAlignment="1">
      <alignment horizontal="center" vertical="center"/>
    </xf>
    <xf numFmtId="0" fontId="40" fillId="0" borderId="10" xfId="0" applyFont="1" applyBorder="1" applyAlignment="1">
      <alignment horizontal="center" vertical="center" wrapText="1" readingOrder="1"/>
    </xf>
    <xf numFmtId="49" fontId="34" fillId="0" borderId="10" xfId="0" applyNumberFormat="1" applyFont="1" applyBorder="1" applyAlignment="1">
      <alignment horizontal="center" vertical="center" wrapText="1"/>
    </xf>
    <xf numFmtId="0" fontId="40" fillId="0" borderId="0" xfId="0" applyFont="1" applyAlignment="1">
      <alignment horizontal="center" vertical="center"/>
    </xf>
    <xf numFmtId="0" fontId="34" fillId="9" borderId="10" xfId="0" applyFont="1" applyFill="1" applyBorder="1" applyAlignment="1">
      <alignment horizontal="justify" vertical="center" wrapText="1"/>
    </xf>
    <xf numFmtId="0" fontId="34" fillId="9" borderId="10" xfId="0" applyFont="1" applyFill="1" applyBorder="1" applyAlignment="1">
      <alignment horizontal="justify" vertical="top"/>
    </xf>
    <xf numFmtId="172" fontId="40" fillId="9" borderId="10" xfId="1" applyNumberFormat="1" applyFont="1" applyFill="1" applyBorder="1" applyAlignment="1">
      <alignment horizontal="center" vertical="center" wrapText="1"/>
    </xf>
    <xf numFmtId="0" fontId="40" fillId="9" borderId="10" xfId="0" applyFont="1" applyFill="1" applyBorder="1" applyAlignment="1">
      <alignment horizontal="center" vertical="center"/>
    </xf>
    <xf numFmtId="17" fontId="34" fillId="0" borderId="0" xfId="0" applyNumberFormat="1" applyFont="1" applyAlignment="1">
      <alignment horizontal="center" vertical="center" wrapText="1"/>
    </xf>
    <xf numFmtId="0" fontId="35" fillId="0" borderId="0" xfId="0" applyFont="1" applyAlignment="1">
      <alignment horizontal="center" vertical="center"/>
    </xf>
    <xf numFmtId="0" fontId="38" fillId="17" borderId="10" xfId="0" applyFont="1" applyFill="1" applyBorder="1" applyAlignment="1">
      <alignment horizontal="center" vertical="center" wrapText="1"/>
    </xf>
    <xf numFmtId="0" fontId="40" fillId="4" borderId="10" xfId="0" applyFont="1" applyFill="1" applyBorder="1" applyAlignment="1">
      <alignment horizontal="center" vertical="center" wrapText="1" readingOrder="1"/>
    </xf>
    <xf numFmtId="49" fontId="40" fillId="0" borderId="10" xfId="0" applyNumberFormat="1" applyFont="1" applyBorder="1" applyAlignment="1">
      <alignment horizontal="center" vertical="center" wrapText="1"/>
    </xf>
    <xf numFmtId="0" fontId="40" fillId="0" borderId="10" xfId="0" applyFont="1" applyBorder="1" applyAlignment="1">
      <alignment horizontal="left" vertical="center" wrapText="1"/>
    </xf>
    <xf numFmtId="0" fontId="41" fillId="0" borderId="0" xfId="0" applyFont="1"/>
    <xf numFmtId="0" fontId="41" fillId="0" borderId="10" xfId="0" applyFont="1" applyBorder="1" applyAlignment="1">
      <alignment wrapText="1"/>
    </xf>
    <xf numFmtId="0" fontId="40" fillId="4" borderId="0" xfId="0" applyFont="1" applyFill="1" applyAlignment="1">
      <alignment horizontal="center" vertical="center" wrapText="1" readingOrder="1"/>
    </xf>
    <xf numFmtId="0" fontId="40" fillId="4" borderId="0" xfId="0" applyFont="1" applyFill="1" applyAlignment="1">
      <alignment horizontal="center" vertical="center" wrapText="1"/>
    </xf>
    <xf numFmtId="49" fontId="40" fillId="0" borderId="0" xfId="0" applyNumberFormat="1" applyFont="1" applyAlignment="1">
      <alignment horizontal="center" vertical="center" wrapText="1"/>
    </xf>
    <xf numFmtId="0" fontId="40" fillId="4" borderId="0" xfId="0" applyFont="1" applyFill="1" applyAlignment="1">
      <alignment horizontal="center" vertical="center"/>
    </xf>
    <xf numFmtId="0" fontId="39" fillId="0" borderId="10" xfId="0" applyFont="1" applyBorder="1" applyAlignment="1">
      <alignment horizontal="center" vertical="center" wrapText="1"/>
    </xf>
    <xf numFmtId="0" fontId="34" fillId="0" borderId="10" xfId="0" applyFont="1" applyBorder="1" applyAlignment="1">
      <alignment vertical="center" wrapText="1"/>
    </xf>
    <xf numFmtId="0" fontId="50" fillId="0" borderId="10" xfId="0" applyFont="1" applyBorder="1" applyAlignment="1">
      <alignment horizontal="left" vertical="center" wrapText="1"/>
    </xf>
    <xf numFmtId="0" fontId="34" fillId="4" borderId="10" xfId="1" applyNumberFormat="1" applyFont="1" applyFill="1" applyBorder="1" applyAlignment="1">
      <alignment horizontal="center" vertical="center" wrapText="1"/>
    </xf>
    <xf numFmtId="17" fontId="41" fillId="9" borderId="0" xfId="0" applyNumberFormat="1" applyFont="1" applyFill="1" applyAlignment="1">
      <alignment vertical="center"/>
    </xf>
    <xf numFmtId="172" fontId="41" fillId="0" borderId="0" xfId="1" applyNumberFormat="1" applyFont="1"/>
    <xf numFmtId="172" fontId="41" fillId="0" borderId="0" xfId="1" applyNumberFormat="1" applyFont="1" applyAlignment="1">
      <alignment horizontal="left"/>
    </xf>
    <xf numFmtId="172" fontId="41" fillId="0" borderId="0" xfId="0" applyNumberFormat="1" applyFont="1"/>
    <xf numFmtId="175" fontId="41" fillId="0" borderId="0" xfId="0" applyNumberFormat="1" applyFont="1"/>
    <xf numFmtId="0" fontId="51" fillId="0" borderId="10" xfId="6" applyNumberFormat="1" applyFont="1" applyFill="1" applyBorder="1" applyAlignment="1" applyProtection="1">
      <alignment horizontal="center" vertical="center" wrapText="1"/>
      <protection locked="0"/>
    </xf>
    <xf numFmtId="0" fontId="52" fillId="0" borderId="10" xfId="6" applyFont="1" applyFill="1" applyBorder="1" applyAlignment="1" applyProtection="1">
      <alignment horizontal="center" vertical="center" wrapText="1"/>
      <protection locked="0"/>
    </xf>
    <xf numFmtId="0" fontId="53" fillId="0" borderId="10" xfId="6" applyNumberFormat="1" applyFont="1" applyFill="1" applyBorder="1" applyAlignment="1" applyProtection="1">
      <alignment horizontal="center" vertical="center" wrapText="1"/>
      <protection hidden="1"/>
    </xf>
    <xf numFmtId="0" fontId="51" fillId="0" borderId="10" xfId="6" applyNumberFormat="1" applyFont="1" applyFill="1" applyBorder="1" applyAlignment="1" applyProtection="1">
      <alignment horizontal="center" vertical="center" wrapText="1"/>
      <protection hidden="1"/>
    </xf>
    <xf numFmtId="0" fontId="51" fillId="0" borderId="10" xfId="6" applyFont="1" applyFill="1" applyBorder="1" applyAlignment="1" applyProtection="1">
      <alignment horizontal="center" vertical="center" wrapText="1"/>
      <protection locked="0"/>
    </xf>
    <xf numFmtId="166" fontId="51" fillId="0" borderId="10" xfId="6" applyNumberFormat="1" applyFont="1" applyFill="1" applyBorder="1" applyAlignment="1" applyProtection="1">
      <alignment horizontal="center" vertical="center" wrapText="1"/>
      <protection hidden="1"/>
    </xf>
    <xf numFmtId="171" fontId="51" fillId="0" borderId="10" xfId="8" applyNumberFormat="1" applyFont="1" applyFill="1" applyBorder="1" applyAlignment="1" applyProtection="1">
      <alignment horizontal="center" vertical="center" wrapText="1"/>
      <protection hidden="1"/>
    </xf>
    <xf numFmtId="171" fontId="51" fillId="0" borderId="10" xfId="6" applyNumberFormat="1" applyFont="1" applyFill="1" applyBorder="1" applyAlignment="1" applyProtection="1">
      <alignment horizontal="center" vertical="center" wrapText="1"/>
      <protection hidden="1"/>
    </xf>
    <xf numFmtId="9" fontId="51" fillId="0" borderId="10" xfId="9" applyFont="1" applyFill="1" applyBorder="1" applyAlignment="1" applyProtection="1">
      <alignment horizontal="center" vertical="center" wrapText="1"/>
      <protection locked="0"/>
    </xf>
    <xf numFmtId="42" fontId="51" fillId="0" borderId="10" xfId="2" applyFont="1" applyFill="1" applyBorder="1" applyAlignment="1" applyProtection="1">
      <alignment horizontal="center" vertical="center" wrapText="1"/>
      <protection hidden="1"/>
    </xf>
    <xf numFmtId="166" fontId="51" fillId="0" borderId="10" xfId="6" applyNumberFormat="1" applyFont="1" applyFill="1" applyBorder="1" applyAlignment="1" applyProtection="1">
      <alignment horizontal="center" vertical="center" wrapText="1"/>
      <protection locked="0"/>
    </xf>
    <xf numFmtId="0" fontId="32" fillId="0" borderId="10" xfId="0" applyFont="1" applyBorder="1" applyAlignment="1">
      <alignment horizontal="justify" vertical="top" wrapText="1"/>
    </xf>
    <xf numFmtId="0" fontId="0" fillId="0" borderId="0" xfId="0" pivotButton="1"/>
    <xf numFmtId="0" fontId="0" fillId="0" borderId="0" xfId="0" applyAlignment="1">
      <alignment horizontal="left"/>
    </xf>
    <xf numFmtId="42" fontId="0" fillId="0" borderId="0" xfId="0" applyNumberFormat="1"/>
    <xf numFmtId="0" fontId="54" fillId="18" borderId="10" xfId="0" applyFont="1" applyFill="1" applyBorder="1" applyAlignment="1">
      <alignment horizontal="center" vertical="center" wrapText="1"/>
    </xf>
    <xf numFmtId="0" fontId="55" fillId="0" borderId="10" xfId="0" applyFont="1" applyBorder="1" applyAlignment="1">
      <alignment vertical="center" wrapText="1"/>
    </xf>
    <xf numFmtId="6" fontId="55" fillId="0" borderId="10" xfId="0" applyNumberFormat="1" applyFont="1" applyBorder="1" applyAlignment="1">
      <alignment horizontal="right" vertical="center" wrapText="1"/>
    </xf>
    <xf numFmtId="6" fontId="54" fillId="19" borderId="10" xfId="0" applyNumberFormat="1" applyFont="1" applyFill="1" applyBorder="1" applyAlignment="1">
      <alignment horizontal="right" vertical="center"/>
    </xf>
    <xf numFmtId="9" fontId="17" fillId="2" borderId="2" xfId="9" applyFont="1" applyFill="1" applyBorder="1" applyAlignment="1">
      <alignment horizontal="center" vertical="center" wrapText="1"/>
    </xf>
    <xf numFmtId="42" fontId="25" fillId="0" borderId="10" xfId="2" applyFont="1" applyFill="1" applyBorder="1" applyAlignment="1" applyProtection="1">
      <alignment horizontal="center" vertical="center" wrapText="1"/>
      <protection hidden="1"/>
    </xf>
    <xf numFmtId="44" fontId="25" fillId="0" borderId="0" xfId="1" applyFont="1"/>
    <xf numFmtId="42" fontId="20" fillId="0" borderId="10" xfId="6" applyNumberFormat="1" applyFont="1" applyFill="1" applyBorder="1" applyAlignment="1" applyProtection="1">
      <alignment horizontal="center" vertical="center" wrapText="1"/>
      <protection locked="0"/>
    </xf>
    <xf numFmtId="42" fontId="20" fillId="0" borderId="50" xfId="6" applyNumberFormat="1" applyFont="1" applyFill="1" applyBorder="1" applyAlignment="1" applyProtection="1">
      <alignment horizontal="center" vertical="center" wrapText="1"/>
      <protection locked="0"/>
    </xf>
    <xf numFmtId="42" fontId="20" fillId="0" borderId="11" xfId="6" applyNumberFormat="1" applyFont="1" applyFill="1" applyBorder="1" applyAlignment="1" applyProtection="1">
      <alignment horizontal="center" vertical="center" wrapText="1"/>
      <protection locked="0"/>
    </xf>
    <xf numFmtId="0" fontId="15" fillId="20" borderId="0" xfId="6" applyFont="1" applyFill="1" applyAlignment="1">
      <alignment horizontal="center" vertical="center" wrapText="1"/>
    </xf>
    <xf numFmtId="0" fontId="56" fillId="0" borderId="10" xfId="6" applyFont="1" applyFill="1" applyBorder="1" applyAlignment="1" applyProtection="1">
      <alignment horizontal="center" vertical="center" wrapText="1"/>
      <protection locked="0"/>
    </xf>
    <xf numFmtId="0" fontId="54" fillId="18"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1" xfId="5" applyFont="1" applyBorder="1" applyAlignment="1">
      <alignment horizontal="center" vertical="center" wrapText="1"/>
    </xf>
    <xf numFmtId="0" fontId="17" fillId="2" borderId="42" xfId="5" applyFont="1" applyBorder="1" applyAlignment="1">
      <alignment horizontal="center" vertical="center" wrapText="1"/>
    </xf>
    <xf numFmtId="0" fontId="33" fillId="0" borderId="10" xfId="0" applyFont="1" applyBorder="1" applyAlignment="1">
      <alignment horizontal="center" vertical="center" wrapText="1"/>
    </xf>
    <xf numFmtId="0" fontId="33" fillId="14" borderId="10" xfId="0" applyFont="1" applyFill="1" applyBorder="1" applyAlignment="1">
      <alignment horizontal="center" vertical="center"/>
    </xf>
    <xf numFmtId="0" fontId="33" fillId="12" borderId="10" xfId="0" applyFont="1" applyFill="1" applyBorder="1" applyAlignment="1">
      <alignment horizontal="center" vertical="center"/>
    </xf>
    <xf numFmtId="0" fontId="33" fillId="0" borderId="46" xfId="0" applyFont="1" applyBorder="1" applyAlignment="1">
      <alignment horizontal="center" vertical="center" wrapText="1"/>
    </xf>
    <xf numFmtId="0" fontId="33" fillId="0" borderId="47" xfId="0" applyFont="1" applyBorder="1" applyAlignment="1">
      <alignment horizontal="center" vertical="center" wrapText="1"/>
    </xf>
    <xf numFmtId="0" fontId="33" fillId="0" borderId="48" xfId="0" applyFont="1" applyBorder="1" applyAlignment="1">
      <alignment horizontal="center" vertical="center" wrapText="1"/>
    </xf>
    <xf numFmtId="44" fontId="34" fillId="4" borderId="11" xfId="1" applyFont="1" applyFill="1" applyBorder="1" applyAlignment="1">
      <alignment horizontal="center" vertical="center"/>
    </xf>
    <xf numFmtId="44" fontId="34" fillId="4" borderId="49" xfId="1" applyFont="1" applyFill="1" applyBorder="1" applyAlignment="1">
      <alignment horizontal="center" vertical="center"/>
    </xf>
    <xf numFmtId="44" fontId="34" fillId="4" borderId="50" xfId="1" applyFont="1" applyFill="1" applyBorder="1" applyAlignment="1">
      <alignment horizontal="center" vertical="center"/>
    </xf>
    <xf numFmtId="172" fontId="34" fillId="4" borderId="11" xfId="1" applyNumberFormat="1" applyFont="1" applyFill="1" applyBorder="1" applyAlignment="1">
      <alignment horizontal="center" vertical="center"/>
    </xf>
    <xf numFmtId="172" fontId="34" fillId="4" borderId="49" xfId="1" applyNumberFormat="1" applyFont="1" applyFill="1" applyBorder="1" applyAlignment="1">
      <alignment horizontal="center" vertical="center"/>
    </xf>
    <xf numFmtId="172" fontId="34" fillId="4" borderId="50" xfId="1" applyNumberFormat="1" applyFont="1" applyFill="1" applyBorder="1" applyAlignment="1">
      <alignment horizontal="center" vertical="center"/>
    </xf>
    <xf numFmtId="0" fontId="37" fillId="14" borderId="10" xfId="0" applyFont="1" applyFill="1" applyBorder="1" applyAlignment="1">
      <alignment horizontal="center" vertical="center"/>
    </xf>
    <xf numFmtId="49" fontId="37" fillId="14" borderId="10" xfId="0" applyNumberFormat="1" applyFont="1" applyFill="1" applyBorder="1" applyAlignment="1">
      <alignment horizontal="center" vertical="center"/>
    </xf>
    <xf numFmtId="49" fontId="33" fillId="14" borderId="46" xfId="0" applyNumberFormat="1" applyFont="1" applyFill="1" applyBorder="1" applyAlignment="1">
      <alignment horizontal="center" vertical="center"/>
    </xf>
    <xf numFmtId="49" fontId="33" fillId="14" borderId="47" xfId="0" applyNumberFormat="1" applyFont="1" applyFill="1" applyBorder="1" applyAlignment="1">
      <alignment horizontal="center" vertical="center"/>
    </xf>
    <xf numFmtId="49" fontId="33" fillId="14" borderId="48" xfId="0" applyNumberFormat="1" applyFont="1" applyFill="1" applyBorder="1" applyAlignment="1">
      <alignment horizontal="center" vertical="center"/>
    </xf>
    <xf numFmtId="0" fontId="33" fillId="13" borderId="0" xfId="0" applyFont="1" applyFill="1" applyAlignment="1">
      <alignment horizontal="center" vertical="center" wrapText="1"/>
    </xf>
    <xf numFmtId="0" fontId="33" fillId="13" borderId="53" xfId="0" applyFont="1" applyFill="1" applyBorder="1" applyAlignment="1">
      <alignment horizontal="center" vertical="center" wrapText="1"/>
    </xf>
    <xf numFmtId="0" fontId="33" fillId="9" borderId="10" xfId="0" applyFont="1" applyFill="1" applyBorder="1" applyAlignment="1">
      <alignment horizontal="center" vertical="center"/>
    </xf>
    <xf numFmtId="49" fontId="33" fillId="13" borderId="54" xfId="0" applyNumberFormat="1" applyFont="1" applyFill="1" applyBorder="1" applyAlignment="1">
      <alignment horizontal="center" vertical="center"/>
    </xf>
    <xf numFmtId="49" fontId="33" fillId="13" borderId="0" xfId="0" applyNumberFormat="1" applyFont="1" applyFill="1" applyAlignment="1">
      <alignment horizontal="center" vertical="center"/>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8">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1"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940.405851157404" createdVersion="8" refreshedVersion="8" minRefreshableVersion="3" recordCount="146" xr:uid="{E4DF62E0-2075-4F05-9B8B-1AAFB0F9D8D0}">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393"/>
    </cacheField>
    <cacheField name="ENTORNO/COMPONENTE" numFmtId="0">
      <sharedItems containsBlank="1" count="7">
        <s v="Macro, meso y micro gestión de la salud pública"/>
        <s v="Entorno cuidador Laboral “Bienestar en nuestro entorno laboral”"/>
        <s v="Entorno cuidador comunitaria “Bienestar con nuestras comunidades”"/>
        <s v="Gestión y Análisis de Políticas para el bienestar en los territorios"/>
        <s v="Vigilancia en salud pública"/>
        <s v="Vigilancia de la salud ambient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6">
      <sharedItems containsSemiMixedTypes="0" containsString="0" containsNumber="1" containsInteger="1" minValue="0" maxValue="142586752"/>
    </cacheField>
    <cacheField name="VALOR UNITARIO SEGUIMIENTO FINANCIERO_x000a_2025" numFmtId="166">
      <sharedItems containsSemiMixedTypes="0" containsString="0" containsNumber="1" minValue="0" maxValue="147192304.0896"/>
    </cacheField>
    <cacheField name="META EJECUTADA RECURSOS 2024" numFmtId="2">
      <sharedItems containsSemiMixedTypes="0" containsString="0" containsNumber="1" containsInteger="1" minValue="0" maxValue="25"/>
    </cacheField>
    <cacheField name="META EJECUTADA RECURSOS 2025" numFmtId="2">
      <sharedItems containsSemiMixedTypes="0" containsString="0" containsNumber="1" minValue="0" maxValue="2468"/>
    </cacheField>
    <cacheField name="VALOR EJECUTADO RECURSOS 2024" numFmtId="171">
      <sharedItems containsSemiMixedTypes="0" containsString="0" containsNumber="1" containsInteger="1" minValue="0" maxValue="951900"/>
    </cacheField>
    <cacheField name="VALOR EJECUTADO RECURSOS 2025 (Incluye Indexación)" numFmtId="0">
      <sharedItems containsSemiMixedTypes="0" containsString="0" containsNumber="1" minValue="0" maxValue="190590526.42559999"/>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0"/>
    </cacheField>
    <cacheField name="META AFECTADA PORLA GLOSA_x000a_RECURSOS 2025" numFmtId="0">
      <sharedItems containsString="0" containsBlank="1" containsNumber="1" minValue="1.6447327290425001E-3" maxValue="70"/>
    </cacheField>
    <cacheField name="VALOR DE LA GLOSA 2024" numFmtId="42">
      <sharedItems containsSemiMixedTypes="0" containsString="0" containsNumber="1" containsInteger="1" minValue="0" maxValue="0"/>
    </cacheField>
    <cacheField name="VALOR DE LA GLOSA 2025" numFmtId="42">
      <sharedItems containsSemiMixedTypes="0" containsString="0" containsNumber="1" containsInteger="1" minValue="0" maxValue="6797280"/>
    </cacheField>
    <cacheField name="VALOR TOTAL DE LA GLOSA" numFmtId="42">
      <sharedItems containsSemiMixedTypes="0" containsString="0" containsNumber="1" containsInteger="1" minValue="0" maxValue="6797280"/>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6">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0"/>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6">
  <r>
    <s v="RETROSPECTIVO"/>
    <n v="67"/>
    <x v="0"/>
    <s v="67Macro, meso y micro gestión de la salud pública"/>
    <s v="ENTORNOS CUIDADORES"/>
    <s v="PROCEDIMIENTO DE ACTIVACION DE RUTAS, CANALIZACION SECTORIAL E INTERSECTORIAL DISTRITAL "/>
    <s v="Fases 1 a la 7 del procedimiento de activacion de rutas y canalización sectoral e intersectorial en la subred"/>
    <s v="Indicador Tablero de Control "/>
    <s v="Subred"/>
    <s v="SUBRED"/>
    <s v="G. JUNIO 2025"/>
    <s v="67Macro, meso y micro gestión de la salud públicaSUBREDG. JUNIO 2025"/>
    <s v="Marcela López Hernández"/>
    <n v="7005616"/>
    <n v="7231897.3968000002"/>
    <n v="0"/>
    <n v="1"/>
    <n v="0"/>
    <n v="7231897.3968000002"/>
    <s v="G3-1"/>
    <n v="0.1"/>
    <m/>
    <n v="1"/>
    <n v="0"/>
    <n v="723190"/>
    <n v="723190"/>
    <s v="Se genera GLOSA POR INCUMPLIMIENTO DE ANEXO 6 LINEAMIENTOS TÉCNICOS DE LA GESTIÓN DE LA SALUD PUBLICA GSP Y DEL PLAN DE SALUD PÚBLICA DE INTERVENCIONES COLECTIVAS - PSPIC Y MÓDULO DE ESTÁNDARES - SIVIGILA D.C., del 10% del valor total ejecutado del producto, cuyo reporte de ejecución es cumplimiento de plan de acción cualitativo, teniendo en cuenta que se identificó:_x000a__x000a_Frente al avance del plan de acción se evidenció:_x000a_• 15/07/2025 envío desde la Subred_x000a_• 31/07/2025 solicitud de ajustes desde la SDS_x000a_• 04/08/2025 envío de ajustes por parte de la Subred_x000a_• 11/09/2025 concepto técnico NO favorable_x000a__x000a_En correo enviado desde la SDS el 11/09/2025, se evidencia concepto:_x000a_“Avance al Plan de Acción: no favorable, 88.2% de adherencia a la calidad mínima solicitada.”_x000a__x000a_De acuerdo con el documento operativo el Concepto técnico del informe, entregado por el referente técnico de la SDS, será favorable siempre y cuando el entregable cuente con una adherencia del 95% o más._x000a_"/>
    <m/>
    <m/>
    <m/>
    <n v="0"/>
    <m/>
    <m/>
    <n v="0"/>
  </r>
  <r>
    <s v="RETROSPECTIVO"/>
    <n v="68"/>
    <x v="0"/>
    <s v="68Macro, meso y micro gestión de la salud pública"/>
    <s v="ENTORNOS CUIDADORES"/>
    <s v="PROCEDIMIENTO DE ACTIVACION DE RUTAS, CANALIZACION SECTORIAL E INTERSECTORIAL DISTRITAL "/>
    <s v="Calidad de la Información en las fases 1 a la 7 del procedimiento de activacion de rutas y canalización sectoral e intersectorial en la subred"/>
    <s v="Indicador Tablero de Control "/>
    <s v="Subred"/>
    <s v="SUBRED"/>
    <s v="G. JUNIO 2025"/>
    <s v="68Macro, meso y micro gestión de la salud públicaSUBREDG. JUNIO 2025"/>
    <s v="Marcela López Hernández"/>
    <n v="3296912"/>
    <n v="3403402.2576000001"/>
    <n v="0"/>
    <n v="1"/>
    <n v="0"/>
    <n v="3403402.2576000001"/>
    <s v="G3-1"/>
    <n v="0.1"/>
    <m/>
    <n v="1"/>
    <n v="0"/>
    <n v="340340"/>
    <n v="340340"/>
    <s v="Se genera GLOSA POR INCUMPLIMIENTO DE ANEXO 6 LINEAMIENTOS TÉCNICOS DE LA GESTIÓN DE LA SALUD PUBLICA GSP Y DEL PLAN DE SALUD PÚBLICA DE INTERVENCIONES COLECTIVAS - PSPIC Y MÓDULO DE ESTÁNDARES - SIVIGILA D.C., del 10% del valor total ejecutado del producto, cuyo reporte de ejecución es cumplimiento de plan de acción cualitativo, teniendo en cuenta que se identificó:_x000a__x000a_Frente al avance del plan de acción se evidenció:_x000a_• 15/07/2025 envío desde la Subred_x000a_• 31/07/2025 solicitud de ajustes desde la SDS_x000a_• 04/08/2025 envío de ajustes por parte de la Subred_x000a_• 11/09/2025 concepto técnico NO favorable_x000a__x000a_En correo enviado desde la SDS el 11/09/2025, se evidencia concepto:_x000a_“Avance al Plan de Acción: no favorable, 88.2% de adherencia a la calidad mínima solicitada.”_x000a__x000a_De acuerdo con el documento operativo el Concepto técnico del informe, entregado por el referente técnico de la SDS, será favorable siempre y cuando el entregable cuente con una adherencia del 95% o más._x000a_"/>
    <m/>
    <m/>
    <m/>
    <n v="0"/>
    <m/>
    <m/>
    <n v="0"/>
  </r>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G. JUNIO 2025"/>
    <s v="69Macro, meso y micro gestión de la salud públicaSUBREDG. JUNIO 2025"/>
    <s v="Marcela López Hernández"/>
    <n v="11126848"/>
    <n v="11486245.190400001"/>
    <n v="0"/>
    <n v="3"/>
    <n v="0"/>
    <n v="34458735.571199998"/>
    <s v="G3-1"/>
    <n v="0.1"/>
    <m/>
    <n v="3"/>
    <n v="0"/>
    <n v="3445874"/>
    <n v="3445874"/>
    <s v="Se genera GLOSA POR INCUMPLIMIENTO DE ANEXO 6 LINEAMIENTOS TÉCNICOS DE LA GESTIÓN DE LA SALUD PUBLICA GSP Y DEL PLAN DE SALUD PÚBLICA DE INTERVENCIONES COLECTIVAS - PSPIC Y MÓDULO DE ESTÁNDARES - SIVIGILA D.C., del 10% del valor total ejecutado del producto, cuyo reporte de ejecución es cumplimiento de plan de acción cualitativo, teniendo en cuenta que se identificó:_x000a__x000a_Frente al avance del plan de acción se evidenció:_x000a_• 15/07/2025 envío desde la Subred_x000a_• 31/07/2025 solicitud de ajustes desde la SDS_x000a_• 04/08/2025 envío de ajustes por parte de la Subred_x000a_• 11/09/2025 concepto técnico NO favorable_x000a__x000a_En correo enviado desde la SDS el 11/09/2025, se evidencia concepto:_x000a_“Avance al Plan de Acción: no favorable, 88.2% de adherencia a la calidad mínima solicitada.”_x000a__x000a_De acuerdo con el documento operativo el Concepto técnico del informe, entregado por el referente técnico de la SDS, será favorable siempre y cuando el entregable cuente con una adherencia del 95% o más._x000a_"/>
    <m/>
    <m/>
    <m/>
    <n v="0"/>
    <m/>
    <m/>
    <n v="0"/>
  </r>
  <r>
    <s v="RETROSPECTIVO"/>
    <n v="34"/>
    <x v="1"/>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G. JUNIO 2025"/>
    <s v="34Entorno cuidador Laboral “Bienestar en nuestro entorno laboral”SUBREDG. JUNIO 2025"/>
    <s v="Alejandro Bustos_x000a_Sandra Jiménez"/>
    <n v="31731720"/>
    <n v="32756654.556000002"/>
    <n v="0"/>
    <n v="1"/>
    <n v="0"/>
    <n v="32756654.556000002"/>
    <s v="G9"/>
    <n v="0.05"/>
    <n v="0"/>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31 Cuidado para la salud de los trabajadores en Bogotá: se evidenció que se reportó en el informe de gestión una meta ejecutada de uno (1) proceso distribuido de la siguiente manera: Subred (1), y la meta verificada corresponde a: Distrito (1), esto sin afectación de la meta ejecutada en el producto del mes._x000a__x000a_Producto 33 Acciones en alimentación y nutrición en el entorno laboral “bienestar en nuestro entorno laboral: se evidenció que se reportó en el informe de gestión una meta ejecutada de uno (1) proceso distribuido de la siguiente manera: Subred (1), y la meta verificada corresponde a: Distrito (1), esto sin afectación de la meta ejecutada en el producto del mes."/>
    <m/>
    <m/>
    <m/>
    <n v="0"/>
    <m/>
    <m/>
    <n v="0"/>
  </r>
  <r>
    <s v="RETROSPECTIVO"/>
    <n v="36"/>
    <x v="1"/>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G. JUNIO 2025"/>
    <s v="36Entorno cuidador Laboral “Bienestar en nuestro entorno laboral”SUBREDG. JUNIO 2025"/>
    <s v="Sandra Jiménez"/>
    <n v="39359"/>
    <n v="40630.295700000002"/>
    <n v="0"/>
    <n v="195"/>
    <n v="0"/>
    <n v="7922907.6615000004"/>
    <s v="G3"/>
    <n v="1"/>
    <n v="0"/>
    <n v="3"/>
    <n v="0"/>
    <n v="121891"/>
    <n v="121891"/>
    <s v="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3 fichas de caracterización por Tecnólogo en Salud Ocupacional:_x000a__x000a_1._x0009_Ficha No. 2180264440 con caracterización del 25/06/2025 se identificó proceso incompleto, ya que no se registraron los compromisos que el tecnólogo en salud ocupacional dejó del proceso de caracterización de condiciones de salud y de trabajo con relación al NNA identificado como trabajador el cual debe ser obligatorio en el diligenciamiento del formato._x000a__x000a_2._x0009_Ficha No. 2040264481 con caracterización del 04/06/2025 se identificó proceso incompleto, ya que no se diligenció la variable 15 “Afiliación al SGSSS”, en la pregunta “¿Actualmente estudia?” se marcó No y no se registra la variable 17 “Razón del abandono escolar”, variables que deben ser obligatorias en el diligenciamiento del formato._x000a__x000a_3._x0009_Ficha No. 2140264377 con caracterización del 24/06/2025 en la verificación de la calidad del dato con el proceso transversal de GESI se identificó que la información digitada con este número de consecutivo corresponde a otro usuario y no a los datos presentados y soportados en el formato, lo que indica alteración del dato en el aplicativo GESIAPP._x000a_"/>
    <m/>
    <m/>
    <m/>
    <n v="0"/>
    <m/>
    <m/>
    <n v="0"/>
  </r>
  <r>
    <s v="RETROSPECTIVO"/>
    <n v="37"/>
    <x v="1"/>
    <s v="37Entorno cuidador Laboral “Bienestar en nuestro entorno laboral”"/>
    <s v="ENTORNOS CUIDADORES"/>
    <s v="INTER ACCIÓN INTEGRADA DE PLANES DE CUIDADO PARA LA SALUD A TRAVÉS DE LA DESVINCULACIÓN PROGRESIVA DE NIÑOS, NIÑAS Y ADOLESCENTES DEL TRABAJO INFANTIL"/>
    <s v="Asesoría para la desvinculación del trabajo infantil_x000a_Asesoría para el cuidado y la protección de la salud_x000a_Monitoreo de la desvinculación_x000a_Monitoreo – seguimiento del efecto"/>
    <n v="0"/>
    <s v="Subred"/>
    <s v="SUBRED"/>
    <s v="H. JULIO 2025"/>
    <s v="37Entorno cuidador Laboral “Bienestar en nuestro entorno laboral”SUBREDH. JULIO 2025"/>
    <s v="Sandra Jiménez"/>
    <n v="60195"/>
    <n v="62139.298499999997"/>
    <n v="0"/>
    <n v="1204"/>
    <n v="0"/>
    <n v="74815715.393999994"/>
    <s v="G3"/>
    <n v="1"/>
    <n v="0"/>
    <n v="2"/>
    <n v="0"/>
    <n v="124279"/>
    <n v="124279"/>
    <s v="Se genera GLOSA POR INCUMPLIMIENTO DE ANEXO 6 LINEAMIENTOS TÉCNICOS DE LA GESTIÓN DE LA SALUD PUBLICA GSP Y DEL PLAN DE SALUD PÚBLICA DE INTERVENCIONES COLECTIVAS – PSPIC Y MODULO DE ESTANDARES - SIVIGILA D.C del 100% del valor total ejecutado del producto, debido a que se evidenciaron los siguientes hallazgos en 2 asesorías:_x000a__x000a_1._x0009_Ficha No. 2040265132 con asesoría del 22/07/2025 por perfil de trabajo social, se identificó que no se marcó el cumplimiento a los compromisos dejados, siendo ya un proceso cerrado, siendo ésta una variable obligatoria como lo indica el instructivo de la ficha de NNA y al verificar en GESI este campo se encuentra sin registro._x000a__x000a_2._x0009_Ficha No. 2030264296 con asesoría del 12/07/2025 por perfil de enfermería, se identificó que no se marcó el cumplimiento a los compromisos dejados, siendo ya un proceso cerrado, siendo ésta una variable obligatoria como lo indica el instructivo de la ficha de NNA y al verificar en GESI este campo se encuentra sin registro._x000a_"/>
    <m/>
    <m/>
    <m/>
    <n v="0"/>
    <m/>
    <m/>
    <n v="0"/>
  </r>
  <r>
    <s v="RETROSPECTIVO"/>
    <n v="25"/>
    <x v="1"/>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G. JUNIO 2025"/>
    <s v="25Entorno cuidador Laboral “Bienestar en nuestro entorno laboral”SUBREDG. JUNIO 2025"/>
    <s v="Sandra Yanira Leal Ortiz"/>
    <n v="39359"/>
    <n v="40630.295700000002"/>
    <n v="0"/>
    <n v="195.00002540714999"/>
    <n v="0"/>
    <n v="7922908.6938000172"/>
    <s v="G3"/>
    <n v="1"/>
    <n v="0"/>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_x000a__x000a_No. 2040264065 del 12/06/2025 firmo la señora Sandra Yaneth Losada la cual no se encontraba caracterizada en la UTI."/>
    <m/>
    <m/>
    <m/>
    <n v="0"/>
    <m/>
    <m/>
    <n v="0"/>
  </r>
  <r>
    <s v="RETROSPECTIVO"/>
    <n v="25"/>
    <x v="1"/>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H. JULIO 2025"/>
    <s v="25Entorno cuidador Laboral “Bienestar en nuestro entorno laboral”SUBREDH. JULIO 2025"/>
    <s v="Sandra Yanira Leal Ortiz"/>
    <n v="39359"/>
    <n v="40630.295700000002"/>
    <n v="0"/>
    <n v="234"/>
    <n v="0"/>
    <n v="9507489.1938000005"/>
    <s v="G3"/>
    <n v="1"/>
    <n v="0"/>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_x000a__x000a_No. 2040264717 del 17/07/2025 se registra en físico y en el sistema GESI la actividad económica número 4724 la que no existe en la lista de códigos."/>
    <m/>
    <m/>
    <m/>
    <n v="0"/>
    <m/>
    <m/>
    <n v="0"/>
  </r>
  <r>
    <s v="RETROSPECTIVO"/>
    <n v="26"/>
    <x v="1"/>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G. JUNIO 2025"/>
    <s v="26Entorno cuidador Laboral “Bienestar en nuestro entorno laboral”SUBREDG. JUNIO 2025"/>
    <s v="Sandra Yanira Leal Ortiz"/>
    <n v="39359"/>
    <n v="40630.295700000002"/>
    <n v="0"/>
    <n v="522"/>
    <n v="0"/>
    <n v="21209014.3554"/>
    <s v="G3"/>
    <n v="1"/>
    <n v="0"/>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_x000a__x000a_En la asesoría No. 3 de la ficha No. 2150263464 del 19/06/2025 presenta alteración en la calidad de dato en la fecha de la asesoría."/>
    <m/>
    <m/>
    <m/>
    <n v="0"/>
    <m/>
    <m/>
    <n v="0"/>
  </r>
  <r>
    <s v="RETROSPECTIVO"/>
    <n v="26"/>
    <x v="1"/>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H. JULIO 2025"/>
    <s v="26Entorno cuidador Laboral “Bienestar en nuestro entorno laboral”SUBREDH. JULIO 2025"/>
    <s v="Sandra Yanira Leal Ortiz"/>
    <n v="39359"/>
    <n v="40630.295700000002"/>
    <n v="0"/>
    <n v="410"/>
    <n v="0"/>
    <n v="16658421.237000002"/>
    <s v="G3"/>
    <n v="1"/>
    <n v="0"/>
    <n v="9"/>
    <n v="0"/>
    <n v="365673"/>
    <n v="365673"/>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ocho (8) ficha y nueve (9) hallazgos: _x000a__x000a_1._x0009_No. 2040264071 del 30/07/2025 firmo la señora Sandra Agilar la cual no se encontraba caracterizada. _x000a_2._x0009_No. 2040264065 asesoría 1 del 05/07/2025 y asesoría 2 23/07/2025 firmo la señora Sandra Yaneth Losada la cual no se encontraba caracterizada._x000a_3._x0009_Se identifican 6 fichas con el siguiente hallazgo: No. 2180264087 del 07/07/2025 - 2180264089 del 04/07/2025 - 2180264093 del 12/07/2025 – 2180264096 del 03/07/2025 – 2180264088 del 05/07/2025 - 2180264144 del 17/07/2025 - no se registra la educación Ide las estrategias Iboca y Mpower; el lineamiento refiere que “el 100% de las UTI contarán con educación en movilidad y seguridad en el marco de riesgo público”"/>
    <m/>
    <m/>
    <m/>
    <n v="0"/>
    <m/>
    <m/>
    <n v="0"/>
  </r>
  <r>
    <s v="RETROSPECTIVO"/>
    <n v="29"/>
    <x v="1"/>
    <s v="29Entorno cuidador Laboral “Bienestar en nuestro entorno laboral”"/>
    <s v="ENTORNOS CUIDADORES"/>
    <s v="INTER ACCIÓN INTEGRADA PRÁCTICAS DE PROMOCIÓN DEL CUIDADO DE LA SALUD DE LOS TRABAJADORES INFORMALES Y GESTIÓN DEL RIESGO EN LAS UNIDADES DE TRABAJO INFORMAL"/>
    <s v="Asesorías de seguimiento a la continuidad de cambios en la UTI y monitoreo del cuidado de la salud de los trabajadores de la economía informal "/>
    <s v="Asesorías de seguimiento a la continuidad de cambios en la UTI y monitoreo del cuidado de la salud de los trabajadores de la economía informal."/>
    <s v="Subred"/>
    <s v="SUBRED"/>
    <s v="G. JUNIO 2025"/>
    <s v="29Entorno cuidador Laboral “Bienestar en nuestro entorno laboral”SUBREDG. JUNIO 2025"/>
    <s v="Sandra Yanira Leal Ortiz"/>
    <n v="39359"/>
    <n v="40630.295700000002"/>
    <n v="0"/>
    <n v="35"/>
    <n v="0"/>
    <n v="1422060.3495"/>
    <s v="G3"/>
    <n v="1"/>
    <n v="0"/>
    <n v="2"/>
    <n v="0"/>
    <n v="81261"/>
    <n v="81261"/>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dos (2) ficha: _x000a__x000a_1._x0009_No. 2180264333 del 20/06/2025 no se registra la educación Ide las estrategias Iboca y Mpower; el lineamiento refiere que “el 100% de las UTI contarán con educación en movilidad y seguridad en el marco de riesgo público”. De igual forma se encuentra mal diligenciamiento de la caracterización; pues importante aclarar que este proceso es de una única vista y la tecnóloga diligencio como si se hiciera un seguimiento al cumplimiento del del decálogo y cierre_x000a_2._x0009_No. 2180264330 del 20/06/2025 no se registra la educación Ide las estrategias Iboca y Mpower; el lineamiento refiere que “el 100% de las UTI contarán con educación en movilidad y seguridad en el marco de riesgo público”"/>
    <m/>
    <m/>
    <m/>
    <n v="0"/>
    <m/>
    <m/>
    <n v="0"/>
  </r>
  <r>
    <s v="RETROSPECTIVO"/>
    <n v="29"/>
    <x v="1"/>
    <s v="29Entorno cuidador Laboral “Bienestar en nuestro entorno laboral”"/>
    <s v="ENTORNOS CUIDADORES"/>
    <s v="INTER ACCIÓN INTEGRADA PRÁCTICAS DE PROMOCIÓN DEL CUIDADO DE LA SALUD DE LOS TRABAJADORES INFORMALES Y GESTIÓN DEL RIESGO EN LAS UNIDADES DE TRABAJO INFORMAL"/>
    <s v="Asesorías de seguimiento a la continuidad de cambios en la UTI y monitoreo del cuidado de la salud de los trabajadores de la economía informal "/>
    <s v="Asesorías de seguimiento a la continuidad de cambios en la UTI y monitoreo del cuidado de la salud de los trabajadores de la economía informal."/>
    <s v="Subred"/>
    <s v="SUBRED"/>
    <s v="H. JULIO 2025"/>
    <s v="29Entorno cuidador Laboral “Bienestar en nuestro entorno laboral”SUBREDH. JULIO 2025"/>
    <s v="Sandra Yanira Leal Ortiz"/>
    <n v="39359"/>
    <n v="40630.295700000002"/>
    <n v="0"/>
    <n v="48"/>
    <n v="0"/>
    <n v="1950254.1936000001"/>
    <s v="G3"/>
    <n v="1"/>
    <n v="0"/>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una (1) ficha: _x000a__x000a_No. 2040265262 del 30/07/2025 se diligencio incorrectamente el porcentaje final de 28,2% y el porcentaje correcto es de 29,16%; esto de acuerdo al lineamiento permite saber cómo terminó el proceso la UTI frente “a los riesgos de las condiciones de trabajo, se hace la aplicación del instrumento de UTIS con apartados que permite reconocer una semaforización el estado final de la UTI”; es de aclarar en GESI el dato esta con el mismo error._x000a_"/>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G. JUNIO 2025"/>
    <s v="76Macro, meso y micro gestión de la salud públicaSUBREDG. JUNIO 2025"/>
    <s v="Jennifer Jimenez Ladino"/>
    <n v="6181480"/>
    <n v="6381141.8039999995"/>
    <n v="0"/>
    <n v="4"/>
    <n v="0"/>
    <n v="25524567.215999998"/>
    <s v="G3"/>
    <n v="1"/>
    <m/>
    <n v="0.8"/>
    <n v="0"/>
    <n v="5104913"/>
    <n v="5104913"/>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 ausencia del registro del total de pérdidas, falta de registro de la fecha de apertura de biológicos a pesar de que se consigna una causal de pérdida relacionada, se generó incongruencias en la trazabilidad del producto y inconsistencias entre la fecha de apertura del biológico y la fecha del Kardex._x000a_Estas situaciones representan un riesgo para la gestión eficiente del inventario, el cumplimiento normativo y, principalmente, la seguridad del paciente._x000a_2._x0009_Fortalecer alianzas con actores y sectores para impulsar acciones en las diferentes tácticas de la modalidad extramural.  _x000a__x000a_2) Se identificó un incumplimiento en los estándares de calidad establecidos para la elaboración y entrega del Anexo 76.2 – Microplan Actores Sociales, el cual debe ser remitido el último día calendario del mes al correo sdspai@saludcapital.gov.co y a los referentes de las estrategias de la Secretaría Distrital de Salud._x000a_El principal hallazgo corresponde a la falta de concordancia entre la información registrada en la hoja “Actores Sociales” y  “directorio” ._x000a_"/>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H. JULIO 2025"/>
    <s v="76Macro, meso y micro gestión de la salud públicaSUBREDH. JULIO 2025"/>
    <s v="Jennifer Jimenez Ladino"/>
    <n v="6181480"/>
    <n v="6381141.8039999995"/>
    <n v="0"/>
    <n v="4"/>
    <n v="0"/>
    <n v="25524567.215999998"/>
    <s v="G3"/>
    <n v="1"/>
    <m/>
    <n v="0.4"/>
    <n v="0"/>
    <n v="2552457"/>
    <n v="255245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Se evidenció que el Kárdex físico de medicamentos inmunobiológicos, dispositivos médicos e insumos, anexo propio e implementado por la subred. presenta incumplimientos frente a los criterios de calidad, específicamente en el registro de la fecha de aplicación de la política de frascos abiertos."/>
    <m/>
    <m/>
    <m/>
    <n v="0"/>
    <m/>
    <m/>
    <n v="0"/>
  </r>
  <r>
    <s v="CAMPO"/>
    <n v="77"/>
    <x v="0"/>
    <s v="77Macro, meso y micro gestión de la salud pública"/>
    <s v="ENTORNOS CUIDADORES"/>
    <s v="IMPLEMENTACIÓN CONCEPTUAL, METODOLÓGICA Y TÉCNICA"/>
    <s v="Operación de la modalidad extramural del PAI"/>
    <s v="Monitoreo a la modalidad extramural"/>
    <s v="Subred"/>
    <s v="SUBRED"/>
    <s v="G. JUNIO 2025"/>
    <s v="77Macro, meso y micro gestión de la salud públicaSUBREDG. JUNIO 2025"/>
    <s v="Jennifer Jimenez Ladino"/>
    <n v="3296912"/>
    <n v="3403402.2576000001"/>
    <n v="0"/>
    <n v="56"/>
    <n v="0"/>
    <n v="190590526.42559999"/>
    <s v="G3"/>
    <n v="1"/>
    <m/>
    <n v="0.39999999999999997"/>
    <n v="0"/>
    <n v="1361361"/>
    <n v="1361361"/>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 auxiliares de las 56 reportadas en el informe de gestión, en los registros de 1 actividad de las 5 establecidas en el lineamiento técnico, a continuación se describe la Subactividad afectada especificando el número de auxiliares:_x000a_En el seguimiento en campo del día 27 de Junio 2025, se identificaron deficiencias en los registros diarios de infancia, los cuales presentan incumplimientos en los estándares de calidad, tales como: encabezados incompletos, ausencia de información sobre menores vacunados, falta de registro de las fechas de aplicación de las vacunas, omisión del esquema de vacunación completo y ausencia de la autorización para el uso y tratamiento de datos personales_x000a_Adicionalmente, se identificaron dos técnicas; sin embargo, se observó que la vacunadora asumía tanto la aplicación del biológico como el registro de datos. La segunda técnica únicamente apoyó en el diligenciamiento del formato educativo interno de la Subred y en el registro del carné de vacunación, de forma puntual y solo cuando fue requerido. Total de auxiliares afectadas: 2"/>
    <m/>
    <m/>
    <m/>
    <n v="0"/>
    <m/>
    <m/>
    <n v="0"/>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H. JULIO 2025"/>
    <s v="65Macro, meso y micro gestión de la salud públicaSUBREDH. JULIO 2025"/>
    <s v="Helena Aldana García"/>
    <n v="28434808"/>
    <n v="29353252.2984"/>
    <n v="0"/>
    <n v="1"/>
    <n v="0"/>
    <n v="29353252.2984"/>
    <s v="G12"/>
    <n v="0.05"/>
    <m/>
    <n v="1"/>
    <n v="0"/>
    <n v="1467663"/>
    <n v="1467663"/>
    <s v="Se genera GLOSA POR BASE DE TALENTO HUMANO del 5%, ya que se evidenció inconsistencia en el aplicativo de Talento Humano, para el proceso de la Macro, meso y micro gestión de la salud pública, dado que se registró a la colaboradora Leidy Lizeth Gutiérrez Ortegón del Plan Ampliado de Inmunizaciones, con C.C. 1013649334 y perfil Técnico 1 con reporte de 184 horas ejecutadas y las horas realmente ejecutadas y certificadas fueron 168 horas, presentándose así una diferencia de 16 horas."/>
    <m/>
    <m/>
    <m/>
    <n v="0"/>
    <m/>
    <m/>
    <n v="0"/>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G. JUNIO 2025"/>
    <s v="65Macro, meso y micro gestión de la salud públicaSUBREDG. JUNIO 2025"/>
    <s v="Helena Aldana García"/>
    <n v="28434808"/>
    <n v="29353252.2984"/>
    <n v="0"/>
    <n v="1"/>
    <n v="0"/>
    <n v="29353252.2984"/>
    <s v="G9"/>
    <n v="0.05"/>
    <m/>
    <n v="1"/>
    <n v="0"/>
    <n v="1467663"/>
    <n v="1467663"/>
    <s v="Se genera GLOSA POR INCONSISTENCIAS DE INFORME DE GESTIÓN del 5% sobre el total del producto, dado que en el producto 67 Fases 1 a la 7 del procedimiento de activación de rutas y canalización sectorial e intersectorial en la subred, se presentó diferencia entre lo reportado y lo soportado en meta ejecutada, puesto que se evidenció error en la digitación de la meta ejecutada de 1 y la meta real verificada y soportada corresponde a 0,82608695652174. Sin embargo, se aclara que se cuenta con el talento humano completo y soportes completos."/>
    <m/>
    <m/>
    <m/>
    <n v="0"/>
    <m/>
    <m/>
    <n v="0"/>
  </r>
  <r>
    <s v="RETROSPECTIVO"/>
    <n v="47"/>
    <x v="2"/>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G. JUNIO 2025"/>
    <s v="47Entorno cuidador comunitaria “Bienestar con nuestras comunidades”SUBREDG. JUNIO 2025"/>
    <s v="Johanna Lucila Balaguera Rojas"/>
    <n v="142586752"/>
    <n v="147192304.0896"/>
    <n v="0"/>
    <n v="1"/>
    <n v="0"/>
    <n v="147192304.0896"/>
    <s v="G3"/>
    <n v="1"/>
    <m/>
    <n v="1.6447327290425001E-3"/>
    <n v="0"/>
    <n v="242092"/>
    <n v="242092"/>
    <s v="Se genera GLOSA POR INCUMPLIMIENTO DE ANEXO 6 LINEAMIENTOS TÉCNICOS DE LA GESTIÓN DE LA SALUD PUBLICA GSP Y DEL PLAN DE SALUD PÚBLICA DE INTERVENCIONES COLECTIVAS - PSPIC Y MÓDULO DE ESTÁNDARES - SIVIGILA D.C: del 100%, del valor ejecutado. (unidad de medida: avance plan de acción cualitativo y cuantitativo). El producto cuenta con 8 subproductos: Afectando uno (1): “Jornadas SPAcios de Cuidado” , que lo conforman 4 actividades, identificando el hallazgo en la actividad A: valoración del riesgo que la integran 19 entregables, afectando el entregable No10 “Aplicativo GESI SPAcios de Bienestar (valoración del riesgo, pretest, postest y seguimiento) “.ya que se evidenciaron 8 (ocho) Fichas de identificación de SPAcios de Bienestar en el ítem 13 de Seguimiento y Monitoreo, únicamente se encontró digitado en la plataforma de GESI Form el pretest con fecha del 25/06/2025. El postest, con fecha del 27/07/2025 no estaba digitado y se evidenció que el último ingreso de estas fichas en GESI fue el día 02/07/2025, por lo cual el reporte fue extemporáneo. Es de aclarar que este hallazgo fue evidenciado por el proceso transversal de GESI al momento de revisar la muestra. Se relacionan a continuación las fichas objeto:_x000a_1. 20404134353_x000a_2. 20404134354_x000a_3. 20404134355_x000a_4. 20404134356_x000a_5. 20404134357_x000a_6. 20404134358_x000a_7. 20404134359_x000a_8. 20404134360"/>
    <m/>
    <m/>
    <m/>
    <n v="0"/>
    <m/>
    <m/>
    <n v="0"/>
  </r>
  <r>
    <s v="RETROSPECTIVO"/>
    <n v="87"/>
    <x v="3"/>
    <s v="87Gestión y Análisis de Políticas para el bienestar en los territorios"/>
    <s v="ENTORNOS CUIDADORES"/>
    <s v="Gestión Intersectorial de Políticas local"/>
    <s v="Informe de gestión intersectorial de las políticas públicas en la localidad"/>
    <s v="Informe de gestión intersectorial de las políticas públicas en la localidad"/>
    <s v="Local"/>
    <s v="RAFAEL URIBE URIBE"/>
    <s v="G. JUNIO 2025"/>
    <s v="87Gestión y Análisis de Políticas para el bienestar en los territoriosRAFAEL URIBE URIBEG. JUNIO 2025"/>
    <s v="Luz Helena Parra Silva"/>
    <n v="23686976"/>
    <n v="24452065.3248"/>
    <n v="0"/>
    <n v="1"/>
    <n v="0"/>
    <n v="24452065.3248"/>
    <s v="G3-1"/>
    <n v="0.1"/>
    <m/>
    <n v="1"/>
    <n v="0"/>
    <n v="2445207"/>
    <n v="2445207"/>
    <s v="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Rafael Uribe  en el mes de junio de 2025 en la PP de Discapacidad  registro por error los soportes que corresponden al mes de julio en el mes de junio de 2025:  acta y listado de asistencia Asamblea informativa 2 , acta y listado de asistencia Conmemoración día nacional persona cuidadora el soporte no corresponde a lo registrado en el anexo 1.,  PDF pantallazo anexo SIRC y anexo 10, PDF pantallazo envío canalizaciones para trámite pertinente, acta y listado de asistencia Encuentro Interlocal,  PDF correo invitación segunda asamblea informativa jornada electoral."/>
    <m/>
    <m/>
    <m/>
    <n v="0"/>
    <m/>
    <m/>
    <n v="0"/>
  </r>
  <r>
    <s v="RETROSPECTIVO"/>
    <n v="124"/>
    <x v="4"/>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G. JUNIO 2025"/>
    <s v="124Vigilancia en salud públicaSUBREDG. JUNIO 2025"/>
    <s v="Andrea Palacios Sandoval "/>
    <n v="21016848"/>
    <n v="21695692.190400001"/>
    <n v="0"/>
    <n v="1"/>
    <n v="0"/>
    <n v="21695692.190400001"/>
    <s v="G3-2"/>
    <n v="1"/>
    <n v="0"/>
    <n v="3.0030030030029999E-3"/>
    <n v="0"/>
    <n v="65152"/>
    <n v="6515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con plan de acción cualitativo, el cual contiene 2 actividades y en la actividad 1 que contiene 3 subactividades, se evidenció inconsistencia en 1 subactividad, afectando 2 de las 111 IEC ejecutadas. Los hallazgos se describen a continuación:_x000a__x000a_La subactividad afectada fue la “Ejecución de la IEC de acuerdo a fichas técnicas y protocolos de los eventos en el respectivo formato dado por SDS” debido a que se identificó lo siguiente:_x000a__x000a_Localidad San Cristóbal _x000a__x000a_1. Evento Sarampión Isabela Orozco Reina RC: 1111573306 FN: 3/06/2025 IEC: 5/06/2025, bloqueo: 5/6/2025._x000a_Hallazgo: En la IEC el MRCV no concuerda con el soporte físico del bloqueo dado que en la IEC se registró 1 menor de 12 a 17 meses con un indicador del 100%, no identificado en el soporte físico del bloqueo._x000a__x000a_2. Evento Sarampión Matías Alejandro Tafur, T.I 10216911376 FN: 24/06/2025, IEC:25/06/2025, BC: 26 de junio, 2 de julio extensión._x000a_Hallazgo: En el informe preliminar se evidenció que el nombre del caso índice no corresponde al evento investigado, el seguimiento a contactos de la vivienda se realizó por 3 días, no cumple teniendo en cuenta que tiene resultado positivo en primera muestra."/>
    <m/>
    <m/>
    <m/>
    <n v="0"/>
    <m/>
    <m/>
    <n v="0"/>
  </r>
  <r>
    <s v="RETROSPECTIVO"/>
    <n v="107"/>
    <x v="4"/>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H. JULIO 2025"/>
    <s v="107Vigilancia en salud públicaSUBREDH. JULIO 2025"/>
    <s v="Mabel Lizcano Ortega"/>
    <n v="116464"/>
    <n v="120225.78720000001"/>
    <n v="0"/>
    <n v="28"/>
    <n v="0"/>
    <n v="3366322.0416000001"/>
    <s v="G3"/>
    <n v="1"/>
    <n v="0"/>
    <n v="1"/>
    <n v="0"/>
    <n v="120226"/>
    <n v="120226"/>
    <s v="Se genera glosa por incumplimiento de anexo 6 lineamientos técnicos de la Gestión de la Salud Publica - GSP y del Plan de Salud Pública de Intervenciones Colectivas - PSPIC y módulo de estándares - SIVIGILA D.C del 100% del valor ejecutado de una (1) UI con asistencia técnica, toda vez que se evidenció realización de asistencia técnica en la UI:_x000a__x000a_1. IPS en Salud SAS (localidad de Rafael Uribe Uribe) el 29/07/2025 por el subsistema SIVIGILA, en la que: _x000a_- En acta en ítem “Desarrollo” hay ausencia del pantallazo de la caracterización del SIVIGILA web._x000a_- Acta en ítem “Desarrollo” registra “…Revisión SIVIGILA…la unidad informadora ha realizado una notificación de dos eventos individuales un 813 y un 850…”, sin embargo, en ítem “Desarrollo” registra “…Revisión RIPS…un caso de DESNUTRICION AGUADA MODERADA en menor de 4 años notificado en semana 15 de 2025, un caso de VIH en hombre de 23 años con resultado reactivo notificado en semana 16 de 2025…” y archivo en formato Excel que da cuenta del consolidado de la BAI en ítem “Evento”, “Clasificación del caso” y “Observaciones” registra “…Desnutrición Aguda Moderada…4…Notificado en la semana 15…VIH…3…Notificado en la semana 16…”._x000a_- Acta en ítem “Desarrollo” registra “…Revisión RIPS…8 casos del evento IRA COLECTIVO que no habían sido notificados en el SIVIGILA, por lo cual, durante la asistencia técnica se hace la solicitud y se realiza la notificación respectiva…Revisión SIVIGILA…omitió la notificación de 8 eventos colectivos 995…” y archivo en formato Excel que da cuenta del consolidado de la BAI en ítem “Evento”, “Diagnostico CIE X encontrado” y “Fecha de consulta” registra “…IRA COLECTIVO…J069…22/03/2025…J00X…12/02/2025…J069…29/03/2025…J060…9/05/2025…J00X…31/05/2025...J00X…5/06/2025…J00X…7/04/2025…J069…21/04/2025…”, sin embargo, acorde con archivo en formato Excel con corte al día 02/10/2025 se evidenció únicamente notificación de eventos colectivos 995 a SE31 con notificación duplicada y ajuste D en una (1) de ellas._x000a_- Archivo en formato Excel que da cuenta del consolidado de la BAI en ítem “Clasificación final” registra “…Descartado…3…Confirmado…10…Pendiente por notificar…8…”, sin embargo, correspondería a “…Descartado…3…Confirmado…2…Pendiente por notificar…8…”._x000a__x000a_Lo anterior obvia lo establecido en el documento operativo del proceso transversal de vigilancia en salud pública (página 27) y en la ficha técnica: subsistema SIVIGILA (página 25, 26, 27 y 35)."/>
    <m/>
    <m/>
    <m/>
    <n v="0"/>
    <m/>
    <m/>
    <n v="0"/>
  </r>
  <r>
    <s v="RETROSPECTIVO"/>
    <n v="110"/>
    <x v="4"/>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G. JUNIO 2025"/>
    <s v="110Vigilancia en salud públicaSUBREDG. JUNIO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es, de la siguiente forma:_x000a__x000a_- Actividad 8 con once (11) subactividades y afectación en una (1) subactividad._x000a__x000a_Debido a que se evidenció el siguiente hallazgo:_x000a__x000a_Actividad 8 - Gestión administrativa y de seguimiento del componente de la vigilancia en salud pública._x000a_Subactividad 11 - Garantizar consolidación semestral de BAI de unidades informadoras._x000a__x000a_1. Correo electrónico remitido desde SDS (daguerrero@saludcapital.gov.co) el 11/07/2025 como parte del proceso de retroalimentación de la consolidación de la BAI semestral a junio de 2025, en el que se refiere “…por medio de la presente se informa que se evidencian falencias en la consolidación de BAI…De acuerdo a la información enviada se encuentran por RIPS 1595 EISP que deberían corresponder a la suma de confirmados, descartados y pendientes por notificar, pero en estas tres celdas excede el valor…Por otro lado de esos 1595 EISP, cumplen para SIVIGILA 310 de los cuales 164 están notificados quedando un remanente de 146 no 144…A su vez, nuevamente se relacionan eventos en ceros en las pestañas de historias clínicas lo cual se socializó en la última asistencia técnica realizada en SDS sobre este tema…”, a cuyos ajustes la Subred dio respuesta el 14/07/2025 refiriendo “…Adjunto envío consolidado ajustado para sus fines pertinentes…Solicito por favor la aclaración que el total de RIPS - cups que se encontraron relacionados con EISP es el total de la clasificación final de los descartados y los confirmados, ya que los pendientes por notificar se encuentran incluidos en los confirmados…”._x000a__x000a_Teniendo en cuenta, lo antes referido el 29/08/2025 durante la socialización de hallazgos del seguimiento retrospectivo del período del 01 de abril al 31 de mayo de 2025 y seguimientos en campo del mes de julio de 2025 del proceso transversal VSP - Subsistema SIVIGILA y Fortalecimiento AT públicas SIVIGILA a Subredes, en el marco de los convenios interadministrativos GSP - PSPIC 2024 de las cuatro (4) Subredes Integradas de Servicios de Salud E.S.E., desde el equipo de apoyo a la supervisión se solicita claridad frente a dicha alerta, ante lo cual la referente distrital – Diana Guerrero informa “…el no cumplimiento de los criterios de calidad del consolidado semestral de la BAI, toda vez que, entre otros, se evidenció en la hoja denominada “Consolidado UPGD HC” el registro de información en ceros (0) y el envío de los ajustes requeridos posterior a la entrega oficial al INS, ya que la información se recepcionó el lunes 14/07/2025 a las 17:14, sin embargo, el envío al INS se realizó el lunes 14/07/2025 a las 10:00…”._x000a__x000a_Lo anterior obvia lo establecido en el documento operativo del proceso transversal de vigilancia en salud pública (página 27) y en la ficha técnica: subsistema SIVIGILA (página 25, 31, 32, 33, 35, 36 y 88)."/>
    <m/>
    <m/>
    <m/>
    <n v="0"/>
    <m/>
    <m/>
    <n v="0"/>
  </r>
  <r>
    <s v="RETROSPECTIVO"/>
    <n v="155"/>
    <x v="4"/>
    <s v="155Vigilancia en salud pública"/>
    <s v="ENTORNOS CUIDADORES"/>
    <s v="Gestión de la información para la vigilancia en salud pública"/>
    <s v="Gestión administrativa y de seguimiento del componente  de la vigilancia en salud publica_Fortalecimiento AT Públicas a Subredes"/>
    <s v="Avance mensual del plan de acción"/>
    <s v="Distrital"/>
    <s v="DISTRITO"/>
    <s v="G. JUNIO 2025"/>
    <s v="155Vigilancia en salud públicaDISTRITOG. JUNIO 2025"/>
    <s v="Mabel Lizcano Ortega / Yudy Cusva Verdugo / Margarita Duarte Orjuela"/>
    <n v="74177392"/>
    <n v="76573321.761600003"/>
    <n v="0"/>
    <n v="1"/>
    <n v="0"/>
    <n v="76573321.761600003"/>
    <s v="G3-2"/>
    <n v="1"/>
    <n v="0"/>
    <n v="1.20680489101542E-2"/>
    <n v="0"/>
    <n v="924091"/>
    <n v="924091"/>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155 - Gestión administrativa y de seguimiento del componente de la vigilancia en salud pública - Fortalecimiento AT públicas a Subredes, que contiene cinco (5) actividades, de las cuales se ven afectadas dos (2) actividades, de la siguiente forma:_x000a__x000a_- Actividad 2 con nueve (9) subactividades y afectación en una (1) subactividad, en la que se afecta una (1) de las dos (2) asistencias técnicas a UI ejecutadas._x000a_- Actividad 3 con diecinueve (19) subactividades y afectación en una (1) subactividad, en la que se afecta uno (1) de las once (11) monitoreos a UPGD críticas ejecutados._x000a__x000a_Debido a que se evidenciaron los siguientes hallazgos:_x000a__x000a_Actividad 2 - Asistencia técnica a UI Semestral, garantizando la adherencia y cumplimiento al proceso a través de la medición de indicadores establecidos. _x000a_Subactividad 6 - Aplicación de listas de chequeo y elaboración de actas de asistencias técnicas realizadas a UPGD subsistema SIVIM._x000a__x000a_1. Realización de asistencia técnica a la UI Unidad de Servicios de Salud la Estrella el 27/06/2025 por el componente Salud Mental, en la que: _x000a_- Hay inconsistencias en la descripción del número total de casos notificados por los subsistemas SIVIM y SISVECOS durante el periodo objeto de seguimiento. _x000a_- No hay concordancia en la información que referencian los pantallazos que muestran la descarga de la base SIVIGILA por evento. _x000a_- En la información registrada en “Resumen de los hallazgos”, no precisa el resultado del cumplimiento del ítem “Calidad del dato”, pues refiere que se identificaron hallazgos de inconsistencias y variables en blanco, pero aun así se calificó como “SI” cumple. _x000a_- En cuanto a la verificación de la BAI, no se encontró el resultado de la revisión del proceso de BAI para los eventos de salud mental durante el periodo evaluado, siendo en este caso semestral._x000a__x000a_Lo anterior obvia lo establecido en la ficha técnica (155) (página 45, 46, 47 y 53)._x000a__x000a_Actividad 3 - Producto monitoreo al cumplimiento de las acciones de mejora establecidos a las UPGD - UI que conforman la red de operadores de la vigilancia en salud pública. _x000a_Subactividad 16 - Seguimiento al plan de mejoramiento y elaboración de actas con calidad de Seguimiento a UPGD críticas UPGD - UI subsistema SISVAN._x000a__x000a_2. Realización de monitoreo como UPGD crítica a la USS Vista Hermosa / Unidad de Servicios de Salud Vista Hermosa el 27/06/2025 por el subsistema SISVAN, en el que:_x000a_- El plan de mejora cuenta con un soporte de correo electrónico de aceptación a conformidad del plan de mejora el día “…30/06/2025…” por parte del equipo de fortalecimiento de asistencias técnicas distritales, siendo una fecha posterior al seguimiento de plan de mejora que se realizó el “…27/06/2025…”._x000a_- El acta de seguimiento refiere que la asistencia técnica se realizó el “…14/05/2025…” y el “…31/05/2025…” es recibido el plan de mejora. El mismo día se verifica que las acciones de mejora cumplen con los hallazgos descritos en la asistencia técnica y vía telefónica se concreta el seguimiento para el día “…27/06/2025…” dando como aprobado las acciones de mejora propuestas. Sin embargo, de ser así, las fechas desde el 14/05/2025 al 31/05/2025, no dan cumplimiento a los tiempos solicitados por ficha técnica._x000a_- La concertación fue realizada de acuerdo a soporte de correo electrónico enviado a la UPGD el “…17/06/2025…” y hasta el día “…20/06/2025…” la UPGD responde solicitando ajuste de fecha y no el “…31/05/2025…” como describe el acta que se realiza concertación por vía telefónica. _x000a_- Acta cuenta con una incongruencia, ya que describe “…Se evidencia envió inoportuno del plan de mejora, el 31/05/2025 contando con cumplimiento de los tiempos establecidos, teniendo en cuenta que la asistencia técnica se llevó a cabo dentro del periodo de 14/05/2025 y 26/05/2025, iniciando periodo de envió desde la última fecha…”, no siendo claro si fue o no inoportuno el envío y no siendo claro cuál fue la fecha de la asistencia técnica. _x000a__x000a_Lo anterior obvia lo establecido en la ficha técnica (155) (página 54 y 62)."/>
    <m/>
    <m/>
    <m/>
    <n v="0"/>
    <m/>
    <m/>
    <n v="0"/>
  </r>
  <r>
    <s v="RETROSPECTIVO"/>
    <n v="100"/>
    <x v="4"/>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G. JUNIO 2025"/>
    <s v="100Vigilancia en salud públicaSUBREDG. JUNIO 2025"/>
    <s v="Yudy Cusva"/>
    <n v="7005616"/>
    <n v="7231897.3968000002"/>
    <n v="0"/>
    <n v="1"/>
    <n v="0"/>
    <n v="7231897.3968000002"/>
    <s v="G3-2"/>
    <n v="1"/>
    <n v="0"/>
    <n v="4.1666666666666671E-2"/>
    <n v="0"/>
    <n v="301329"/>
    <n v="301329"/>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1._x0009_Actividad 1 con 2 subactividades con afectación en 1 subactividad con reporte de (12) Investigaciones Epidemiológicas de Campo y con afectación en (1).  _x000a_Las inconsistencias se describen a continuación: _x000a_Actividad 1 - Investigaciones epidemiológicas de campo para eventos de salud sexual y reproductiva y salud materno infantil. Subactividad 1 - Alistamiento y elaboración de Investigaciones epidemiológica de campo._x000a_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 incumplimiento al lineamiento técnico en una (1) Investigaciones Epidemiológicas de Campo de un total de doce (12) reportadas en el periodo: _x000a_1._x0009_IEC del caso identificado con documento CC1000810865, abordado por el evento de Sífilis gestacional en la localidad de San Cristóbal, con fecha de visita en campo del 16/06/2025. Al verificar el drive distrital se evidenció que no se hizo el cargue del informe preliminar, por el contrario, se encontró solamente el cargue de resultado de laboratorio. _x000a_Los hallazgos anteriormente mencionados incumplen lo descrito en el lineamiento técnico SALUD SEXUAL Y REPRODUCTIVA Y SALUD MATERNO INFANTIL VIGENCIA DICIEMBRE 2024 – JULIO 2025: “Cargue de las IEC en el drive asignado para cada una de las subredes en los eventos de ITS sífilis gestacional, congénita y TMI por VIH o Hepatitis B después de dos (2) días hábiles de realizada la IEC”, (FT página 30)._x000a_"/>
    <m/>
    <m/>
    <m/>
    <n v="0"/>
    <m/>
    <m/>
    <n v="0"/>
  </r>
  <r>
    <s v="RETROSPECTIVO"/>
    <n v="100"/>
    <x v="4"/>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H. JULIO 2025"/>
    <s v="100Vigilancia en salud públicaSUBREDH. JULIO 2025"/>
    <s v="Yudy Cusva"/>
    <n v="7005616"/>
    <n v="7231897.3968000002"/>
    <n v="0"/>
    <n v="1"/>
    <n v="0"/>
    <n v="7231897.3968000002"/>
    <s v="G3-2"/>
    <n v="1"/>
    <n v="0"/>
    <n v="4.5454545454545449E-2"/>
    <n v="0"/>
    <n v="328723"/>
    <n v="328723"/>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1._x0009_Actividad 1 con 2 subactividades con afectación en 1 subactividad con reporte de (11) Investigaciones Epidemiológicas de Campo y con afectación en (1).  _x000a_Las inconsistencias se describen a continuación: _x000a_Actividad 1 - Investigaciones epidemiológicas de campo para eventos de salud sexual y reproductiva y salud materno infantil. Subactividad 1 - Alistamiento y elaboración de Investigaciones epidemiológica de campo._x000a_Una vez se realizó el seguimiento retrospectivo del producto con código de desagregación 100 – 2 Investigaciones epidemiológicas de campo de alto impacto para eventos de salud materno-perinatal en la Subred Norte y Sur Occidente EVENTOS SALUD SEXUAL Y REPRODUCTIVA- MORBILIDAD, se evidenciaron los siguientes hallazgos de calidad en una (1) Investigaciones Epidemiológicas de Campo de un total de once (11) reportadas para el producto: _x000a_1._x0009_IEC del caso con documento CC1072960678, abordado por el evento de sífilis gestacional de la localidad de San Cristóbal con fecha de visita en campo del 23/07/2025, en el cual se identificó, tanto en el informe preliminar, como en el informe final, inconsistencias en la fecha de recepción del evento, debido a que en el informe registra fecha del 10/07/2025 y en la planilla de firmas registra 07/07/2025. Por otra parte, se relacionó un número de documento de la usuaria errado (CC1010212455). Dentro de la fórmula obstétrica se observaron inconsistencias de acuerdo con lo representado en el familiograma frente al número de gestaciones y el número de hijos vivos. En cuanto a las fechas del tratamiento, se observó que no son concordantes los datos relacionados en el relato y los datos registrados en el cuadro de seguimiento con el número de dosis aplicadas al caso índice y a la pareja. "/>
    <m/>
    <m/>
    <m/>
    <n v="0"/>
    <m/>
    <m/>
    <n v="0"/>
  </r>
  <r>
    <s v="RETROSPECTIVO"/>
    <n v="137"/>
    <x v="4"/>
    <s v="137Vigilancia en salud pública"/>
    <s v="ENTORNOS CUIDADORES"/>
    <s v="Gestión de la información para la vigilancia en salud pública"/>
    <s v="Gestión de información del componente SISVAN Centro Oriente y Sur"/>
    <s v="Avance mensual del plan de acción"/>
    <s v="Subred"/>
    <s v="SUBRED"/>
    <s v="H. JULIO 2025"/>
    <s v="137Vigilancia en salud públicaSUBREDH. JULIO 2025"/>
    <s v="Yudy Cusva"/>
    <n v="30083632"/>
    <n v="31055333.3136"/>
    <n v="0"/>
    <n v="1.0000000428847431"/>
    <n v="0"/>
    <n v="31055334.645399991"/>
    <s v="G3-2"/>
    <n v="1"/>
    <n v="0"/>
    <n v="2.8571428571428571E-2"/>
    <n v="0"/>
    <n v="887295"/>
    <n v="88729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7 - Gestión de la información del componente SISVAN - Centro Oriente y Sur, el cual está compuesto por siete (7) actividades. Los hallazgos se evidenciaron de la siguiente manera:_x000a_1._x0009_Actividad 7 con 5 subactividades con afectación en 1 subactividad _x000a_Las inconsistencias se describen a continuación:_x000a_Actividad 7. Gestión administrativa y de seguimiento de la vigilancia en la salud pública y la subactividad 5 - Realizar seguimiento al proyecto de inversión: _x000a_Se evidenciaron inconsistencias en los datos reportados a las acciones de Seguimiento a las atenciones brindadas a recién nacidos, gestantes y menores de 5 años, debido a que al verificarse el reporte de la Matriz se seguimiento a metas mensuales, dispuesta en el Drive del SISVAN Distrital y el reporte en el aplicativo Distrital SEGPLAN, presentaron las siguientes diferencias en los datos por grupo poblacional en la localidad de Candelaria:_x000a_Para el grupo poblacional de recién nacido se soportó una (1) caracterización, sin embargo, en el aplicativo SEGPLAN se reportó en cero (0). En cuanto al grupo poblacional de gestantes soportaron dos (2) caracterizaciones y se reportaron cinco (5) y para los menores de 5 años con riesgo de Desnutrición aguda, no soportaron caracterizaciones, pero se reportó una (1) en el aplicativo. Los datos se validaron contra las bases de caracterizaciones de cada grupo poblacional y las planillas de firmas de los usuarios._x000a_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m/>
    <m/>
    <m/>
    <n v="0"/>
    <m/>
    <m/>
    <n v="0"/>
  </r>
  <r>
    <s v="RETROSPECTIVO"/>
    <n v="144"/>
    <x v="4"/>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G. JUNIO 2025"/>
    <s v="144Vigilancia en salud públicaSUBREDG. JUNIO 2025"/>
    <s v="Alejandro Molina y Margarita Duarte"/>
    <n v="201570"/>
    <n v="208080.71100000001"/>
    <n v="0"/>
    <n v="522"/>
    <n v="0"/>
    <n v="108618131.142"/>
    <s v="G3"/>
    <n v="1"/>
    <n v="0"/>
    <n v="6"/>
    <n v="0"/>
    <n v="1248484"/>
    <n v="1248484"/>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_x000a_- Una (1) IEC VESPA: ID1720005 Inconsistencia en la canalización del evento toda vez que en la IEC se menciona “activación de ruta por medio del SIRC por medicina general, psicología, psiquiatría y entorno educativo por la EAPB” aunque en la ficha de canalización no aparece diligenciada la modalidad “Requiere atención por parte de la EAPB”._x000a_- Una (1) IEC SIVIM: ID1722510 Localidad San Cristóbal: IEC que refiere que el caso presento hace un año conducta suicida a inicios del año 2024, sin embargo, en verificación de soporte de SIRC refiere un abuso sexual hace un año, no siendo clara ni coherente la información._x000a_- Cuatro (4) IEC SISVECOS: ID1708941 Inconsistencia en la IEC toda vez que se registra en las observaciones que la usuaria tiene “diagnóstico de discapacidad cognitiva leve” más en los formatos de intervención y canalización no se diligencia esta condición en las variables que corresponden a “Población especial/diferencial”. ID1710659 Inconsistencia en la intervención toda vez que se presenta soporte integral con segunda IEC SISVECOS a nombre de usuario no relacionado con la usuaria primaria de la intervención (TI1031544011 / ID1714772) aunque sí contiene en sus observaciones y cierre el mismo texto de la intervención inicial sin que se provea mayor información. ID1703012 Inconsistencia en el diligenciamiento de los formatos toda vez que en la caracterización de la IEC se registra usuario “Bisexual” perteneciente a la “Población LGBTI” más en la ficha de canalización no se diligencia la opción 11 “Bisexual” como “Población especial/diferencial” sino que se registra la opción 16 “Ninguna”. ID1718964 Inconsistencia en la fecha de primer contacto entre la IEC (06/06/2025) y la base/aplicativo (04/06/2025), teniendo como fecha de notificación el 03/06/2025."/>
    <m/>
    <m/>
    <m/>
    <n v="0"/>
    <m/>
    <m/>
    <n v="0"/>
  </r>
  <r>
    <s v="RETROSPECTIVO"/>
    <n v="144"/>
    <x v="4"/>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H. JULIO 2025"/>
    <s v="144Vigilancia en salud públicaSUBREDH. JULIO 2025"/>
    <s v="Alejandro Molina y Margarita Duarte"/>
    <n v="201570"/>
    <n v="208080.71100000001"/>
    <n v="0"/>
    <n v="522"/>
    <n v="0"/>
    <n v="108618131.142"/>
    <s v="G3"/>
    <n v="1"/>
    <n v="0"/>
    <n v="6"/>
    <n v="0"/>
    <n v="1248484"/>
    <n v="1248484"/>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seis (6) IEC que se describen a continuación:_x000a_- Una (1) IEC VESPA: ID1748805 Inconsistencia en la canalización del evento toda vez que en la IEC se menciona “presentando un consumo de tipo problemático, el cual arroja en los resultados del tamizaje de Carlos Crafft Riesgo Alto con afectaciones significativas” aunque en la ficha de canalización aparece diligenciado como el motivo “Persona con consumo inicial o recreativo de sustancias psicoactivas” en lugar de “Persona con consumo problemático de sustancias psicoactivas”._x000a_- Una (1) IEC SIVIM: ID1759696 Localidad San Cristóbal; IEC que refiere que el paciente cuenta con una discapacidad, en relatoría se confirma “ menor de edad, quien presenta un diagnóstico de trastorno del espectro autista con retardo mental asociado” , sin embargo en ficha de canalización SIRC refiere en variable de población especial /diferencial 16= ninguna, cuando corresponde a una persona con discapacidad. Generando un mal diligenciamiento del formato._x000a_- Cuatro (4) IEC SISVECOS: ID1741484 Inconsistencia en el registro de diagnóstico de “Trastorno mental o del comportamiento” entre la IEC (“Trastorno mixto de ansiedad y depresión”) y la ficha de canalización (“Diagnóstico episodio depresivo grave sin síntomas psicóticos”). ID1751323 Inconsistencia en la fecha de cierre de la intervención entre la base/aplicación (31/07/2025) y el formato de IEC (01/08/2025); además, también se observa inconsistencia en el registro de diagnóstico de “Trastorno mental o del comportamiento” entre la IEC (“Trastorno mixto de ansiedad y depresión”) y la ficha de canalización (“Como factores de riesgo se identifica diagnóstico de trastorno de ansiedad no especificado”). ID1722742 Incongruencia en la intervención toda vez que, en evento de ideación suicida con antecedente de intento de suicidio previo en 2024, el usuario reporta consumo habitual de marihuana desde hace 6 años “principalmente en horas de la noche para conciliar el sueño” mas no se realizó integralidad con el subsistema VESPA. ID1736608 Inconsistencia en el diligenciamiento de la ficha de canalización ya que en la sección “Necesidad identificada” no se registra el código de ruta, por lo que no se activa ninguna ruta para el evento de intento de suicidio."/>
    <m/>
    <m/>
    <m/>
    <n v="0"/>
    <m/>
    <m/>
    <n v="0"/>
  </r>
  <r>
    <s v="RETROSPECTIVO"/>
    <n v="131"/>
    <x v="4"/>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H. JULIO 2025"/>
    <s v="131Vigilancia en salud públicaSUBREDH. JULIO 2025"/>
    <s v="Adaluz Gómez Hernández"/>
    <n v="57900200"/>
    <n v="59770376.460000001"/>
    <n v="0"/>
    <n v="1.0000000305853851"/>
    <n v="0"/>
    <n v="59770378.288099982"/>
    <s v="G3-2"/>
    <n v="1"/>
    <n v="0"/>
    <n v="2.7777778627371798E-3"/>
    <n v="0"/>
    <n v="166029"/>
    <n v="166029"/>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para el componente No Transmisibles – Enfermedades huérfanas; este producto lo ejecutan 4 subsistemas de los cuales se afecta 1 que cuenta con 6 actividades de las cuales se afecta 1, que a su vez presenta 15 subactividades con afectación en 1 la cual presentó inconsistencias las cuales se describen a continuación:_x000a_El Informe trimestral del “Comportamiento de las enfermedades huérfanas – raras, evento 342” no cuenta con aprobación de la referente distrital dado que según trazabilidad de correos presentados no se da cumplimiento frente a los criterios de calidad requeridos para la actividad."/>
    <m/>
    <m/>
    <m/>
    <n v="0"/>
    <m/>
    <m/>
    <n v="0"/>
  </r>
  <r>
    <s v="RETROSPECTIVO"/>
    <n v="152"/>
    <x v="4"/>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H. JULIO 2025"/>
    <s v="152Vigilancia en salud públicaSUBREDH. JULIO 2025"/>
    <s v="Margarita Duarte / Adaluz Gomez / Alejandro Molina / Daniela Camelo"/>
    <n v="22871752"/>
    <n v="23610509.589600001"/>
    <n v="0"/>
    <n v="0.9999998891256463"/>
    <n v="0"/>
    <n v="23610506.971800011"/>
    <s v="G9"/>
    <n v="0.05"/>
    <n v="0"/>
    <n v="1"/>
    <n v="0"/>
    <n v="1180525"/>
    <n v="1180525"/>
    <s v="Se genera GLOSA POR INCONSISTENCIA DE INFORME DE GESTION del 5% sobre el total de la “Ejecución estratégica y táctica del proceso Vigilancia en salud pública”, debido a que se identificaron diferencias entre lo reportado en el informe de gestión y lo soportado por la Subred en los siguientes productos:_x000a__x000a_128- Gestión de la información del componente de Urgencias y Emergencias - Subred Norte, Centro Oriente, Sur Occidente y Sur. Teniendo en cuenta que la meta programada fue de 1,00000005819735 y por error en la meta ejecutada registran 1,00. _x000a_141- Acciones integradas: estrategias de fortalecimiento a la red de unidades comunitarias de la Vigilancia en Salud Pública Comunitaria VSPC. Teniendo en cuenta que las siguientes inconsistencias:_x000a_ANTONIO NARIÑO Meta programada 1,00000003639891 y por error se registra como meta ejecutada 1,00_x000a_CANDELARIA Meta programada 1,00000003639891 y por error se registra como meta ejecutada 1,00000002577821_x000a_MARTIRES Meta programada 1,00000003639891 y por error se registra como meta ejecutada 1,00_x000a_RAFAEL URIBE URIBE Meta programada 1,00000003639891 y por error se registra como meta ejecutada 1,00_x000a_SAN CRISTOBAL Meta programada 1,00000003639891 y por error se registra como meta ejecutada 1,00_x000a_SANTA FE Meta programada 1,00000003639891 y por error se registra como meta ejecutada 1,00_x000a_148- Apoyo en las asistencias técnicas de los procesos de EEVV, teniendo en cuenta que la meta programada fue de 1,0000000363989 y por error en la meta ejecutada registran 1,00._x000a_122- Búsqueda Activa Institucional (BAI) para la subred Centro oriente, Sur, Sur Occidente y Norte_ Salud Mental, teniendo en cuenta que la meta programada fue de 1,0000000363989 y por error en la meta ejecutada registran 1,00. _x000a_144- Investigaciones epidemiológicas de eventos prioritarios en salud mental, teniendo en cuenta que la meta programada fue de 522,000001528253 y por error en la meta ejecutada registran 522."/>
    <m/>
    <m/>
    <m/>
    <n v="0"/>
    <m/>
    <m/>
    <n v="0"/>
  </r>
  <r>
    <s v="RETROSPECTIVO"/>
    <n v="153"/>
    <x v="4"/>
    <s v="153Vigilancia en salud pública"/>
    <s v="ENTORNOS CUIDADORES"/>
    <s v="Gestión de la información para la vigilancia en salud pública"/>
    <s v="Georreferenciación y análisis de información cartográfica de eventos de interés en salud pública"/>
    <s v="Avance mensual del plan de acción"/>
    <s v="Subred"/>
    <s v="SUBRED"/>
    <s v="H. JULIO 2025"/>
    <s v="153Vigilancia en salud públicaSUBREDH. JULIO 2025"/>
    <s v="Daniela Camelo"/>
    <n v="28434992"/>
    <n v="29353442.241599999"/>
    <n v="0"/>
    <n v="1.0000000571960175"/>
    <n v="0"/>
    <n v="29353443.920499995"/>
    <s v="G2"/>
    <n v="0.06"/>
    <n v="0"/>
    <n v="0.5"/>
    <n v="0"/>
    <n v="880603"/>
    <n v="880603"/>
    <s v="Se genera glosa por insumos y recursos - ANEXO 8 del 6% se,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Se evidenció incumplimiento de especificaciones técnicas de los equipos de cómputo destinados para el desarrollo del producto 153 - Georreferenciación y análisis de información cartográfica de eventos de interés en salud pública; teniendo en cuenta partir del 15 de julio de 2025, la Subred Centro Oriente realizó un cambio de proveedor de equipos de cómputo, lo que afectó el cumplimiento de las especificaciones técnicas establecidas. En consecuencia, la meta afectada correspondiente a este hallazgo será la ejecutada durante los 15 días en los cuales no se contó con los equipos que cumplieran los requisitos técnicos."/>
    <m/>
    <m/>
    <m/>
    <n v="0"/>
    <m/>
    <m/>
    <n v="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G. JUNIO 2025"/>
    <s v="81Vigilancia de la salud ambientalSANTA FEG. JUNIO 2025"/>
    <s v="Andres Felipe Lopez Rodriguez"/>
    <n v="0"/>
    <n v="194208"/>
    <n v="0"/>
    <n v="70"/>
    <n v="0"/>
    <n v="13594560"/>
    <s v="G3-3"/>
    <n v="1"/>
    <n v="0"/>
    <n v="3"/>
    <n v="0"/>
    <n v="582624"/>
    <n v="582624"/>
    <s v="Se genera glosa del 100% por cada intervención por incumplimiento de Anexo 6 lineamientos técnicos de la gestión de la Salud Pública GSP y del plan de Salud Pública de intervenciones colectivas - PSPIC y módulo de estándares - SIVIGILA D.C, se identificó (3) hallazgos en las siguientes actas: _x000a__x000a_MS09E508694, ID: 568420, concepto sanitario Desfavorable, se evidenció un diligenciamiento incompleto del acta, ya que en el ítem 9.15 se dejaron espacios en blanco, afectando la trazabilidad de la información consignada en el instrumento._x000a__x000a_MS09E508838, ID: 693061 y MS09E508699, ID: 837097, con conceptos sanitarios Favorable con Requerimientos, en el ítem 12.1 se registró la condición de no cumplimiento respecto a la evidencia del contrato y funciones del director científico; sin embargo, no se aplicó un concepto sanitario Desfavorable ni se adoptaron medidas sanitarias de seguridad, lo cual constituye una omisión frente a la protección de la Salud Pública y un incumplimiento de lo establecido en la Ley 9 de 1979 y el Decreto 4725 de 2005. Adicionalmente, en el acta MS09E508838, ID: 693061, para los ítems 12.2, 12.5 y 12.6 no se describieron las exigencias correspondientes en el apartado 16, lo que representa una deficiencia en la trazabilidad de la información consignada en el instrumento de inspección."/>
    <m/>
    <m/>
    <m/>
    <n v="0"/>
    <m/>
    <m/>
    <n v="0"/>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SAN CRISTOBAL"/>
    <s v="H. JULIO 2025"/>
    <s v="65Vigilancia de la salud ambientalSAN CRISTOBALH. JULIO 2025"/>
    <s v="Andres Felipe Lopez Rodriguez"/>
    <n v="0"/>
    <n v="138720"/>
    <n v="0"/>
    <n v="23"/>
    <n v="0"/>
    <n v="3190560"/>
    <s v="G3-3"/>
    <n v="1"/>
    <n v="0"/>
    <n v="1"/>
    <n v="0"/>
    <n v="138720"/>
    <n v="138720"/>
    <s v="Se genera glosa del 100% por cada intervención por incumplimiento de Anexo 6 lineamientos técnicos de la gestión de la Salud Pública GSP y del plan de Salud Pública de intervenciones colectivas - PSPIC y módulo de estándares - SIVIGILA D.C, se identificó  (1) hallazgo en el acta MS05E508171; ID: 354873, concepto sanitario Favorable, incongruencia en el diligenciamiento de los ítems 5.10.1 y 5.10.2, se registra que el establecimiento cumple con la disposición de áreas específicas para el almacenamiento de medicamentos fitoterapéuticos y suplementos dietarios, sin embargo, en el apartado 7. SERVICIOS OFRECIDOS, específicamente en los ítems 7.9 y 7.10, se consigna que el establecimiento no ofrece el servicio de dispensación de medicamentos fitoterapéuticos ni suplementos dietarios, lo cual genera contradicción entre los hallazgos reportados y la información diligenciada._x000a_"/>
    <m/>
    <m/>
    <m/>
    <n v="0"/>
    <m/>
    <m/>
    <n v="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CANDELARIA"/>
    <s v="H. JULIO 2025"/>
    <s v="81Vigilancia de la salud ambientalCANDELARIAH. JULIO 2025"/>
    <s v="Andres Felipe Lopez Rodriguez"/>
    <n v="0"/>
    <n v="194208"/>
    <n v="0"/>
    <n v="1"/>
    <n v="0"/>
    <n v="194208"/>
    <s v="G8"/>
    <n v="0.5"/>
    <n v="0"/>
    <n v="1"/>
    <n v="0"/>
    <n v="97104"/>
    <n v="97104"/>
    <s v="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
    <m/>
    <m/>
    <m/>
    <n v="0"/>
    <m/>
    <m/>
    <n v="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 CRISTOBAL"/>
    <s v="H. JULIO 2025"/>
    <s v="81Vigilancia de la salud ambientalSAN CRISTOBALH. JULIO 2025"/>
    <s v="Andres Felipe Lopez Rodriguez"/>
    <n v="0"/>
    <n v="194208"/>
    <n v="0"/>
    <n v="2"/>
    <n v="0"/>
    <n v="388416"/>
    <s v="G8"/>
    <n v="0.5"/>
    <n v="0"/>
    <n v="2"/>
    <n v="0"/>
    <n v="194208"/>
    <n v="194208"/>
    <s v="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
    <m/>
    <m/>
    <m/>
    <n v="0"/>
    <m/>
    <m/>
    <n v="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SANTA FE"/>
    <s v="H. JULIO 2025"/>
    <s v="81Vigilancia de la salud ambientalSANTA FEH. JULIO 2025"/>
    <s v="Andres Felipe Lopez Rodriguez"/>
    <n v="0"/>
    <n v="194208"/>
    <n v="0"/>
    <n v="70"/>
    <n v="0"/>
    <n v="13594560"/>
    <s v="G8"/>
    <n v="0.5"/>
    <n v="0"/>
    <n v="70"/>
    <n v="0"/>
    <n v="6797280"/>
    <n v="6797280"/>
    <s v="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
    <m/>
    <m/>
    <m/>
    <n v="0"/>
    <m/>
    <m/>
    <n v="0"/>
  </r>
  <r>
    <s v="RETROSPECTIVO"/>
    <n v="65"/>
    <x v="5"/>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ANTONIO NARIÑO"/>
    <s v="G. JUNIO 2025"/>
    <s v="65Vigilancia de la salud ambientalANTONIO NARIÑOG. JUNIO 2025"/>
    <s v="Didier Alexis Santos Lozano"/>
    <n v="0"/>
    <n v="138720"/>
    <n v="0"/>
    <n v="8"/>
    <n v="0"/>
    <n v="110976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E508117 con ID 838110 del 23/06/2025 con concepto favorable con requerimientos, debido que en el soporte se indicó para el numeral 4.9 no cumple y como hallazgo relacionado se registró “4.9. no se evidencia diligenciamiento del formato RH1”, sin embargo, en acta anexa MS19E002223 en numeral 4.4 indicó cumple el cual también evalúa el diligenciamiento del formato RH1  generando una incongruencia._x000a_"/>
    <m/>
    <m/>
    <m/>
    <n v="0"/>
    <m/>
    <m/>
    <n v="0"/>
  </r>
  <r>
    <s v="RETROSPECTIVO"/>
    <n v="68"/>
    <x v="5"/>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ANTONIO NARIÑO"/>
    <s v="G. JUNIO 2025"/>
    <s v="68Vigilancia de la salud ambientalANTONIO NARIÑOG. JUNIO 2025"/>
    <s v="Didier Alexis Santos Lozano"/>
    <n v="0"/>
    <n v="277440"/>
    <n v="0"/>
    <n v="1"/>
    <n v="0"/>
    <n v="277440"/>
    <s v="G3-3"/>
    <n v="1"/>
    <n v="0"/>
    <n v="1"/>
    <n v="0"/>
    <n v="277440"/>
    <n v="27744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4E500353 con ID 837493 del 12/06/2025 con concepto favorable con requerimientos, debido que en el soporte se indicó para el numeral 8.1 no cumple en cuanto a que la agencia de especialidades farmacéuticas participa en el programa nacional de farmacovigilancia, sin embargo, en el bloque 6 el establecimiento se clasifica como depósito de drogas generando una incongruencia._x000a_"/>
    <m/>
    <m/>
    <m/>
    <n v="0"/>
    <m/>
    <m/>
    <n v="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MARTIRES"/>
    <s v="H. JULIO 2025"/>
    <s v="81Vigilancia de la salud ambientalMARTIRESH. JULIO 2025"/>
    <s v="Didier Alexis Santos Lozano"/>
    <n v="0"/>
    <n v="194208"/>
    <n v="0"/>
    <n v="1"/>
    <n v="0"/>
    <n v="194208"/>
    <s v="G8"/>
    <n v="0.5"/>
    <n v="0"/>
    <n v="1"/>
    <n v="0"/>
    <n v="97104"/>
    <n v="97104"/>
    <s v="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
    <m/>
    <m/>
    <m/>
    <n v="0"/>
    <m/>
    <m/>
    <n v="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ANTONIO NARIÑO"/>
    <s v="H. JULIO 2025"/>
    <s v="81Vigilancia de la salud ambientalANTONIO NARIÑOH. JULIO 2025"/>
    <s v="Didier Alexis Santos Lozano"/>
    <n v="0"/>
    <n v="194208"/>
    <n v="0"/>
    <n v="6"/>
    <n v="0"/>
    <n v="1165248"/>
    <s v="G8"/>
    <n v="0.5"/>
    <n v="0"/>
    <n v="6"/>
    <n v="0"/>
    <n v="582624"/>
    <n v="582624"/>
    <s v="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
    <m/>
    <m/>
    <m/>
    <n v="0"/>
    <m/>
    <m/>
    <n v="0"/>
  </r>
  <r>
    <s v="RETROSPECTIVO"/>
    <n v="81"/>
    <x v="5"/>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RAFAEL URIBE URIBE"/>
    <s v="H. JULIO 2025"/>
    <s v="81Vigilancia de la salud ambientalRAFAEL URIBE URIBEH. JULIO 2025"/>
    <s v="Didier Alexis Santos Lozano"/>
    <n v="0"/>
    <n v="194208"/>
    <n v="0"/>
    <n v="18"/>
    <n v="0"/>
    <n v="3495744"/>
    <s v="G8"/>
    <n v="0.5"/>
    <n v="0"/>
    <n v="18"/>
    <n v="0"/>
    <n v="1747872"/>
    <n v="1747872"/>
    <s v="Se genera glosa del 50 % del valor de la intervención, ya que no se realizó la remisión del plan de mejoramiento derivado al hallazgo del seguimiento retrospectivo del periodo comprendido entre el 01 de febrero al 31 de marzo de 2025 a la intervención 81 - Visita de IVC a Ópticas sin consultorio, Óptica con consultorio, Taller óptico y/o y comercializadores de dispositivos médicos sobre medida para la salud visual y ocular por medio del correo electrónico del coordinador GSP-PSPIC de la subred en un plazo de cinco (5) días hábiles siguientes a la reunión de cierre de la visita de seguimiento o generación del hallazgo por parte del equipo de apoyo a la supervisión"/>
    <m/>
    <m/>
    <m/>
    <n v="0"/>
    <m/>
    <m/>
    <n v="0"/>
  </r>
  <r>
    <s v="RETROSPECTIVO"/>
    <n v="4"/>
    <x v="5"/>
    <s v="4Vigilancia de la salud ambiental"/>
    <s v="Línea Seguridad química"/>
    <s v="IVC A ESTABLECIMIENTOS DE ESTÉTICA ORNAMENTAL"/>
    <s v="Establecimiento vigilado y controlado"/>
    <s v="VER SIVIGILA"/>
    <s v="VER SIVIGILA"/>
    <s v="MARTIRES"/>
    <s v="G. JUNIO 2025"/>
    <s v="4Vigilancia de la salud ambientalMARTIRESG. JUNIO 2025"/>
    <s v="Edgar Alberto Salazar Manosalva"/>
    <n v="0"/>
    <n v="90168"/>
    <n v="0"/>
    <n v="19"/>
    <n v="0"/>
    <n v="171319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E706235, ID establecimiento (521848), de fecha 5/6/2025 con Concepto Desfavorable. Inconsistencia en la evaluación realizada para el ítem 12.3 ¿Seleccionan y utilizan Elementos de Protección Personal (EPP) apropiados, de acuerdo al riesgo, con características y frecuencias de uso adecuados, según lo establecido en la Resolución 2827 de 2006 y en el manual de bioseguridad del establecimiento?, ya que registró hallazgo e incumplimiento que no está soportado en el marco normativo aplicable (Hallazgo e incumplimiento: &quot;...Ropa de trabajo, no repelente al ataque químico...&quot;), para este particular la Resolución 2827 de 2006 en su capítulo III establece: &quot;Ropa de Trabajo: Preferiblemente en tela repelente de una o dos piezas, bata manga larga o ¾ y calzado apropiado para el desempeño de la actividad, adicionalmente en procedimiento de estética facial y corporal cofia o redecilla&quot;."/>
    <m/>
    <m/>
    <m/>
    <n v="0"/>
    <m/>
    <m/>
    <n v="0"/>
  </r>
  <r>
    <s v="RETROSPECTIVO"/>
    <n v="22"/>
    <x v="5"/>
    <s v="22Vigilancia de la salud ambiental"/>
    <s v="Línea Seguridad química"/>
    <s v="IVC A MICROEMPRESAS Y PEQUEÑAS EMPRESAS"/>
    <s v="Establecimiento vigilado y controlado"/>
    <s v="VER SIVIGILA"/>
    <s v="VER SIVIGILA"/>
    <s v="MARTIRES"/>
    <s v="G. JUNIO 2025"/>
    <s v="22Vigilancia de la salud ambientalMARTIRESG. JUNIO 2025"/>
    <s v="Edgar Alberto Salazar Manosalva"/>
    <n v="0"/>
    <n v="90168"/>
    <n v="0"/>
    <n v="185"/>
    <n v="0"/>
    <n v="1668108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E750284, ID establecimiento (439983), de fecha 26/6/2025 con Concepto Favorable con Requerimientos. No se calificó el ítem 5.11 &quot;Programa de manejo integrado de plagas y vectores implementado&quot;, quedando este espacio en blanco."/>
    <m/>
    <m/>
    <m/>
    <n v="0"/>
    <m/>
    <m/>
    <n v="0"/>
  </r>
  <r>
    <s v="RETROSPECTIVO"/>
    <n v="1205"/>
    <x v="5"/>
    <s v="1205Vigilancia de la salud ambiental"/>
    <s v="Línea Seguridad química"/>
    <s v="IVC A ESTABLECIMIENTOS DE ESTÉTICA FACIAL Y/O CORPORAL Y ESTÉTICA ORNAMENTAL"/>
    <s v="Establecimiento vigilado y controlado"/>
    <s v="VER SIVIGILA"/>
    <s v="VER SIVIGILA"/>
    <s v="MARTIRES"/>
    <s v="G. JUNIO 2025"/>
    <s v="1205Vigilancia de la salud ambientalMARTIRESG. JUNIO 2025"/>
    <s v="Edgar Alberto Salazar Manosalva"/>
    <n v="0"/>
    <n v="180336"/>
    <n v="0"/>
    <n v="1"/>
    <n v="0"/>
    <n v="180336"/>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3E709394, ID establecimiento (681189), de fecha 11/6/2025 con Concepto Favorable. En el acta secundaria SQ04E701193, no se registró información en el espacio del número de trabajadores del numeral 1 cédula del establecimiento, así mismo, en el numeral 2 información de los trabajadores no se diligenció los espacios del ítem 2.1 número de trabajadores administrativos y del ítem 2.2 número de trabajadores operativos. Adicional no se reportó información en el espacio Observaciones de quien atiende la visita en el ítem 16.4 del acta principal SQ03E701193 y en el ítem 12.4 del acta secundaria SQ04E701193, quedando estos espacios en blanco."/>
    <m/>
    <m/>
    <m/>
    <n v="0"/>
    <m/>
    <m/>
    <n v="0"/>
  </r>
  <r>
    <s v="RETROSPECTIVO"/>
    <n v="1752"/>
    <x v="5"/>
    <s v="1752Vigilancia de la salud ambiental"/>
    <s v="Línea Seguridad química"/>
    <s v="IVC A INDUSTRIA DEL PLÁSTICO DE MENOS DE 20 TRABAJADORES"/>
    <s v="Establecimiento vigilado y controlado"/>
    <s v="VER SIVIGILA"/>
    <s v="VER SIVIGILA"/>
    <s v="MARTIRES"/>
    <s v="G. JUNIO 2025"/>
    <s v="1752Vigilancia de la salud ambientalMARTIRESG. JUNIO 2025"/>
    <s v="Edgar Alberto Salazar Manosalva"/>
    <n v="0"/>
    <n v="75140"/>
    <n v="0"/>
    <n v="13"/>
    <n v="0"/>
    <n v="976820"/>
    <s v="G3-3"/>
    <n v="1"/>
    <m/>
    <n v="2"/>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1E750384, ID establecimiento (654342), de fecha 4/6/2025 con Concepto Favorable con Requerimientos. Se calificaron los ítems 4.9 a 4.13 &quot;Cumple&quot;, sin embargo, las sustancias reportadas en el ítem 8.1 tienen calificación en el espacio Tiene fichas de datos de seguridad &quot;No aplica&quot;, lo cual no es consistente._x000a__x000a_2. En el soporte físico del Acta No. SQ01E749410, ID establecimiento (659354), de fecha 5/6/2025 con Concepto Favorable. En el ítem 8.1 se registró información para la sustancia adhesivo inflamable, tiene ficha de datos de seguridad &quot;SI&quot; y reporte de cantidad mensual almacenada, sin embargo, se calificaron los ítems 4.9 a 4.13 &quot;No aplica&quot;,  lo cual no es consistente."/>
    <m/>
    <m/>
    <m/>
    <n v="0"/>
    <m/>
    <m/>
    <n v="0"/>
  </r>
  <r>
    <s v="RETROSPECTIVO"/>
    <n v="1754"/>
    <x v="5"/>
    <s v="1754Vigilancia de la salud ambiental"/>
    <s v="Línea Seguridad química"/>
    <s v="IVC A ESTABLECIMIENTOS QUE UTILICEN COMO MATERIA PRIMA EL METAL DE MENOS DE 20 TRABAJADORES"/>
    <s v="Establecimiento vigilado y controlado"/>
    <s v="VER SIVIGILA"/>
    <s v="VER SIVIGILA"/>
    <s v="MARTIRES"/>
    <s v="G. JUNIO 2025"/>
    <s v="1754Vigilancia de la salud ambientalMARTIRESG. JUNIO 2025"/>
    <s v="Edgar Alberto Salazar Manosalva"/>
    <n v="0"/>
    <n v="75140"/>
    <n v="0"/>
    <n v="91"/>
    <n v="0"/>
    <n v="683774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E750257, ID establecimiento (650051), de fecha 16/6/2025 con Concepto Favorable con Requerimientos. No es clara, ni precisa la exigencia registrada del ítem 7.2 &quot;Implementar procedimientos de prevención y atención de emergencias contra primeros auxilios&quot;."/>
    <m/>
    <m/>
    <m/>
    <n v="0"/>
    <m/>
    <m/>
    <n v="0"/>
  </r>
  <r>
    <s v="RETROSPECTIVO"/>
    <n v="1759"/>
    <x v="5"/>
    <s v="1759Vigilancia de la salud ambiental"/>
    <s v="Línea Seguridad química"/>
    <s v="IVC A ESTABLECIMIENTOS DE MANTENIMIENTO AUTOMOTRIZ DE MENOS DE 20 TRABAJADORES"/>
    <s v="Establecimiento vigilado y controlado"/>
    <s v="VER SIVIGILA"/>
    <s v="VER SIVIGILA"/>
    <s v="MARTIRES"/>
    <s v="G. JUNIO 2025"/>
    <s v="1759Vigilancia de la salud ambientalMARTIRESG. JUNIO 2025"/>
    <s v="Edgar Alberto Salazar Manosalva"/>
    <n v="0"/>
    <n v="60112"/>
    <n v="0"/>
    <n v="132"/>
    <n v="0"/>
    <n v="7934784"/>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el soporte físico del Acta No. SQ01E749587, ID establecimiento (568142), de fecha 17/6/2025 con Concepto Favorable con Requerimientos. No es clara, ni precisa la exigencia registrada del ítem 7.2 &quot;Implementar procedimientos de prevención y atención de emergencias contra primeros auxilios&quot;."/>
    <m/>
    <m/>
    <m/>
    <n v="0"/>
    <m/>
    <m/>
    <n v="0"/>
  </r>
  <r>
    <s v="RETROSPECTIVO"/>
    <n v="4"/>
    <x v="5"/>
    <s v="4Vigilancia de la salud ambiental"/>
    <s v="Línea Seguridad química"/>
    <s v="IVC A ESTABLECIMIENTOS DE ESTÉTICA ORNAMENTAL"/>
    <s v="Establecimiento vigilado y controlado"/>
    <s v="VER SIVIGILA"/>
    <s v="VER SIVIGILA"/>
    <s v="ANTONIO NARIÑO"/>
    <s v="G. JUNIO 2025"/>
    <s v="4Vigilancia de la salud ambientalANTONIO NARIÑOG. JUNIO 2025"/>
    <s v="Mónica Alexandra Cuervo Salgado"/>
    <n v="0"/>
    <n v="90168"/>
    <n v="0"/>
    <n v="21"/>
    <n v="0"/>
    <n v="1893528"/>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_x0009_En el acta SQ03E710066 (ID 404438) con Concepto Favorable con Requerimientos del 11-06-2025, presentó inconsistencia la redacción no es clara, precisa y detallada detalladada en la evaluación de ítems que se interrelacionan, ya que para el ítem 14.4 registró como incumplimiento: &quot;No hay plan de gestión de residuos&quot;, sin embargo, el ítem 14.3 se calificó cumple, por lo que no se consideró al evaluar este ítem que la gestión integral de residuos es uno de los capítulos que debe contener el manual de Bioseguridad de acuerdo a lo definido en la resolución 2827 de 2006._x000a__x000a_2._x0009_En el acta SQ03E709774 (ID 457643) con Concepto Favorable con Requerimientos del 20-06-2025, presentó inconsistencia en la evaluación de ítems que se interrelacionan, ya que para el ítem 14.3 registró como incumplimiento: &quot;El manual carece de información de normas de uso seguro de cosméticos y falta actualizar el Código de colores de los tipos de residuos en el aspecto de gestión de residuos&quot;, sin embargo, el ítem 14.4 que califica el plan de gestión integral de residuos se calificó cumple, lo cual es inconsistente."/>
    <m/>
    <m/>
    <m/>
    <n v="0"/>
    <m/>
    <m/>
    <n v="0"/>
  </r>
  <r>
    <s v="RETROSPECTIVO"/>
    <n v="1759"/>
    <x v="5"/>
    <s v="1759Vigilancia de la salud ambiental"/>
    <s v="Línea Seguridad química"/>
    <s v="IVC A ESTABLECIMIENTOS DE MANTENIMIENTO AUTOMOTRIZ DE MENOS DE 20 TRABAJADORES"/>
    <s v="Establecimiento vigilado y controlado"/>
    <s v="VER SIVIGILA"/>
    <s v="VER SIVIGILA"/>
    <s v="ANTONIO NARIÑO"/>
    <s v="G. JUNIO 2025"/>
    <s v="1759Vigilancia de la salud ambientalANTONIO NARIÑOG. JUNIO 2025"/>
    <s v="Mónica Alexandra Cuervo Salgado"/>
    <n v="0"/>
    <n v="60112"/>
    <n v="0"/>
    <n v="46"/>
    <n v="0"/>
    <n v="276515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49711 (ID 835862) con Concepto Favorable con Requerimientos del 11-06-2025, no se registraron los incumplimientos evidenciados para el ítem 7.7, el cual fue calificado como &quot;2. No Cumple&quot;."/>
    <m/>
    <m/>
    <m/>
    <n v="0"/>
    <m/>
    <m/>
    <n v="0"/>
  </r>
  <r>
    <s v="RETROSPECTIVO"/>
    <n v="4"/>
    <x v="5"/>
    <s v="4Vigilancia de la salud ambiental"/>
    <s v="Línea Seguridad química"/>
    <s v="IVC A ESTABLECIMIENTOS DE ESTÉTICA ORNAMENTAL"/>
    <s v="Establecimiento vigilado y controlado"/>
    <s v="VER SIVIGILA"/>
    <s v="VER SIVIGILA"/>
    <s v="SANTA FE"/>
    <s v="G. JUNIO 2025"/>
    <s v="4Vigilancia de la salud ambientalSANTA FEG. JUNIO 2025"/>
    <s v="Mónica Alexandra Cuervo Salgado"/>
    <n v="0"/>
    <n v="90168"/>
    <n v="0"/>
    <n v="3"/>
    <n v="0"/>
    <n v="270504"/>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el siguiente hallazgo:_x000a__x000a_1._x0009_En el acta SQ03E709479 (ID 510495) con Concepto Favorable con Requerimientos del 03-06-2025, presentó redacción poco clara, precisa y detallada en la evaluación realizada para el ítem 12.3 al registrar como hallazgo &quot;Faltan trabajadores por completar ropa de trabajo resistente a ataque químico&quot;, para este particular la Resolución 2827 de 2006 en su capítulo III establece: &quot;Ropa de Trabajo: Preferiblemente en tela repelente de una o dos piezas, bata manga larga o ¾ y calzado apropiado para el desempeño de la actividad, adicionalmente en procedimiento de estética facial y corporal cofia o redecilla&quot;._x000a__x000a_2._x0009_En el acta SQ03E709480 (ID 835988) con Concepto Favorable con Requerimientos del 11-06-2025, se evidenció espacio en blanco en la calificación de los ítems 12.7 y 13.1"/>
    <m/>
    <m/>
    <m/>
    <n v="0"/>
    <m/>
    <m/>
    <n v="0"/>
  </r>
  <r>
    <s v="RETROSPECTIVO"/>
    <n v="4"/>
    <x v="5"/>
    <s v="4Vigilancia de la salud ambiental"/>
    <s v="Línea Seguridad química"/>
    <s v="IVC A ESTABLECIMIENTOS DE ESTÉTICA ORNAMENTAL"/>
    <s v="Establecimiento vigilado y controlado"/>
    <s v="VER SIVIGILA"/>
    <s v="VER SIVIGILA"/>
    <s v="ANTONIO NARIÑO"/>
    <s v="H. JULIO 2025"/>
    <s v="4Vigilancia de la salud ambientalANTONIO NARIÑOH. JULIO 2025"/>
    <s v="Mónica Alexandra Cuervo Salgado"/>
    <n v="0"/>
    <n v="90168"/>
    <n v="0"/>
    <n v="28"/>
    <n v="0"/>
    <n v="252470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3E712885 (ID 826918) con Concepto Desfavorable del 26-07-2025, en el diligenciamiento de la cedula del establecimiento, se evidenció espacio en blanco en la sede."/>
    <m/>
    <m/>
    <m/>
    <n v="0"/>
    <m/>
    <m/>
    <n v="0"/>
  </r>
  <r>
    <s v="RETROSPECTIVO"/>
    <n v="1742"/>
    <x v="5"/>
    <s v="1742Vigilancia de la salud ambiental"/>
    <s v="Línea Seguridad química"/>
    <s v="IVC A DEPÓSITOS DE MATERIAL DE CONSTRUCCIÓN DE MENOS DE 20 TRABAJADORES"/>
    <s v="Establecimiento vigilado y controlado"/>
    <s v="VER SIVIGILA"/>
    <s v="VER SIVIGILA"/>
    <s v="ANTONIO NARIÑO"/>
    <s v="H. JULIO 2025"/>
    <s v="1742Vigilancia de la salud ambientalANTONIO NARIÑOH. JULIO 2025"/>
    <s v="Mónica Alexandra Cuervo Salgado"/>
    <n v="0"/>
    <n v="60112"/>
    <n v="0"/>
    <n v="16"/>
    <n v="0"/>
    <n v="96179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1E752616 (ID 718457) con Concepto Favorable del 18-07-2025, en el diligenciamiento de la cedula del establecimiento, se evidenció espacio en blanco en el digitó de verificación."/>
    <m/>
    <m/>
    <m/>
    <n v="0"/>
    <m/>
    <m/>
    <n v="0"/>
  </r>
  <r>
    <s v="RETROSPECTIVO"/>
    <n v="1759"/>
    <x v="5"/>
    <s v="1759Vigilancia de la salud ambiental"/>
    <s v="Línea Seguridad química"/>
    <s v="IVC A ESTABLECIMIENTOS DE MANTENIMIENTO AUTOMOTRIZ DE MENOS DE 20 TRABAJADORES"/>
    <s v="Establecimiento vigilado y controlado"/>
    <s v="VER SIVIGILA"/>
    <s v="VER SIVIGILA"/>
    <s v="ANTONIO NARIÑO"/>
    <s v="H. JULIO 2025"/>
    <s v="1759Vigilancia de la salud ambientalANTONIO NARIÑOH. JULIO 2025"/>
    <s v="Mónica Alexandra Cuervo Salgado"/>
    <n v="0"/>
    <n v="60112"/>
    <n v="0"/>
    <n v="44"/>
    <n v="0"/>
    <n v="264492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1E749857 (ID 593838) con Concepto Favorable con Requerimientos del 02-07-2025, se evidenció fecha de constancia de la visita incompleta al no registrar el día, dejando este espacio en blanco."/>
    <m/>
    <m/>
    <m/>
    <n v="0"/>
    <m/>
    <m/>
    <n v="0"/>
  </r>
  <r>
    <s v="RETROSPECTIVO"/>
    <n v="4"/>
    <x v="5"/>
    <s v="4Vigilancia de la salud ambiental"/>
    <s v="Línea Seguridad química"/>
    <s v="IVC A ESTABLECIMIENTOS DE ESTÉTICA ORNAMENTAL"/>
    <s v="Establecimiento vigilado y controlado"/>
    <s v="VER SIVIGILA"/>
    <s v="VER SIVIGILA"/>
    <s v="RAFAEL URIBE URIBE"/>
    <s v="G. JUNIO 2025"/>
    <s v="4Vigilancia de la salud ambientalRAFAEL URIBE URIBEG. JUNIO 2025"/>
    <s v="Mabel A Rueda"/>
    <n v="0"/>
    <n v="90168"/>
    <n v="0"/>
    <n v="40"/>
    <n v="0"/>
    <n v="360672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3E708896ID (325733) con concepto desfavorable 07/06/2025, en el establecimiento  PELUQUERIA ANGELES ESTILOS 2, presentó inconsistencia en la evaluación de ítems que se interrelacionan, ya que para el ítem 14.4 registró como incumplimiento: &quot;No cuenta con un plan de gestión integral de residuos documentado&quot;, sin embargo, el ítem 14.3 se calificó cumple, por lo que no se consideró al evaluar este ítem que la gestión integral de residuos es uno de los capítulos que debe contener el manual de Bioseguridad de acuerdo a lo definido en la resolución 2827 de 2006."/>
    <m/>
    <m/>
    <m/>
    <n v="0"/>
    <m/>
    <m/>
    <n v="0"/>
  </r>
  <r>
    <s v="RETROSPECTIVO"/>
    <n v="1205"/>
    <x v="5"/>
    <s v="1205Vigilancia de la salud ambiental"/>
    <s v="Línea Seguridad química"/>
    <s v="IVC A ESTABLECIMIENTOS DE ESTÉTICA FACIAL Y/O CORPORAL Y ESTÉTICA ORNAMENTAL"/>
    <s v="Establecimiento vigilado y controlado"/>
    <s v="VER SIVIGILA"/>
    <s v="VER SIVIGILA"/>
    <s v="RAFAEL URIBE URIBE"/>
    <s v="G. JUNIO 2025"/>
    <s v="1205Vigilancia de la salud ambientalRAFAEL URIBE URIBEG. JUNIO 2025"/>
    <s v="Mabel A Rueda"/>
    <n v="0"/>
    <n v="180336"/>
    <n v="0"/>
    <n v="6"/>
    <n v="0"/>
    <n v="1082016"/>
    <s v="G3-3"/>
    <n v="1"/>
    <m/>
    <n v="3"/>
    <n v="0"/>
    <n v="541008"/>
    <n v="54100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_x000a__x000a_Acta SQ03E710070 (ID 693542) con concepto desfavorable del 10-06-2025, en el establecimiento ENCANTO REAL NAILS SPA,  en el acta anexa de inspección, vigilancia y control sanitario a centros de estética y similares SQ04E701335 se evidenció inconsistencia en la calificación del ítem 9.1 en el cual se verifica si el personal del establecimiento conoce y cumple con el manual de bioseguridad al indicar &quot;1. Cumple&quot; ya que en los ítems 6.1 y 6.2 se registró que el establecimiento no presenta manual de bioseguridad ni implementa completamente las acciones contempladas en dicho documento._x000a__x000a_Acta SQ03E708899 ID (708910) con concepto desfavorable 09/06/2025, en el establecimiento  STYLOS FASHION LMB, , presentó inconsistencia en la evaluación de ítems que se interrelacionan, ya que para el ítem 14.4 registró como incumplimiento: &quot;No cuenta con un plan de gestión integral de residuos documentado&quot;, sin embargo, el ítem 14.3 se calificó cumple, por lo que no se consideró al evaluar este ítem que la gestión integral de residuos es uno de los capítulos que debe contener el manual de Bioseguridad de acuerdo a lo definido en la resolución 2827 de 2006._x000a__x000a_Acta SQ03E710064 ID (812604) con concepto desfavorable 07/06/2025, en el establecimiento  SALA DE BELLEZA Y ESTETICA MEDINA,  presentó inconsistencia en la evaluación de ítems que se interrelacionan, ya que para el ítem 14.4 registró como incumplimiento: &quot;No cuenta con un plan de gestión integral de residuos documentado&quot;, sin embargo, el ítem 14.3 se calificó cumple, por lo que no se consideró al evaluar este ítem que la gestión integral de residuos es uno de los capítulos que debe contener el manual de Bioseguridad de acuerdo a lo definido en la resolución 2827 de 2006._x000a_"/>
    <m/>
    <m/>
    <m/>
    <n v="0"/>
    <m/>
    <m/>
    <n v="0"/>
  </r>
  <r>
    <s v="RETROSPECTIVO"/>
    <n v="1750"/>
    <x v="5"/>
    <s v="1750Vigilancia de la salud ambiental"/>
    <s v="Línea Seguridad química"/>
    <s v="IVC A INDUSTRIA DE LA MADERA DE MENOS DE 20 TRABAJADORES"/>
    <s v="Establecimiento vigilado y controlado"/>
    <s v="VER SIVIGILA"/>
    <s v="VER SIVIGILA"/>
    <s v="RAFAEL URIBE URIBE"/>
    <s v="H. JULIO 2025"/>
    <s v="1750Vigilancia de la salud ambientalRAFAEL URIBE URIBEH. JULIO 2025"/>
    <s v="Mabel A Rueda"/>
    <n v="0"/>
    <n v="75140"/>
    <n v="0"/>
    <n v="3"/>
    <n v="0"/>
    <n v="2254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E752572 ID (684522) con concepto  desfavorable del 17/07/2025. en el establecimiento FABRICOCINAS Y CLOSETS, no se registró dentro de los incumplimientos el hallazgo evidenciado en el ítem 7.5."/>
    <m/>
    <m/>
    <m/>
    <n v="0"/>
    <m/>
    <m/>
    <n v="0"/>
  </r>
  <r>
    <s v="RETROSPECTIVO"/>
    <n v="4"/>
    <x v="5"/>
    <s v="4Vigilancia de la salud ambiental"/>
    <s v="Línea Seguridad química"/>
    <s v="IVC A ESTABLECIMIENTOS DE ESTÉTICA ORNAMENTAL"/>
    <s v="Establecimiento vigilado y controlado"/>
    <s v="VER SIVIGILA"/>
    <s v="VER SIVIGILA"/>
    <s v="SAN CRISTOBAL"/>
    <s v="G. JUNIO 2025"/>
    <s v="4Vigilancia de la salud ambientalSAN CRISTOBALG. JUNIO 2025"/>
    <s v="Mabel A Rueda"/>
    <n v="0"/>
    <n v="90168"/>
    <n v="0"/>
    <n v="55"/>
    <n v="0"/>
    <n v="495924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_x000a__x000a_Acta SQ03E710025 ID (824686) con concepto desfavorable  del 04/06/2025. en el establecimiento SPA ELLAS BEAUTY CARE, no se registró dentro de los incumplimientos el hallazgo evidenciado en el ítem 12.1."/>
    <m/>
    <m/>
    <m/>
    <n v="0"/>
    <m/>
    <m/>
    <n v="0"/>
  </r>
  <r>
    <s v="RETROSPECTIVO"/>
    <n v="4"/>
    <x v="5"/>
    <s v="4Vigilancia de la salud ambiental"/>
    <s v="Línea Seguridad química"/>
    <s v="IVC A ESTABLECIMIENTOS DE ESTÉTICA ORNAMENTAL"/>
    <s v="Establecimiento vigilado y controlado"/>
    <s v="VER SIVIGILA"/>
    <s v="VER SIVIGILA"/>
    <s v="MARTIRES"/>
    <s v="H. JULIO 2025"/>
    <s v="4Vigilancia de la salud ambientalMARTIRESH. JULIO 2025"/>
    <s v="Natalia González Sánchez"/>
    <n v="0"/>
    <n v="90168"/>
    <n v="0"/>
    <n v="14"/>
    <n v="0"/>
    <n v="1262352"/>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3E708600 (ID 653688) con concepto Favorable con requerimientos del 07-07-2025, en el ítem 15.1 &quot;Productos cosméticos y de desinfección utilizados&quot;, se registró el producto &quot;Glutfar Plus HLD&quot; del fabricante &quot;Laboratorios Eufar S.A.&quot; con Notificación Sanitaria Obligatoria &quot;2009DM-0008954&quot;, la cual al ser consultada en la página del INVIMA (https://www.invima.gov.co/consulta-registros-sanitarios) no arroja ningún resultado; sin embargo, al verificar por el nombre del producto, se encontró que la Notificación Sanitaria vigente corresponde a &quot;2022DM-0008954-R1&quot;. Por lo que lo reportado en el acta corresponde a un Registro Sanitario vencido, lo cual es inconsistente conforme al Instructivo para el diligenciamiento de aspectos a verificar del acta de inspección, vigilancia y control sanitario a barberías, peluquerías, salas de belleza, escuelas de formación de estilistas y manicuristas, y demás afines, que indica: “Adquirir o aplicar un producto cosmético sin NSO vigente es una contravención al capítulo VI numeral 3 del manual de bioseguridad adoptado en la Resolución 2827 de 2006”._x000a__x000a_2._x0009_En el acta SQ03E708766 (ID 812390) con concepto Favorable con requerimientos del 19-07-2025, se evidenció inconsistencia en el ítem 12.6, al registrar: &quot;Industria Ambiental S.A.S. Fecha última recolección 26-07-2025&quot;, ya que la fecha registrada es posterior a la fecha de realización de la visita; así mismo, en el ítem 15.1 no se registraron productos de limpieza y desinfección, pero el ítem 12.5 en el cual se evalúa la adecuada implementación de procedimientos de limpieza y desinfección fue calificado como &quot;1. Cumple&quot;._x000a__x000a_3._x0009_En el acta SQ03E712912 (ID 791041) con concepto Favorable del 23-07-2025, en el ítem 15.1 se evidenció espacio en blanco en el registro del fabricante del producto &quot;Blanqueador&quot;."/>
    <m/>
    <m/>
    <m/>
    <n v="0"/>
    <m/>
    <m/>
    <n v="0"/>
  </r>
  <r>
    <s v="RETROSPECTIVO"/>
    <n v="22"/>
    <x v="5"/>
    <s v="22Vigilancia de la salud ambiental"/>
    <s v="Línea Seguridad química"/>
    <s v="IVC A MICROEMPRESAS Y PEQUEÑAS EMPRESAS"/>
    <s v="Establecimiento vigilado y controlado"/>
    <s v="VER SIVIGILA"/>
    <s v="VER SIVIGILA"/>
    <s v="MARTIRES"/>
    <s v="H. JULIO 2025"/>
    <s v="22Vigilancia de la salud ambientalMARTIRESH. JULIO 2025"/>
    <s v="Natalia González Sánchez"/>
    <n v="0"/>
    <n v="90168"/>
    <n v="0"/>
    <n v="182"/>
    <n v="0"/>
    <n v="1641057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52251 (ID 568764) con concepto Desfavorable del 12-07-2025, se evidenció diferencia entre el nombre del propietario del establecimiento y la razón social registrada; ya que, al corresponder a una persona jurídica esta información debe ser coincidente."/>
    <m/>
    <m/>
    <m/>
    <n v="0"/>
    <m/>
    <m/>
    <n v="0"/>
  </r>
  <r>
    <s v="RETROSPECTIVO"/>
    <n v="1205"/>
    <x v="5"/>
    <s v="1205Vigilancia de la salud ambiental"/>
    <s v="Línea Seguridad química"/>
    <s v="IVC A ESTABLECIMIENTOS DE ESTÉTICA FACIAL Y/O CORPORAL Y ESTÉTICA ORNAMENTAL"/>
    <s v="Establecimiento vigilado y controlado"/>
    <s v="VER SIVIGILA"/>
    <s v="VER SIVIGILA"/>
    <s v="MARTIRES"/>
    <s v="H. JULIO 2025"/>
    <s v="1205Vigilancia de la salud ambientalMARTIRESH. JULIO 2025"/>
    <s v="Natalia González Sánchez"/>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13007 (ID 782148) con concepto Favorable con requerimientos del 23-07-2025, en el acta anexa de inspección, vigilancia y control sanitario a centros de estética y similares SQ04E700737 en la relación del personal del establecimiento se registró a una trabajadora con nivel de formación &quot;Técnico laboral por competencias en estilista&quot; de la institución educativa &quot;Centro de educación para el trabajo y el desarrollo humano proyecto técnico integral&quot; con el cargo de &quot;Estilista&quot;. Conforme a lo definido en la ficha técnica de la línea de Seguridad Química en el ítem 3.1.1.15. para la extensión de pestañas, donde cita el Concepto radicado con 103014 del 11/07/2012 del Ministerio de Salud y Protección Social en respuesta a consulta realizada por la Secretaría Distrital de Salud sobre idoneidad en servicios de estética/cosmetología y se complementa con respuesta dada por la Mesa Sectorial de Servicios Personales a la consulta realizada al respecto:_x000a_“(…) cualquiera que sea la técnica empleada para la aplicación de pestañas, esta actividad pertenece a un Resultado de Aprendizaje de las competencias asociadas al maquillaje en las ocupaciones Técnico en Maquillaje y Técnico en Cosmetología y Estética, sin desconocer que en años anteriores existía la titulación de Peluquería Integral que contenía competencias de maquillaje”. Teniendo en cuenta el nivel de formación referenciado, esta persona no cumple con la idoneidad requerida para el procedimiento de &quot;Extensión de pestañas&quot;."/>
    <m/>
    <m/>
    <m/>
    <n v="0"/>
    <m/>
    <m/>
    <n v="0"/>
  </r>
  <r>
    <s v="RETROSPECTIVO"/>
    <n v="1750"/>
    <x v="5"/>
    <s v="1750Vigilancia de la salud ambiental"/>
    <s v="Línea Seguridad química"/>
    <s v="IVC A INDUSTRIA DE LA MADERA DE MENOS DE 20 TRABAJADORES"/>
    <s v="Establecimiento vigilado y controlado"/>
    <s v="VER SIVIGILA"/>
    <s v="VER SIVIGILA"/>
    <s v="MARTIRES"/>
    <s v="H. JULIO 2025"/>
    <s v="1750Vigilancia de la salud ambientalMARTIRESH. JULIO 2025"/>
    <s v="Natalia González Sánchez"/>
    <n v="0"/>
    <n v="75140"/>
    <n v="0"/>
    <n v="12"/>
    <n v="0"/>
    <n v="9016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52665 (ID 752379) con concepto Favorable con requerimientos del 23-07-2025, el establecimiento cuenta como antecedente concepto sanitario Favorable del 21-09-2024 y al verificar la base de establecimientos del fortalecimiento de la estrategia de autorregulación del mes de julio 2025, no se encuentra seleccionado para ser intervenido por IVC, incumpliendo lo establecido en el documento operativo proceso transversal Vigilancia de la Salud Ambiental que en el numeral 4, donde se indica que un establecimiento que cuente con concepto sanitario favorable sólo se podrá intervenir después de un año a partir de su fecha de expedición."/>
    <m/>
    <m/>
    <m/>
    <n v="0"/>
    <m/>
    <m/>
    <n v="0"/>
  </r>
  <r>
    <s v="RETROSPECTIVO"/>
    <n v="1754"/>
    <x v="5"/>
    <s v="1754Vigilancia de la salud ambiental"/>
    <s v="Línea Seguridad química"/>
    <s v="IVC A ESTABLECIMIENTOS QUE UTILICEN COMO MATERIA PRIMA EL METAL DE MENOS DE 20 TRABAJADORES"/>
    <s v="Establecimiento vigilado y controlado"/>
    <s v="VER SIVIGILA"/>
    <s v="VER SIVIGILA"/>
    <s v="MARTIRES"/>
    <s v="H. JULIO 2025"/>
    <s v="1754Vigilancia de la salud ambientalMARTIRESH. JULIO 2025"/>
    <s v="Natalia González Sánchez"/>
    <n v="0"/>
    <n v="75140"/>
    <n v="0"/>
    <n v="91"/>
    <n v="0"/>
    <n v="683774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E752257 (ID 534544) con concepto Favorable con requerimientos del 14-07-2025, no se indicó concepto sanitario de la visita en el ítem 12.2._x000a__x000a_2._x0009_En el acta SQ01E752307 (ID 762550) con concepto Favorable con requerimientos del 15-07-2025, el soporte físico presentado para el proceso de seguimiento, cuenta con la copia y original de la hoja 4 del acta; por lo que, la el acta que reposa en el establecimiento se encuentra incompleta."/>
    <m/>
    <m/>
    <m/>
    <n v="0"/>
    <m/>
    <m/>
    <n v="0"/>
  </r>
  <r>
    <s v="RETROSPECTIVO"/>
    <n v="1759"/>
    <x v="5"/>
    <s v="1759Vigilancia de la salud ambiental"/>
    <s v="Línea Seguridad química"/>
    <s v="IVC A ESTABLECIMIENTOS DE MANTENIMIENTO AUTOMOTRIZ DE MENOS DE 20 TRABAJADORES"/>
    <s v="Establecimiento vigilado y controlado"/>
    <s v="VER SIVIGILA"/>
    <s v="VER SIVIGILA"/>
    <s v="MARTIRES"/>
    <s v="H. JULIO 2025"/>
    <s v="1759Vigilancia de la salud ambientalMARTIRESH. JULIO 2025"/>
    <s v="Natalia González Sánchez"/>
    <n v="0"/>
    <n v="60112"/>
    <n v="0"/>
    <n v="162"/>
    <n v="0"/>
    <n v="9738144"/>
    <s v="G3-3"/>
    <n v="1"/>
    <m/>
    <n v="4"/>
    <n v="0"/>
    <n v="240448"/>
    <n v="2404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1E750289 (ID 801104) con concepto Desfavorable del 01-07-2025, se evidenció inconsistencia al indicar en el ítem 8.1 el uso de aceite lubricante, gasolina y grasa lubricante; sin embargo, en el ítem 8.3 no se registraron los residuos asociados al uso de estas sustancias._x000a__x000a_2._x0009_En el acta SQ01E750393 (ID 541725) con concepto Desfavorable del 01-07-2025, se evidenció inconsistencia al indicar en el ítem 8.1 el uso de aceite lubricante, gasolina y grasa lubricante; sin embargo, en el ítem 8.3 no se registraron los residuos asociados al uso de estas sustancias._x000a__x000a_3._x0009_En el acta SQ01E752174 (ID 309364) con concepto Favorable con requerimientos del 09-07-2025, se evidenció espacio en blanco en el ítem 12, por lo que no se indica si hay o no exigencias resultantes de la visita._x000a__x000a_4._x0009_En el acta SQ01E752347 (ID 657546) con concepto Favorable con requerimientos del 16-07-2025, se reitera concepto Favorable con requerimientos y al verificar los hallazgos del acta anterior del 26-06-2025 se evidencian que los hallazgos de los ítems 4.3 y 7.5 no fueron subsanados, por lo que se debió definir el concepto."/>
    <m/>
    <m/>
    <m/>
    <n v="0"/>
    <m/>
    <m/>
    <n v="0"/>
  </r>
  <r>
    <s v="RETROSPECTIVO"/>
    <n v="1067"/>
    <x v="5"/>
    <s v="1067Vigilancia de la salud ambiental"/>
    <s v="Aspectos administrativos"/>
    <s v="Técnico Sisvea"/>
    <s v="Gestión de vigilancia de la Salud Ambiental"/>
    <s v="VER SIVIGILA"/>
    <s v="VER SIVIGILA"/>
    <s v="MARTIRES"/>
    <s v="G. JUNIO 2025"/>
    <s v="1067Vigilancia de la salud ambientalMARTIRESG. JUNIO 2025"/>
    <s v="Iván Garzón"/>
    <n v="0"/>
    <n v="3616139"/>
    <n v="0"/>
    <n v="3"/>
    <n v="0"/>
    <n v="10848417"/>
    <s v="G6-2"/>
    <n v="1"/>
    <m/>
    <n v="0.28955385841086306"/>
    <n v="0"/>
    <n v="1047067"/>
    <n v="104706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_x000a__x000a_Adicionalmente: 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81760 del 14/08/2025, en el que se comunicó que persistieron los hallazgos en la información ingresada por parte de la Subred de Servicios de Salud Centro Oriente en el aplicativo SIVIGILA D.C, en los que se vieron afectadas las líneas de Aire Ruido y Radiación Electromagnética en 18 intervenciones, Alimentos Sanos y Seguros en 13 intervenciones y Calidad del Agua y Saneamiento Básico en 2 intervenciones.  _x000a__x000a_El cálculo de meta afectada se realizó sobre el valor reportado en el informe de gestión en la intervención Técnico SISVEA."/>
    <m/>
    <m/>
    <m/>
    <n v="0"/>
    <m/>
    <m/>
    <n v="0"/>
  </r>
  <r>
    <s v="RETROSPECTIVO"/>
    <n v="1982"/>
    <x v="5"/>
    <s v="1982Vigilancia de la salud ambiental"/>
    <s v="Aspectos administrativos"/>
    <s v="Técnico Sisvea"/>
    <s v="Gestión de vigilancia de la Salud Ambiental"/>
    <s v="VER SIVIGILA"/>
    <s v="VER SIVIGILA"/>
    <s v="MARTIRES"/>
    <s v="H. JULIO 2025"/>
    <s v="1982Vigilancia de la salud ambientalMARTIRESH. JULIO 2025"/>
    <s v="Iván Garzón"/>
    <n v="0"/>
    <n v="2653145"/>
    <n v="0"/>
    <n v="3"/>
    <n v="0"/>
    <n v="7959435"/>
    <s v="G6-2"/>
    <n v="1"/>
    <m/>
    <n v="0.6726281450881878"/>
    <n v="0"/>
    <n v="1784580"/>
    <n v="1784580"/>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3 intervenciones, 1 intervención en Alimentos Sanos y Seguros y 1 intervención en Eventos Transmisibles de Origen Zoonótico. _x000a__x000a_Adicionalmente: 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100843 del 2/10/2025 y 2025-EE-96146 del 19/09/2025, en los que se comunicó que persistieron los hallazgos en la información ingresada por parte de la Subred de Servicios de Salud Centro Oriente en el aplicativo SIVIGILA D.C, en los que se vieron afectadas las líneas de Aire Ruido y Radiación Electromagnética en 2 intervenciones, Alimentos Sanos y Seguros en 24 intervenciones y 1 intervención en Seguridad Química._x000a__x000a_El cálculo de meta afectada se realizó sobre el valor reportado en el informe de gestión en la intervención Técnico SISVEA."/>
    <m/>
    <m/>
    <m/>
    <n v="0"/>
    <m/>
    <m/>
    <n v="0"/>
  </r>
  <r>
    <s v="RETROSPECTIVO"/>
    <n v="1063"/>
    <x v="5"/>
    <s v="1063Vigilancia de la salud ambiental"/>
    <s v="Aspectos administrativos"/>
    <s v="Digitador Sisvea"/>
    <s v="Gestión de vigilancia de la Salud Ambiental"/>
    <s v="VER SIVIGILA"/>
    <s v="VER SIVIGILA"/>
    <s v="MARTIRES"/>
    <s v="G. JUNIO 2025"/>
    <s v="1063Vigilancia de la salud ambientalMARTIRESG. JUNIO 2025"/>
    <s v="Iván Garzón"/>
    <n v="0"/>
    <n v="2552457"/>
    <n v="0"/>
    <n v="12"/>
    <n v="0"/>
    <n v="30629484"/>
    <s v="G7-2"/>
    <n v="0.5"/>
    <m/>
    <n v="1.4350059570053482"/>
    <n v="0"/>
    <n v="1831396"/>
    <n v="1831396"/>
    <s v="Se genera glosa por Bases de datos Vs soportes en medio físico del 50% del valor de cada intervención por la no concordancia entre Bases de datos Vs. Soportes en medio físico, ya que se evidenciaron inconsistencias así: 5 en Aire Ruido y Radiación Electromagnética, 5 en Alimentos Sanos y Seguros, 6 en Calidad de Agua y Saneamiento Básico, 13 en Seguridad Química y 3 en Medicamentos Seguros. _x000a__x000a_El cálculo de meta afectada se realizó sobre el valor reportado en el informe de gestión en la intervención Digitador SISVEA."/>
    <m/>
    <m/>
    <m/>
    <n v="0"/>
    <m/>
    <m/>
    <n v="0"/>
  </r>
  <r>
    <s v="RETROSPECTIVO"/>
    <n v="1847"/>
    <x v="5"/>
    <s v="1847Vigilancia de la salud ambiental"/>
    <s v="Aspectos administrativos"/>
    <s v="Digitador Sisvea"/>
    <s v="Gestión de vigilancia de la Salud Ambiental"/>
    <s v="VER SIVIGILA"/>
    <s v="VER SIVIGILA"/>
    <s v="MARTIRES"/>
    <s v="H. JULIO 2025"/>
    <s v="1847Vigilancia de la salud ambientalMARTIRESH. JULIO 2025"/>
    <s v="Iván Garzón"/>
    <n v="0"/>
    <n v="1872726"/>
    <n v="0"/>
    <n v="12"/>
    <n v="0"/>
    <n v="22472712"/>
    <s v="G7-2"/>
    <n v="0.5"/>
    <m/>
    <n v="1.5919712760969837"/>
    <n v="0"/>
    <n v="1490663"/>
    <n v="1490663"/>
    <s v="Se genera glosa por Bases de datos Vs soportes en medio físico del 50% del valor de cada intervención por la no concordancia entre Bases de datos Vs. Soportes en medio físico, ya que se evidenciaron inconsistencias así: 2 en Aire Ruido y Radiación Electromagnética, 2 en Alimentos Sanos y Seguros, 13 en Calidad de Agua y Saneamiento Básico y 15 en Seguridad Química._x000a__x000a_El cálculo de meta afectada se realizó sobre el valor reportado en el informe de gestión en la intervención Digitador SISVEA."/>
    <m/>
    <m/>
    <m/>
    <n v="0"/>
    <m/>
    <m/>
    <n v="0"/>
  </r>
  <r>
    <s v="RETROSPECTIVO"/>
    <n v="1066"/>
    <x v="5"/>
    <s v="1066Vigilancia de la salud ambiental"/>
    <s v="Aspectos administrativos"/>
    <s v="Referencia de la Vigilancia de la Salud Ambiental"/>
    <s v="Gestión de vigilancia de la Salud Ambiental"/>
    <s v="VER SIVIGILA"/>
    <s v="VER SIVIGILA"/>
    <s v="SAN CRISTOBAL"/>
    <s v="G. JUNIO 2025"/>
    <s v="1066Vigilancia de la salud ambientalSAN CRISTOBALG. JUNI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_x000a__x000a_Se cuenta con Concepto Técnico definitivo con Oficio radicado número 2025-EE-81760 del 14/08/2025, en el que se informa que, finalizados los plazos mensuales y ampliaciones extemporáneas otorgadas para realizar los ajustes de inconsistencias, se ha evidenciado que persisten hallazgos en la información ingresada en junio de 2025 por parte de la Subred Integrada de Servicios de Salud Centro Oriente, en el aplicativo SIVIGILA D.C. en el módulo Vigilancia de la Salud Ambiental, motivo por el cual se aplica glosa._x000a__x000a_El detalle de los registros en los que persistieron las inconsistencias y que derivaron la glosa, se encuentran publicados en el drive compartido con el referente de Vigilancia de la Salud Ambiental de la Subred, en la siguiente ruta: carpeta “Subred Centro Oriente, Año 2025, junio, Conceptos técnicos definitivos”._x000a__x000a_Adicionalmente se evidenció 1 inconsistencia en la base de talento humano en la línea de Seguridad Química y 3 inconsistencias en la línea de Calidad del Agua y Saneamiento básico."/>
    <m/>
    <m/>
    <m/>
    <n v="0"/>
    <m/>
    <m/>
    <n v="0"/>
  </r>
  <r>
    <s v="RETROSPECTIVO"/>
    <n v="1981"/>
    <x v="5"/>
    <s v="1981Vigilancia de la salud ambiental"/>
    <s v="Aspectos administrativos"/>
    <s v="Referencia de la Vigilancia de la Salud Ambiental"/>
    <s v="Gestión de vigilancia de la Salud Ambiental"/>
    <s v="VER SIVIGILA"/>
    <s v="VER SIVIGILA"/>
    <s v="SAN CRISTOBAL"/>
    <s v="H. JULIO 2025"/>
    <s v="1981Vigilancia de la salud ambientalSAN CRISTOBALH. JULIO 2025"/>
    <s v="Iván Garzón"/>
    <n v="0"/>
    <n v="6554542"/>
    <n v="0"/>
    <n v="1"/>
    <n v="0"/>
    <n v="6554542"/>
    <s v="G12-1"/>
    <n v="0.05"/>
    <m/>
    <n v="1"/>
    <n v="0"/>
    <n v="327727"/>
    <n v="327727"/>
    <s v="Se genera glosa por Base de Talento Humano del 5% del valor total ejecutado por la intervención ya que se evidencian inconsistencias en base de talento humano registradas en el aplicativo SIVIGILA D.C:_x000a__x000a_Se cuenta con Concepto Técnico definitivo con Oficio radicado número 2025-EE-96146 del 19/09/2025, en el que se informa que, finalizados los plazos mensuales y ampliaciones extemporáneas otorgadas para realizar los ajustes de inconsistencias, se ha evidenciado que persisten hallazgos en la información ingresada en julio de 2025 por parte de la Subred Integrada de Servicios de Salud Centro Oriente, en el aplicativo SIVIGILA D.C. en el módulo Vigilancia de la Salud Ambiental, motivo por el cual se aplica glosa._x000a__x000a_El detalle de los registros en los que persistieron las inconsistencias y que derivaron la glosa, se encuentran publicados en el drive compartido con el referente de Vigilancia de la Salud Ambiental de la Subred, en la siguiente ruta: carpeta “Subred Centro Oriente, Año 2025, julio, Conceptos técnicos definitivos”._x000a__x000a_Adicionalmente se evidenció 3 inconsistencias en la base de talento humano de la línea de Calidad del Agua y Saneamiento básico."/>
    <m/>
    <m/>
    <m/>
    <n v="0"/>
    <m/>
    <m/>
    <n v="0"/>
  </r>
  <r>
    <s v="RETROSPECTIVO"/>
    <n v="2131"/>
    <x v="5"/>
    <s v="2131Vigilancia de la salud ambiental"/>
    <s v="Aspectos administrativos"/>
    <s v="Fortalecimiento en la estrategia de Autorregulación"/>
    <s v="Gestión de vigilancia de la Salud Ambiental"/>
    <s v="VER SIVIGILA"/>
    <s v="VER SIVIGILA"/>
    <s v="SANTA FE"/>
    <s v="H. JULIO 2025"/>
    <s v="2131Vigilancia de la salud ambientalSANTA FEH. JULIO 2025"/>
    <s v="Iván Garzón"/>
    <n v="0"/>
    <n v="57431019"/>
    <n v="0"/>
    <n v="1"/>
    <n v="0"/>
    <n v="57431019"/>
    <s v="G3-3"/>
    <n v="1"/>
    <m/>
    <n v="6.3057364447114787E-3"/>
    <n v="0"/>
    <n v="362145"/>
    <n v="362145"/>
    <s v="Se genera Glosa del 100% por incumplimiento de anexo 6 lineamientos técnicos de la gestión de la salud pública GSP y del plan de salud pública de intervenciones colectivas - PSPIC y módulo de estándares - SIVIGILA D.C, correspondiente al valor de 12 horas del perfil profesional universitario 2, ya que evidenció:_x000a__x000a_En la base auxiliar de la línea de Seguridad Química del mes de julio de 2025, archivo denominado: &quot;7.Intervenidos_Centro_Oriente_Bases Auxiliares&quot;, se indicó para un establecimiento asociado al acta SA03E725893 del 15 de julio de 2025, en la columna &quot;eMail&quot; se digitó: &quot;laura_06@gmail.com&quot;, sin embargo, en el soporte físico se registró: &quot;laura_06@hotmail.com&quot;. Adicional para tres soportes no se diligenció información completa, dejando espacios en blanco, en el acta SA03E725869 del 23 de julio de 2025 no se registró correo electrónico, en el acta SA03E725892 del 14 de julio de 2025 se evidenció espacio en blanco en tipo de documento del propietario y en el acta SA03E726550 del 15 de julio de 2025 no se evidencio firma de la autoridad sanitaria._x000a__x000a_Nota: Se precisa que las actividades que generaron los hallazgos fueron realizadas por dos profesionales universitarios del equipo de autorregulación."/>
    <m/>
    <m/>
    <m/>
    <n v="0"/>
    <m/>
    <m/>
    <n v="0"/>
  </r>
  <r>
    <s v="RETROSPECTIVO"/>
    <n v="1865"/>
    <x v="5"/>
    <s v="1865Vigilancia de la salud ambiental"/>
    <s v="Aspectos administrativos"/>
    <s v="Liderazgo técnico de la Vigilancia de la Salud Ambiental"/>
    <s v="Gestión de vigilancia de la Salud Ambiental"/>
    <s v="VER SIVIGILA"/>
    <s v="VER SIVIGILA"/>
    <s v="SANTA FE"/>
    <s v="H. JULIO 2025"/>
    <s v="1865Vigilancia de la salud ambientalSANTA FEH. JULIO 2025"/>
    <s v="Iván Garzón"/>
    <n v="0"/>
    <n v="5930347"/>
    <n v="0"/>
    <n v="13"/>
    <n v="0"/>
    <n v="77094511"/>
    <s v="G3-3"/>
    <n v="0.1"/>
    <m/>
    <n v="1"/>
    <n v="0"/>
    <n v="593035"/>
    <n v="593035"/>
    <s v="Se genera Glosa del 10% sobre el valor unitario de un líder de línea ETOZ, por incumplimiento de anexo 6 lineamientos técnicos de la gestión de la salud pública GSP y del plan de salud pública de intervenciones colectivas - PSPIC y módulo de estándares - SIVIGILA D.C, ya que se evidenció:_x000a__x000a_Incumplimiento en las actividades descritas en la NOTA 6 de la ficha técnica de la línea para la intervención Visita para la verificación sanitaria de caninos de manejo especial la cual menciona “…La ejecución de esta intervención será relacionada en el formato denominado no_parametrizado_etoz en la pestaña que corresponda a la misma o en cualquier otro instrumento que defina la SDS. …” … Este formato deberá ser remitido a nivel central el 10 de enero 2025 con el acumulado a diciembre 2024 y el 10 de julio 2025 con el acumulado al I semestre al correo: acmarquez@saludcapital.gov.co…”_x000a__x000a_Teniendo en cuenta lo anterior la líder de la línea no realizó el envío del formato acumulado del I semestre del 2025 en la fecha establecida en la ficha técnica."/>
    <m/>
    <m/>
    <m/>
    <n v="0"/>
    <m/>
    <m/>
    <n v="0"/>
  </r>
  <r>
    <s v="RETROSPECTIVO"/>
    <n v="2044"/>
    <x v="5"/>
    <s v="2044Vigilancia de la salud ambiental"/>
    <s v="Aspectos administrativos"/>
    <s v="Liderazgo técnico de la Vigilancia de la Salud Ambiental"/>
    <s v="Gestión de vigilancia de la Salud Ambiental"/>
    <s v="VER SIVIGILA"/>
    <s v="VER SIVIGILA"/>
    <s v="SANTA FE"/>
    <s v="H. JULIO 2025"/>
    <s v="2044Vigilancia de la salud ambientalSANTA FEH. JULIO 2025"/>
    <s v="Iván Garzón"/>
    <n v="0"/>
    <n v="2152496"/>
    <n v="0"/>
    <n v="13"/>
    <n v="0"/>
    <n v="27982448"/>
    <s v="G3-3"/>
    <n v="0.1"/>
    <m/>
    <n v="1"/>
    <n v="0"/>
    <n v="215250"/>
    <n v="215250"/>
    <s v="Se genera Glosa del 10% sobre el valor unitario de un líder de línea ETOZ, por incumplimiento de anexo 6 lineamientos técnicos de la gestión de la salud pública GSP y del plan de salud pública de intervenciones colectivas - PSPIC y módulo de estándares - SIVIGILA D.C, ya que se evidenció:_x000a__x000a_Incumplimiento en las actividades descritas en la NOTA 6 de la ficha técnica de la línea para la intervención Visita para la verificación sanitaria de caninos de manejo especial la cual menciona “…La ejecución de esta intervención será relacionada en el formato denominado no_parametrizado_etoz en la pestaña que corresponda a la misma o en cualquier otro instrumento que defina la SDS. …” … Este formato deberá ser remitido a nivel central el 10 de enero 2025 con el acumulado a diciembre 2024 y el 10 de julio 2025 con el acumulado al I semestre al correo: acmarquez@saludcapital.gov.co…”_x000a__x000a_Teniendo en cuenta lo anterior la líder de la línea no realizó el envío del formato acumulado del I semestre del 2025 en la fecha establecida en la ficha técnica."/>
    <m/>
    <m/>
    <m/>
    <n v="0"/>
    <m/>
    <m/>
    <n v="0"/>
  </r>
  <r>
    <s v="RETROSPECTIVO"/>
    <n v="1062"/>
    <x v="5"/>
    <s v="1062Vigilancia de la salud ambiental"/>
    <s v="Aspectos administrativos"/>
    <s v="Apoyo administrativo de la Vigilancia de la Salud Ambiental"/>
    <s v="Gestión de vigilancia de la Salud Ambiental"/>
    <s v="VER SIVIGILA"/>
    <s v="VER SIVIGILA"/>
    <s v="ANTONIO NARIÑO"/>
    <s v="G. JUNIO 2025"/>
    <s v="1062Vigilancia de la salud ambientalANTONIO NARIÑOG. JUNIO 2025"/>
    <s v="Iván Garzón"/>
    <n v="0"/>
    <n v="2552457"/>
    <n v="0"/>
    <n v="2"/>
    <n v="0"/>
    <n v="5104914"/>
    <s v="G3-3"/>
    <n v="1"/>
    <m/>
    <n v="2"/>
    <n v="0"/>
    <n v="5104914"/>
    <n v="5104914"/>
    <s v="Se genera Glosa del 100% del valor de cada intervención, por incumplimiento de anexo 6 lineamientos técnicos de la gestión de la salud pública GSP y del plan de salud pública de intervenciones colectivas - PSPIC y módulo de estándares - SIVIGILA D.C, ya que se evidenció:_x000a__x000a_Correo electrónico recibido desde secretaría el día 25 de junio de 2025 en el cual se solicitaron 4 soportes de actas de desfavorables con el requerimiento para todas de “incompleta o mal digitalizada” la subred contesta a este correo el día 9 de julio de 2025, respondiendo con soporte a 2 actas indicando que están pendientes por búsqueda en archivo de gestión documental el total de 2 actas o soportes."/>
    <m/>
    <m/>
    <m/>
    <n v="0"/>
    <m/>
    <m/>
    <n v="0"/>
  </r>
  <r>
    <s v="RETROSPECTIVO"/>
    <n v="2393"/>
    <x v="5"/>
    <s v="2393Vigilancia de la salud ambiental"/>
    <s v="Línea eventos transmisibles de origen zoonótico"/>
    <s v="IVC a establecimientos que prestan servicios para animales"/>
    <s v="Establecimiento vigilado y controlado"/>
    <s v="VER SIVIGILA"/>
    <s v="VER SIVIGILA"/>
    <s v="SAN CRISTOBAL"/>
    <s v="H. JULIO 2025"/>
    <s v="2393Vigilancia de la salud ambientalSAN CRISTOBALH. JULIO 2025"/>
    <s v="MARSELA BUITRAGO TELLEZ"/>
    <n v="0"/>
    <n v="90168"/>
    <n v="0"/>
    <n v="3"/>
    <n v="0"/>
    <n v="270504"/>
    <s v="G3-3"/>
    <n v="1"/>
    <m/>
    <n v="1"/>
    <n v="0"/>
    <n v="90168"/>
    <n v="9016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ó:_x000a__x000a_- Acta EZ02E703354 desfavorable, con espacio en blanco en calificación del ítem 8,4, sin embargo, se registró hallazgo de incumplimiento."/>
    <m/>
    <m/>
    <m/>
    <n v="0"/>
    <m/>
    <m/>
    <n v="0"/>
  </r>
  <r>
    <s v="CAMPO"/>
    <n v="1108"/>
    <x v="5"/>
    <s v="1108Vigilancia de la salud ambiental"/>
    <s v="Línea eventos transmisibles de origen zoonótico"/>
    <s v="Vacunación antirrábica canina y felina"/>
    <s v="Prevención y Control de enfermedades zoonóticas"/>
    <s v="VER SIVIGILA"/>
    <s v="VER SIVIGILA"/>
    <s v="ANTONIO NARIÑO"/>
    <s v="G. JUNIO 2025"/>
    <s v="1108Vigilancia de la salud ambientalANTONIO NARIÑOG. JUNIO 2025"/>
    <s v="MARSELA BUITRAGO TELLEZ"/>
    <n v="0"/>
    <n v="3931"/>
    <n v="0"/>
    <n v="277"/>
    <n v="0"/>
    <n v="1088887"/>
    <s v="G3-3"/>
    <n v="1"/>
    <m/>
    <n v="36"/>
    <n v="0"/>
    <n v="141516"/>
    <n v="14151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Ya que se evidenció en el punto fijo Salón Comunal Ciudad Berna:_x000a_- No utilizó tapabocas ni bata desechable que hace parte de los insumos y elementos de protección personal requeridos para la intervención._x000a_- No se realizó desinfección de la zona de aplicación del biológico._x000a_- No se garantizó la cobertura ni protección del punto en mínimo 2 caras de la carpa, de acuerdo con la nota 4 de la ficha técnica._x000a_- Se evidenció frasco con alcohol reenvasado el cual no cuenta con el rotulado de acuerdo con las características descritas en la nota 5 de la ficha técnica._x000a_Afectando un total de 36 vacunas de acuerdo con las planillas presentadas por la subred para el punto de vacunación con fecha del 26 de junio de 2025"/>
    <m/>
    <m/>
    <m/>
    <n v="0"/>
    <m/>
    <m/>
    <n v="0"/>
  </r>
  <r>
    <s v="CAMPO"/>
    <n v="1108"/>
    <x v="5"/>
    <s v="1108Vigilancia de la salud ambiental"/>
    <s v="Línea eventos transmisibles de origen zoonótico"/>
    <s v="Vacunación antirrábica canina y felina"/>
    <s v="Prevención y Control de enfermedades zoonóticas"/>
    <s v="VER SIVIGILA"/>
    <s v="VER SIVIGILA"/>
    <s v="RAFAEL URIBE URIBE"/>
    <s v="G. JUNIO 2025"/>
    <s v="1108Vigilancia de la salud ambientalRAFAEL URIBE URIBEG. JUNIO 2025"/>
    <s v="MARSELA BUITRAGO TELLEZ"/>
    <n v="0"/>
    <n v="3931"/>
    <n v="0"/>
    <n v="2468"/>
    <n v="0"/>
    <n v="9701708"/>
    <s v="G3-3"/>
    <n v="1"/>
    <m/>
    <n v="10"/>
    <n v="0"/>
    <n v="39310"/>
    <n v="39310"/>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Ya que se evidenció en el punto de vacunación San José Obrero:_x000a_- No utilizó tapabocas que hace parte de los insumos y elementos de protección personal requeridos para la intervención._x000a_- No se realizó desinfección de la zona de aplicación del biológico._x000a_- No realizó limpieza de la mesa previa a la instalación de punto._x000a_Afectando un total de 10 vacunas de acuerdo con las planillas presentadas por la subred para el punto de vacunación con fecha del 26 de junio de 2025"/>
    <m/>
    <m/>
    <m/>
    <n v="0"/>
    <m/>
    <m/>
    <n v="0"/>
  </r>
  <r>
    <s v="RETROSPECTIVO"/>
    <n v="2020"/>
    <x v="5"/>
    <s v="2020Vigilancia de la salud ambiental"/>
    <s v="Línea Calidad de Agua y Saneamiento básico"/>
    <s v="Establecimientos de sitio de encuentro Sexual"/>
    <s v="Establecimiento vigilado y controlado"/>
    <s v="VER SIVIGILA"/>
    <s v="VER SIVIGILA"/>
    <s v="ANTONIO NARIÑO"/>
    <s v="G. JUNIO 2025"/>
    <s v="2020Vigilancia de la salud ambientalANTONIO NARIÑOG. JUNIO 2025"/>
    <s v="Jenny Alexandra Morales Mancera"/>
    <n v="0"/>
    <n v="149124"/>
    <n v="0"/>
    <n v="4"/>
    <n v="0"/>
    <n v="596496"/>
    <s v="G3-3"/>
    <n v="1"/>
    <m/>
    <n v="1"/>
    <n v="0"/>
    <n v="149124"/>
    <n v="1491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levantamiento de medida sanitaria MH08E721227 con ID 787497 del 03/06/2025 de clausura temporal total, Se presentó incumplimiento a lo definido en documento operativo VSA, en donde se establece: “La Subred realizará la atención a la solicitud de levantamiento de medidas sanitarias, radicada por el interesado en un término máximo de 3 días hábiles, contados a partir del día siguiente al radicado”, toda vez que en el acta de levantamiento de medida se registra que la misma se realiza en atención al radicado SISSCO-2025-CE-013325 de fecha 26/05/2025, lo que permite evidenciar la atención a la solicitud de levantamiento incumpliendo los tiempos registrados en dicho documento."/>
    <m/>
    <m/>
    <m/>
    <n v="0"/>
    <m/>
    <m/>
    <n v="0"/>
  </r>
  <r>
    <s v="RETROSPECTIVO"/>
    <n v="2018"/>
    <x v="5"/>
    <s v="2018Vigilancia de la salud ambiental"/>
    <s v="Línea Calidad de Agua y Saneamiento básico"/>
    <s v="Establecimientos comerciales saneamiento básico"/>
    <s v="Establecimiento vigilado y controlado"/>
    <s v="VER SIVIGILA"/>
    <s v="VER SIVIGILA"/>
    <s v="ANTONIO NARIÑO"/>
    <s v="H. JULIO 2025"/>
    <s v="2018Vigilancia de la salud ambientalANTONIO NARIÑOH. JULIO 2025"/>
    <s v="Jenny Alexandra Morales Mancera"/>
    <n v="38076"/>
    <n v="39304"/>
    <n v="25"/>
    <n v="92"/>
    <n v="951900"/>
    <n v="3615968"/>
    <s v="G3-3"/>
    <n v="1"/>
    <m/>
    <n v="1"/>
    <n v="0"/>
    <n v="39304"/>
    <n v="39304"/>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1E761907 del 11/07/2025 con ID 751749 de concepto favorable con requerimientos, se presentó incumplimiento en las características técnicas y de calidad en el diligenciamiento de los instrumentos, debido al no registro de dato de folios adicionales en el numeral 8.2 del acta de IVC; toda vez que se diligenció no contar con folios adicionales; Sin embargo, los ítems 7.10 y 7.11 relacionados con las condiciones de los juguetes verificados en el establecimiento; fueron calificados en cumplimiento y se adjuntó al acta de IVC un (1) folio denominado: “Anexo técnico de producto terminado de juguetes sus componentes y accesorios”."/>
    <m/>
    <m/>
    <m/>
    <n v="0"/>
    <m/>
    <m/>
    <n v="0"/>
  </r>
  <r>
    <s v="RETROSPECTIVO"/>
    <n v="2152"/>
    <x v="5"/>
    <s v="2152Vigilancia de la salud ambiental"/>
    <s v="Línea Calidad de Agua y Saneamiento básico"/>
    <s v="Establecimientos de educación preescolar, básica y media (Jardin Infantil)"/>
    <s v="Establecimiento vigilado y controlado"/>
    <s v="VER SIVIGILA"/>
    <s v="VER SIVIGILA"/>
    <s v="SAN CRISTOBAL"/>
    <s v="H. JULIO 2025"/>
    <s v="2152Vigilancia de la salud ambientalSAN CRISTOBALH. JULIO 2025"/>
    <s v="Jenny Alexandra Morales Mancera"/>
    <n v="0"/>
    <n v="120224"/>
    <n v="0"/>
    <n v="7"/>
    <n v="0"/>
    <n v="841568"/>
    <s v="G3-3"/>
    <n v="1"/>
    <m/>
    <n v="1"/>
    <n v="0"/>
    <n v="120224"/>
    <n v="120224"/>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6E705813 del 09/07/2025 con ID 489212 de concepto favorable con requerimientos, se presentó incumplimiento en las características técnicas y de calidad en el diligenciamiento de los instrumentos, debido al no registro de hallazgo ni exigencia para un ítem calificado en no cumplimiento; toda vez que se calificó el ítem 7.8 “En los baños se garantizan las condiciones de aseo y mantenimiento” como 2 “No Cumple”; sin embargo, dicho ítem no cuenta con el registro del hallazgo de incumplimiento ni con la descripción de respectiva exigencia al establecimiento."/>
    <m/>
    <m/>
    <m/>
    <n v="0"/>
    <m/>
    <m/>
    <n v="0"/>
  </r>
  <r>
    <s v="CAMPO"/>
    <n v="2028"/>
    <x v="5"/>
    <s v="2028Vigilancia de la salud ambiental"/>
    <s v="Línea Calidad de Agua y Saneamiento básico"/>
    <s v="Establecimientos de educación para el trabajo y desarrollo humano y otros tipos de educación"/>
    <s v="Establecimiento vigilado y controlado"/>
    <s v="VER SIVIGILA"/>
    <s v="VER SIVIGILA"/>
    <s v="SAN CRISTOBAL"/>
    <s v="G. JUNIO 2025"/>
    <s v="2028Vigilancia de la salud ambientalSAN CRISTOBALG. JUNIO 2025"/>
    <s v="Jenny Alexandra Morales Mancer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En seguimiento en campo tipo retrospectivo realizado en compañía del líder operativo de la línea, a visita del establecimiento con nombre: “Centro de Enseñanza Automovilística Autodominio”, se presentó incumplimiento en las características técnicas y de calidad en el diligenciamiento de los instrumentos, debido a que en el acta de visita SB06E705466 del 25/06/2025 de concepto favorable con requerimientos, se observó que lo descrito y calificado en el acta no corresponde con la situación sanitaria evidenciada en el seguimiento en campo, ya que se registró el cumplimiento de las exigencias plasmadas en  acta anterior; sin embargo al verificar el acta de visita anterior realizada en el establecimiento con consecutivo SB06E703331 del 01/02/2025, donde se relacionaba hallazgo de falta de mantenimiento de pintura en salón de clases; se pudo observar en el seguimiento en campo que dicho  hallazgo no se había subsanado para la visita de junio 2025, ya que continuaba el deterioro y falta de mantenimiento en las paredes del aula de clases teóricas; Adicionalmente, se observó que se calificó en cumplimiento aspectos de limpieza y desinfección; siendo evidente la falta de aseo en la totalidad del establecimiento, observando deficientes procedimientos de higiene en unidades sanitarias de baño de hombres, en salón de clases y en parte posterior del establecimiento, así como al interior de recipientes “Canecas para el almacenamiento de residuos”, igualmente, se evidenció elementos en desuso, en el establecimiento educativo en parte posterior, durante el recorrido al educativo se observó presencia de una cucaracha la cual estaba muerta; se evidenció que el establecimiento hace uso de producto químico para el control de este tipo de plaga._x000a_Finalmente, en seguimiento en campo se observó que en el acta de IVC se calificó en cumplimiento los ítems 10.5 Extintores, 10.6 Cuenta con un área de enfermería para primeros auxilios y 10.7 Existe botiquín completo de primeros auxilios; sin embargo, durante el seguimiento en campo se observó un único extintor multipropósito a la entrada del establecimiento el cual se encuentra vencido desde agosto de 2024, no se cuenta con un área de enfermería y frente al botiquín se cuenta con un maletín el cual fue ubicado junto con los artículos de aseo como escobas; igualmente, se evidencia un gabinete de primeros auxilios el cual se encuentra obstaculizado  por diferentes elementos como impresoras; y en su interior se observan condiciones de aseo deficientes; al igual se evidencia que los elementos como gasas, vendas, jeringa se encuentran vencidos  y con empaques sucios. Frente a aspectos de señalización se observó letrero de residuos sólidos en un área que no se encuentra destinada para tal fin; sin embargo, el ítem 4.3 frente a señalización y demarcación de áreas se encuentra calificado en cumplimiento."/>
    <m/>
    <m/>
    <m/>
    <n v="0"/>
    <m/>
    <m/>
    <n v="0"/>
  </r>
  <r>
    <s v="RETROSPECTIVO"/>
    <n v="46"/>
    <x v="5"/>
    <s v="46Vigilancia de la salud ambiental"/>
    <s v="Línea Calidad de Agua y Saneamiento básico"/>
    <s v="Establecimientos de alojamiento y hospedaje sin servicios adicionales"/>
    <s v="Establecimiento vigilado y controlado"/>
    <s v="VER SIVIGILA"/>
    <s v="VER SIVIGILA"/>
    <s v="CANDELARIA"/>
    <s v="G. JUNIO 2025"/>
    <s v="46Vigilancia de la salud ambientalCANDELARIAG. JUNIO 2025"/>
    <s v="Vladimir Murillo Rivas "/>
    <n v="0"/>
    <n v="120224"/>
    <n v="0"/>
    <n v="8"/>
    <n v="0"/>
    <n v="961792"/>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 Acta con concepto Favorable con requerimientos. _x000a_1.1. SB03E701740 ID 380502 del 10/06/2025. Se evidencia incongruencia en la calificación del ítem 5.5 frente a la información registrada en los ítems 5.7, 5.8 y 5.9, lo que constituye un incumplimiento en las características técnicas y de calidad del diligenciamiento del instrumento._x000a_- Ítem 5.5: &quot;¿Cuenta con sistema de producción de vapor?&quot; Calificación: Sí._x000a_- Ítem 5.7: &quot;¿Cuál?&quot; Respuesta: Otro: Calentadores._x000a_- Ítem 5.8: Capacidad No registra._x000a_- Ítem 5.9: Potencia No registra._x000a__x000a_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_x000a__x000a_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_x000a__x000a_La calificación efectuada en los numerales citados anteriormente contraviene lo dispuesto en la Ficha Técnica: Línea de Calidad del Agua y Saneamiento Básico, vigencia diciembre de 2024 - julio de 2025, específicamente en el ítem 3.5 &quot;Todos los establecimientos - generalidades&quot;, numeral 10, que establece:_x000a_&quot;…Para los establecimientos que cuenten con calderas y calderines se deberá hacer uso del formato Anexo Técnico - Verificación de condiciones sanitarias de calderas y calderines, ubicado en: CASB/Instrumentos de Captación/capta_casb_caldera…&quot;_x000a__x000a_Por lo tanto, el procedimiento actual no cumple con la obligación de aplicar el formato indicado para la verificación sanitaria de calderas y calderines, conforme a la normativa vigente."/>
    <m/>
    <m/>
    <m/>
    <n v="0"/>
    <m/>
    <m/>
    <n v="0"/>
  </r>
  <r>
    <s v="RETROSPECTIVO"/>
    <n v="31"/>
    <x v="5"/>
    <s v="31Vigilancia de la salud ambiental"/>
    <s v="Línea Calidad de Agua y Saneamiento básico"/>
    <s v="Bodegas de almacenamiento de material reciclable y similares"/>
    <s v="Establecimiento vigilado y controlado"/>
    <s v="VER SIVIGILA"/>
    <s v="VER SIVIGILA"/>
    <s v="RAFAEL URIBE URIBE"/>
    <s v="G. JUNIO 2025"/>
    <s v="31Vigilancia de la salud ambientalRAFAEL URIBE URIBEG. JUNIO 2025"/>
    <s v="Vladimir Murillo Rivas "/>
    <n v="0"/>
    <n v="90168"/>
    <n v="0"/>
    <n v="12"/>
    <n v="0"/>
    <n v="108201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 Acta con concepto Favorable con requerimiento. _x000a_1.1. SB01E746842 ID 705149 del 21/6/2025. Inconsistencia en el diligenciamiento del instrumento de captación. _x000a_Se evidencia una inconsistencia en el diligenciamiento del instrumento de captación. En el ítem 5.1.3 &quot;Fecha último lavado&quot;, se registra como última intervención el 26/03/2025, realizada por la empresa ANG EXTINCOL. Sin embargo, en el numeral 8.1 - Descripción de Exigencias, se consigna este mismo aspecto como causal de exigencia, lo cual genera contradicción en el acta._x000a__x000a_De acuerdo con el Artículo 10 del Decreto 1575 de 2007, los tanques de almacenamiento de agua para consumo humano deben ser lavados y desinfectados como mínimo cada seis (6) meses. En este caso, la fecha registrada indica que no ha transcurrido el tiempo reglamentario para exigir una nueva intervención, por lo tanto, no se configura incumplimiento normativo. _x000a__x000a_Las exigencias consignadas en el acta de Inspección, Vigilancia y Control (IVC) deben guardar trazabilidad y coherencia con los aspectos evaluados en el instrumento, evitando contradicciones que puedan afectar la validez del proceso de fiscalización sanitaria."/>
    <m/>
    <m/>
    <m/>
    <n v="0"/>
    <m/>
    <m/>
    <n v="0"/>
  </r>
  <r>
    <s v="RETROSPECTIVO"/>
    <n v="1005"/>
    <x v="5"/>
    <s v="1005Vigilancia de la salud ambiental"/>
    <s v="Línea Calidad de Agua y Saneamiento básico"/>
    <s v="Profesionales independientes de salud/objeto social diferente"/>
    <s v="Establecimiento vigilado y controlado"/>
    <s v="VER SIVIGILA"/>
    <s v="VER SIVIGILA"/>
    <s v="RAFAEL URIBE URIBE"/>
    <s v="G. JUNIO 2025"/>
    <s v="1005Vigilancia de la salud ambientalRAFAEL URIBE URIBEG. JUNIO 2025"/>
    <s v="Vladimir Murillo Rivas "/>
    <n v="0"/>
    <n v="90168"/>
    <n v="0"/>
    <n v="12"/>
    <n v="0"/>
    <n v="1082016"/>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 Acta con concepto Favorable con requerimiento. _x000a_1.1. SB18E705121 ID 783014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8 de abril de 2025 y su abordaje se realizó el 19 de junio de 2025, excediendo el plazo establecido en el lineamiento._x000a_2. Acta con concepto favorable con requerimiento. _x000a_2.1. SB18E705124 ID 837699 del 19/06/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14 de marzo de 2025 y su abordaje se realizó el 19 de junio de 2025, excediendo el plazo establecido en el lineamiento."/>
    <m/>
    <m/>
    <m/>
    <n v="0"/>
    <m/>
    <m/>
    <n v="0"/>
  </r>
  <r>
    <s v="RETROSPECTIVO"/>
    <n v="2151"/>
    <x v="5"/>
    <s v="2151Vigilancia de la salud ambiental"/>
    <s v="Línea Calidad de Agua y Saneamiento básico"/>
    <s v="Establecimientos de educación informal"/>
    <s v="Establecimiento vigilado y controlado"/>
    <s v="VER SIVIGILA"/>
    <s v="VER SIVIGILA"/>
    <s v="RAFAEL URIBE URIBE"/>
    <s v="G. JUNIO 2025"/>
    <s v="2151Vigilancia de la salud ambientalRAFAEL URIBE URIBEG. JUNIO 2025"/>
    <s v="Vladimir Murillo Rivas "/>
    <n v="0"/>
    <n v="90168"/>
    <n v="0"/>
    <n v="1"/>
    <n v="0"/>
    <n v="9016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 Acta con concepto Favorable con requerimiento. _x000a_1.1. SB06E705717 ID 835876 del 10/06/2025. Incumplimiento en el diligenciamiento del instrumento de captación, debido al registro incompleto de la información para en el ítem DIRECCIÓN DE NOTIFICACIÓN. Se registró “KR 5A BIS A 48P 84 SUR”, no se registró el complemento a la dirección del establecimiento según lo referenciado en la “Tabla 1 - Elementos de dirección” del prefijo o cuadrante SUR como lo cita el INSTRUCTIVO PARA EL DILIGENCIAMIENTO DE LA CÉDULA DEL ESTABLECIMIENTO, ANTECEDENTES Y RESPONSABLES. MÓDULO SISTEMA DE INFORMACIÓN DE VIGILANCIA EPIDEMIOLÓGICA Y AMBIENTAL - SISVEA. VIGENCIA: DICIEMBRE 2024 – JULIO 2025, ya que en el ítem INSTRUCCIONES GENERALES establece que …”Las variables deben ser diligenciadas en su totalidad”… "/>
    <m/>
    <m/>
    <m/>
    <n v="0"/>
    <m/>
    <m/>
    <n v="0"/>
  </r>
  <r>
    <s v="RETROSPECTIVO"/>
    <n v="33"/>
    <x v="5"/>
    <s v="33Vigilancia de la salud ambiental"/>
    <s v="Línea Calidad de Agua y Saneamiento básico"/>
    <s v="Conglomerado comercial"/>
    <s v="Establecimiento vigilado y controlado"/>
    <s v="VER SIVIGILA"/>
    <s v="VER SIVIGILA"/>
    <s v="CANDELARIA"/>
    <s v="H. JULIO 2025"/>
    <s v="33Vigilancia de la salud ambientalCANDELARIAH. JULIO 2025"/>
    <s v="Vladimir Murillo Rivas "/>
    <n v="0"/>
    <n v="150280"/>
    <n v="0"/>
    <n v="8"/>
    <n v="0"/>
    <n v="12022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 Acta con concepto Favorable con requerimiento. _x000a_1.1. SB01E748250 ID 839739 del 18/07/2025. Incumplimiento del Documento Operativo del Proceso Transversal de Vigilancia de la Salud Ambiental (Vigencia: diciembre 2024 – julio 2025), numeral 4.4. De acuerdo con el numeral 4.4 del documento operativo, “Los establecimientos que son canalizados desde los equipos de autorregulación a las acciones de IVC, deberán ser abordados en un tiempo máximo de dos meses”. Sin embargo, se evidencia que el establecimiento fue canalizado el 02 de febrero de 2025 y su abordaje se realizó el 18 de julio de 2025, excediendo el plazo establecido en el lineamiento. "/>
    <m/>
    <m/>
    <m/>
    <n v="0"/>
    <m/>
    <m/>
    <n v="0"/>
  </r>
  <r>
    <s v="RETROSPECTIVO"/>
    <n v="46"/>
    <x v="5"/>
    <s v="46Vigilancia de la salud ambiental"/>
    <s v="Línea Calidad de Agua y Saneamiento básico"/>
    <s v="Establecimientos de alojamiento y hospedaje sin servicios adicionales"/>
    <s v="Establecimiento vigilado y controlado"/>
    <s v="VER SIVIGILA"/>
    <s v="VER SIVIGILA"/>
    <s v="CANDELARIA"/>
    <s v="H. JULIO 2025"/>
    <s v="46Vigilancia de la salud ambientalCANDELARIAH. JULIO 2025"/>
    <s v="Vladimir Murillo Rivas "/>
    <n v="0"/>
    <n v="120224"/>
    <n v="0"/>
    <n v="14"/>
    <n v="0"/>
    <n v="1683136"/>
    <s v="G3-3"/>
    <n v="1"/>
    <m/>
    <n v="7"/>
    <n v="0"/>
    <n v="841568"/>
    <n v="8415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iete (7) actas, en las cuales se evidenció lo siguiente:_x000a_Incumplimiento de anexo 6 Lineamientos Técnicos GSP-PSPIC y Modulo de Estándares -SIVIGILA D.C. Se evidencia incongruencia en la calificación del ítem 5.5 frente a la información registrada en los ítems 5.7, 5.8 y 5.9, lo que constituye un incumplimiento en las características técnicas y de calidad del diligenciamiento del instrumento, para los siguientes casos:_x000a_1. Acta con concepto Desfavorable._x000a_1.1. SB03E703106 ID 694086 DEL 09/07/2025._x000a_- Ítem 5.5: &quot;¿Cuenta con sistema de producción de vapor?&quot; Calificación: Sí._x000a_- Ítem 5.7: &quot;¿Cuál?&quot; Respuesta: Otro: calentador a gas diseño calderín._x000a_- Ítem 5.8: Capacidad: 16 litros/minuto._x000a_- Ítem 5.9: Potencia: 30 KW._x000a_2. Acta con concepto Desfavorable._x000a_2.1. SB03E702937 ID 763541 DEL 09/07/2025._x000a_- Ítem 5.5: &quot;¿Cuenta con sistema de producción de vapor?&quot; Calificación: Sí. Se evidencia un calentador a gas pequeño._x000a_- Ítem 5.7: &quot;¿Cuál?&quot; Respuesta: Otro: calentador a gas._x000a_- Ítem 5.8: Capacidad: No reporta._x000a_- Ítem 5.9: Potencia: No reporta._x000a_3. Acta con concepto Desfavorable._x000a_3.1. SB03E703042 ID 733284 DEL 17/07/2025._x000a_- Ítem 5.5: &quot;¿Cuenta con sistema de producción de vapor?&quot;  Calificación: NO. Se evidencia un calentador a gas pequeño._x000a_- Ítem 5.7: &quot;¿Cuál?&quot; Respuesta: Otro: calentador de paso de agua._x000a_- Ítem 5.8: Capacidad: No reporta._x000a_- Ítem 5.9: Potencia: No reporta._x000a_4. Acta con concepto Favorable con requerimiento. _x000a_4.1. SB03E702999 ID 413628 DEL 15/07/2025._x000a_- Ítem 5.5: &quot;¿Cuenta con sistema de producción de vapor?&quot; Calificación: SI. Se evidencia un calentador a gas pequeño._x000a_- Ítem 5.7: &quot;¿Cuál?&quot; Respuesta: Otro: calentador._x000a_- Ítem 5.8: Capacidad: No reporta._x000a_- Ítem 5.9: Potencia: No reporta._x000a_5. Acta con concepto Favorable con requerimiento._x000a_5.1. SB03E703041 ID 426806 DEL 16/07/2025._x000a_- Ítem 5.5: &quot;¿Cuenta con sistema de producción de vapor?&quot; Calificación: SI. Se evidencia un calentador a gas pequeño._x000a_- Ítem 5.7: &quot;¿Cuál?&quot; Respuesta: Otro: calentador._x000a_- Ítem 5.8: Capacidad: No reporta._x000a_- Ítem 5.9: Potencia: No reporta._x000a_6. Acta con concepto Favorable con requerimiento. _x000a_6.1. SB03E702939 ID 380427 DEL 09/07/2025._x000a_- Ítem 5.5: &quot;¿Cuenta con sistema de producción de vapor?&quot; Calificación: SI. Se evidencia un calentador a gas &quot;Calderín&quot;._x000a_- Ítem 5.7: &quot;¿Cuál?&quot; Respuesta: Otro: calentador._x000a_- Ítem 5.8: Capacidad. Sin registro._x000a_- Ítem 5.9: Potencia. Sin registro._x000a_7. Acta con concepto Favorable con requerimiento._x000a_7.1. SB03E703043 ID 380497 DEL 16/07/2025._x000a_- Ítem 5.5: &quot;¿Cuenta con sistema de producción de vapor?&quot; Calificación: SI. Se evidencia un calentador a gas pequeño._x000a_- Ítem 5.7: &quot;¿Cuál?&quot; Respuesta: Otro: calentador._x000a_- Ítem 5.8: Capacidad. 200 Gal._x000a_- Ítem 5.9: Potencia. No reporta._x000a_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_x000a__x000a_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_x000a__x000a_La calificación efectuada en los numerales citados anteriormente contraviene lo dispuesto en la Ficha Técnica: Línea de Calidad del Agua y Saneamiento Básico, vigencia diciembre de 2024 - julio de 2025, específicamente en el ítem 3.5 &quot;Todos los establecimientos - generalidades&quot;, numeral 10, que establece:_x000a_&quot;…Para los establecimientos que cuenten con calderas y calderines se deberá hacer uso del formato Anexo Técnico - Verificación de condiciones sanitarias de calderas y calderines, ubicado en: CASB/Instrumentos de Captación/capta_casb_caldera…&quot;_x000a__x000a_Por lo tanto, el procedimiento actual no cumple con la obligación de aplicar el formato indicado para la verificación sanitaria de calderas y calderines, conforme a la normativa vigente."/>
    <m/>
    <m/>
    <m/>
    <n v="0"/>
    <m/>
    <m/>
    <n v="0"/>
  </r>
  <r>
    <s v="RETROSPECTIVO"/>
    <n v="2150"/>
    <x v="5"/>
    <s v="2150Vigilancia de la salud ambiental"/>
    <s v="Línea Calidad de Agua y Saneamiento básico"/>
    <s v="Motel, residencia, amoblado"/>
    <s v="Establecimiento vigilado y controlado"/>
    <s v="VER SIVIGILA"/>
    <s v="VER SIVIGILA"/>
    <s v="RAFAEL URIBE URIBE"/>
    <s v="H. JULIO 2025"/>
    <s v="2150Vigilancia de la salud ambientalRAFAEL URIBE URIBEH. JULIO 2025"/>
    <s v="Vladimir Murillo Rivas "/>
    <n v="0"/>
    <n v="120224"/>
    <n v="0"/>
    <n v="2"/>
    <n v="0"/>
    <n v="24044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 Acta con concepto Favorable con requerimientos._x000a_1.1. SB07E703930 ID 411200 del 24/7/2025. Se evidencia incongruencia en la calificación del ítem 5.5 frente a la información registrada en los ítems 5.7, 5.8 y 5.9, lo que constituye un incumplimiento en las características técnicas y de calidad del diligenciamiento del instrumento._x000a_- Ítem 5.5: &quot;¿Cuenta con sistema de producción de vapor?&quot;. Calificación: Sí._x000a_- Ítem 5.7: &quot;¿Cuál?&quot; Respuesta: Otro: Calentador de agua tipo acumulador a gas natural._x000a_- Ítem 5.8: Capacidad 180 GIS._x000a_- Ítem 5.9: Potencia 38 PW._x000a_De acuerdo con las definiciones establecidas en ASME Sección I y IV, RETIE y NTC 4239, un sistema de producción de vapor (caldera o generador de vapor) es un equipo diseñado para transformar agua en vapor a presión superior a la atmosférica, operando a temperaturas y presiones elevadas, e incorporando dispositivos de seguridad como válvulas de alivio, controles de nivel, manómetros y certificaciones específicas._x000a__x000a_Por el contrario, un calentador, está diseñado para calentar y almacenar agua líquida a baja presión (generalmente &lt;0,5 bar) y temperaturas inferiores al punto de ebullición (60-80°C), sin generar vapor. Este tipo de equipo se clasifica bajo ASME Sección IV como aparato de baja presión y no cumple con los requisitos técnicos ni funcionales de un generador de vapor._x000a__x000a_La calificación efectuada en los numerales citados anteriormente contraviene lo dispuesto en la Ficha Técnica: Línea de Calidad del Agua y Saneamiento Básico, vigencia diciembre de 2024 - julio de 2025, específicamente en el ítem 3.5 &quot;Todos los establecimientos - generalidades&quot;, numeral 10, que establece:_x000a_&quot;…Para los establecimientos que cuenten con calderas y calderines se deberá hacer uso del formato Anexo Técnico - Verificación de condiciones sanitarias de calderas y calderines, ubicado en: CASB/Instrumentos de Captación/capta_casb_caldera…&quot;_x000a__x000a_Por lo tanto, el procedimiento actual no cumple con la obligación de aplicar el formato indicado para la verificación sanitaria de calderas y calderines, conforme a la normativa vigente."/>
    <m/>
    <m/>
    <m/>
    <n v="0"/>
    <m/>
    <m/>
    <n v="0"/>
  </r>
  <r>
    <s v="RETROSPECTIVO"/>
    <n v="33"/>
    <x v="5"/>
    <s v="33Vigilancia de la salud ambiental"/>
    <s v="Línea Calidad de Agua y Saneamiento básico"/>
    <s v="Conglomerado comercial"/>
    <s v="Establecimiento vigilado y controlado"/>
    <s v="VER SIVIGILA"/>
    <s v="VER SIVIGILA"/>
    <s v="SANTA FE"/>
    <s v="G. JUNIO 2025"/>
    <s v="33Vigilancia de la salud ambientalSANTA FEG. JUNIO 2025"/>
    <s v="John Fredy Corso "/>
    <n v="0"/>
    <n v="150280"/>
    <n v="0"/>
    <n v="19"/>
    <n v="0"/>
    <n v="285532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E747724 ID 450953 con concepto favorable con requerimientos, se evidencio que el ítem 5.1.5. “Los tanques de agua son impermeables, no presentan infiltraciones, están debidamente protegidos de contaminantes externos, cuentan con medios que permiten el ingreso para su mantenimiento, están ubicados en áreas que permiten el lavado y desinfección”, para lo cual se calificó como No cumple, con hallazgo “ No presentan diagnóstico de condiciones de limpieza y desinfección del tanque de almacenamiento de agua potable” y en ítem 8.1 Exigencias se registró “Presentar diagnóstico de las condiciones de limpieza y desinfección del tanque de almacenamiento de agua”; por lo que es incongruente el hallazgo frente a la exigencia del ítem 5.1.5., ya que, este ítem evalúa las condiciones de infraestructura del tanque y no su estado de limpieza y desinfección, cabe aclarar que el establecimiento en la visita presentó el soporte de lavado y desinfección del tanque  el cual estaba vigente para la fecha de la intervención."/>
    <m/>
    <m/>
    <m/>
    <n v="0"/>
    <m/>
    <m/>
    <n v="0"/>
  </r>
  <r>
    <s v="RETROSPECTIVO"/>
    <n v="1005"/>
    <x v="5"/>
    <s v="1005Vigilancia de la salud ambiental"/>
    <s v="Línea Calidad de Agua y Saneamiento básico"/>
    <s v="Profesionales independientes de salud/objeto social diferente"/>
    <s v="Establecimiento vigilado y controlado"/>
    <s v="VER SIVIGILA"/>
    <s v="VER SIVIGILA"/>
    <s v="SANTA FE"/>
    <s v="H. JULIO 2025"/>
    <s v="1005Vigilancia de la salud ambientalSANTA FEH. JULIO 2025"/>
    <s v="John Fredy Corso "/>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18E704727 ID 586258 con concepto favorable con requerimientos, se evidenció incongruencia en la calificación de ítems, respecto a que se calificaron en No cumple algunos ítems del bloque 5. Gestión integral de Residuos, para lo cual el ítem: 5.3. fue calificado como No cumple con hallazgo “No presenta soporte de capacitación en gestión de residuos”, el ítem 5.4. se calificó como No cumple y se registró “No presenta manifiesto de recolección” y el ítem 5.8. fue calificado como No cumple con hallazgo “No diligencia registros de generación diaria de residuos”, pero el ítem 5.2. fue calificado en Cumplimiento, donde se evalúa sí “El generador formula, implementa, actualiza el plan de gestión integral de residuos generados en la atención en salud y otras actividades, conforme a lo establecido en el Manual para la Gestión integral de residuos vigente”; ítem que debió de calificarse en No cumple, ya que su implementación se ve afectada por los hallazgos que se evidenciaron en los ítems 5.3., 5.4. y 5.8."/>
    <m/>
    <m/>
    <m/>
    <n v="0"/>
    <m/>
    <m/>
    <n v="0"/>
  </r>
  <r>
    <s v="RETROSPECTIVO"/>
    <n v="2018"/>
    <x v="5"/>
    <s v="2018Vigilancia de la salud ambiental"/>
    <s v="Línea Calidad de Agua y Saneamiento básico"/>
    <s v="Establecimientos comerciales saneamiento básico"/>
    <s v="Establecimiento vigilado y controlado"/>
    <s v="VER SIVIGILA"/>
    <s v="VER SIVIGILA"/>
    <s v="SANTA FE"/>
    <s v="H. JULIO 2025"/>
    <s v="2018Vigilancia de la salud ambientalSANTA FEH. JULIO 2025"/>
    <s v="John Fredy Corso "/>
    <n v="0"/>
    <n v="39304"/>
    <n v="0"/>
    <n v="312"/>
    <n v="0"/>
    <n v="12262848"/>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01E749905 ID 799063 con concepto favorable con requerimientos, se evidencio incongruencia en la calificación de ítems, ya que se evidencio que el bloque 5.6. Servicios sanitarios, fue calificado como evaluado como cumple y en el hallazgo se registró “Utiliza servicios sanitarios en establecimiento adyacente” ítems no debieron de evaluarse, ya que las unidades sanitarias corresponden a otro establecimiento y no al que corresponde la visita.  "/>
    <m/>
    <m/>
    <m/>
    <n v="0"/>
    <m/>
    <m/>
    <n v="0"/>
  </r>
  <r>
    <s v="RETROSPECTIVO"/>
    <n v="99"/>
    <x v="5"/>
    <s v="99Vigilancia de la salud ambiental"/>
    <s v="Línea Alimentos Sanos y Seguros"/>
    <s v="Supermercados - Hipermercados - Grandes superficies"/>
    <s v="Establecimiento vigilado y controlado"/>
    <s v="VER SIVIGILA"/>
    <s v="VER SIVIGILA"/>
    <s v="SAN CRISTOBAL"/>
    <s v="G. JUNIO 2025"/>
    <s v="99Vigilancia de la salud ambientalSAN CRISTOBALG. JUNIO 2025"/>
    <s v="Luis Gabriel Piñeros Huertas"/>
    <n v="0"/>
    <n v="497080"/>
    <n v="0"/>
    <n v="9"/>
    <n v="0"/>
    <n v="4473720"/>
    <s v="G3-3"/>
    <n v="1"/>
    <m/>
    <n v="1"/>
    <n v="0"/>
    <n v="497080"/>
    <n v="497080"/>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5E701987 de fecha del 26-06-25, con ID: 357762, se aplicó medida sanitaria el día 12-06-2025, se realizó levantamiento de medida sanitaria el día 16-06-2025, y se realizó el cambio de concepto el día 26-06-2025, pasando diez (10) días después del levantamiento, incumpliendo con los tiempos de cambio de concepto que por lineamiento técnico que son 8 días calendario."/>
    <m/>
    <m/>
    <m/>
    <n v="0"/>
    <m/>
    <m/>
    <n v="0"/>
  </r>
  <r>
    <s v="RETROSPECTIVO"/>
    <n v="89"/>
    <x v="5"/>
    <s v="89Vigilancia de la salud ambiental"/>
    <s v="Línea Alimentos Sanos y Seguros"/>
    <s v="Expendio o almacenamiento de carne y/o productos cárnicos comestibles"/>
    <s v="Establecimiento vigilado y controlado"/>
    <s v="VER SIVIGILA"/>
    <s v="VER SIVIGILA"/>
    <s v="SAN CRISTOBAL"/>
    <s v="H. JULIO 2025"/>
    <s v="89Vigilancia de la salud ambientalSAN CRISTOBALH. JULIO 2025"/>
    <s v="Luis Gabriel Piñeros Huertas"/>
    <n v="0"/>
    <n v="90168"/>
    <n v="0"/>
    <n v="70"/>
    <n v="0"/>
    <n v="631176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21E714306 de fecha del 07-07-25, con ID: 708240, se relacionó en la información de NIT del establecimiento el numero 51645930-9 y en el acta de medida sanitaria Nº MH06E716497, se relacionó en la información del NIT del establecimiento el numero 51545980-9, no siendo congruente la información entre las actas realizadas el mismo día de la visita."/>
    <m/>
    <m/>
    <m/>
    <n v="0"/>
    <m/>
    <m/>
    <n v="0"/>
  </r>
  <r>
    <s v="RETROSPECTIVO"/>
    <n v="104"/>
    <x v="5"/>
    <s v="104Vigilancia de la salud ambiental"/>
    <s v="Línea Alimentos Sanos y Seguros"/>
    <s v="Restaurantes, cevicherías y comidas rápidas"/>
    <s v="Establecimiento vigilado y controlado"/>
    <s v="VER SIVIGILA"/>
    <s v="VER SIVIGILA"/>
    <s v="SAN CRISTOBAL"/>
    <s v="H. JULIO 2025"/>
    <s v="104Vigilancia de la salud ambientalSAN CRISTOBALH. JULIO 2025"/>
    <s v="Luis Gabriel Piñeros Huertas"/>
    <n v="0"/>
    <n v="90168"/>
    <n v="0"/>
    <n v="225"/>
    <n v="0"/>
    <n v="2028780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Para el acta Nº AS02E791349 de fecha del 02-07-2025 de ID 354353, se relacionó en la información de NIT del establecimiento el numero 1023981119-0 y en el acta de medida sanitaria Nº MH06E715888, se relacionó en la información del NIT del establecimiento el numero 102398179-0, no siendo congruente la información entre las actas realizadas el mismo día de la visita."/>
    <m/>
    <m/>
    <m/>
    <n v="0"/>
    <m/>
    <m/>
    <n v="0"/>
  </r>
  <r>
    <s v="RETROSPECTIVO"/>
    <n v="82"/>
    <x v="5"/>
    <s v="82Vigilancia de la salud ambiental"/>
    <s v="Línea Alimentos Sanos y Seguros"/>
    <s v="Inspección a vehículos transportadores de alimentos"/>
    <s v="Establecimiento vigilado y controlado"/>
    <s v="VER SIVIGILA"/>
    <s v="VER SIVIGILA"/>
    <s v="MARTIRES"/>
    <s v="G. JUNIO 2025"/>
    <s v="82Vigilancia de la salud ambientalMARTIRESG. JUNIO 2025"/>
    <s v="Adriana Moreno"/>
    <n v="0"/>
    <n v="29478"/>
    <n v="0"/>
    <n v="174"/>
    <n v="0"/>
    <n v="5129172"/>
    <s v="G3-3"/>
    <n v="1"/>
    <m/>
    <n v="1"/>
    <n v="0"/>
    <n v="29478"/>
    <n v="2947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11E713793 ID 7098 del 15 de junio de 2025, se evidenció que el profesional no registra nota aclaratoria si evidencio o no producto para rotular, según lo establecido en la ficha técnica."/>
    <m/>
    <m/>
    <m/>
    <n v="0"/>
    <m/>
    <m/>
    <n v="0"/>
  </r>
  <r>
    <s v="RETROSPECTIVO"/>
    <n v="89"/>
    <x v="5"/>
    <s v="89Vigilancia de la salud ambiental"/>
    <s v="Línea Alimentos Sanos y Seguros"/>
    <s v="Expendio o almacenamiento de carne y/o productos cárnicos comestibles"/>
    <s v="Establecimiento vigilado y controlado"/>
    <s v="VER SIVIGILA"/>
    <s v="VER SIVIGILA"/>
    <s v="MARTIRES"/>
    <s v="H. JULIO 2025"/>
    <s v="89Vigilancia de la salud ambientalMARTIRESH. JULIO 2025"/>
    <s v="Adriana Moreno"/>
    <n v="0"/>
    <n v="90168"/>
    <n v="0"/>
    <n v="28"/>
    <n v="0"/>
    <n v="252470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21E710667 ID 407575 del 07 de julio de 2025, debido a que se evidencio en el Ítem 4: Requisitos higiénicos, numeral 4,3: Empaque y etiquetado, el profesional registra N/A, pero no justifica el porqué de este."/>
    <m/>
    <m/>
    <m/>
    <n v="0"/>
    <m/>
    <m/>
    <n v="0"/>
  </r>
  <r>
    <s v="RETROSPECTIVO"/>
    <n v="90"/>
    <x v="5"/>
    <s v="90Vigilancia de la salud ambiental"/>
    <s v="Línea Alimentos Sanos y Seguros"/>
    <s v="Cafeterías, panaderías, fruterías"/>
    <s v="Establecimiento vigilado y controlado"/>
    <s v="VER SIVIGILA"/>
    <s v="VER SIVIGILA"/>
    <s v="MARTIRES"/>
    <s v="H. JULIO 2025"/>
    <s v="90Vigilancia de la salud ambientalMARTIRESH. JULIO 2025"/>
    <s v="Adriana Moreno"/>
    <n v="0"/>
    <n v="58956"/>
    <n v="0"/>
    <n v="81"/>
    <n v="0"/>
    <n v="4775436"/>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E790734 ID 571073 del 19 de julio de 2025, debido a que se evidencio formato de rotulado No AS14E129223, en la hoja 3/3 sin firma por parte de la autoridad sanitaria"/>
    <m/>
    <m/>
    <m/>
    <n v="0"/>
    <m/>
    <m/>
    <n v="0"/>
  </r>
  <r>
    <s v="RETROSPECTIVO"/>
    <n v="1114"/>
    <x v="5"/>
    <s v="1114Vigilancia de la salud ambiental"/>
    <s v="Línea Alimentos Sanos y Seguros"/>
    <s v="Muestreo de alimentos y bebidas"/>
    <s v="Establecimiento vigilado y controlado"/>
    <s v="VER SIVIGILA"/>
    <s v="VER SIVIGILA"/>
    <s v="CANDELARIA"/>
    <s v="G. JUNIO 2025"/>
    <s v="1114Vigilancia de la salud ambientalCANDELARIAG. JUNIO 2025"/>
    <s v="Doraangela Suarez Monzón"/>
    <n v="0"/>
    <n v="712096"/>
    <n v="0"/>
    <n v="5"/>
    <n v="0"/>
    <n v="3560480"/>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_x000a_1.En muestreo de alimentos del 03/06/2025 realizado en la localidad Santa Fe, al establecimiento Saborcito paisa de la octava con ID 385195, se le tomó muestras de alimentos de: _x000a__x000a_•Otros y mixtos (ensalada de lechuga, zanahoria y pepino cohombro) bajo acta TM01E713429, el laboratorio de Salud pública emitió resultado bajo radicado 2025-1-016550 de No cumple con causal de no cumplimiento RTO.E. COLI; se realizó notificación de resultado el día 04/07/2025 bajo acta TM03E708335. _x000a__x000a_•Jugos preparados en establecimiento (jugo de papaya en agua sin azúcar) bajo acta TM01E713430, el laboratorio de Salud pública emitió resultado bajo radicado 2025-1-016553 de No cumple con causal de no cumplimiento RTO. MOHOS Y LEVADURAS; se realizó notificación de resultado el día 04/07/2025 bajo acta TM03E708337._x000a__x000a_Al verificar en aplicativo SIVIGILA DC se evidencia que al establecimiento no se le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
    <m/>
    <m/>
    <m/>
    <n v="0"/>
    <m/>
    <m/>
    <n v="0"/>
  </r>
  <r>
    <s v="RETROSPECTIVO"/>
    <n v="1114"/>
    <x v="5"/>
    <s v="1114Vigilancia de la salud ambiental"/>
    <s v="Línea Alimentos Sanos y Seguros"/>
    <s v="Muestreo de alimentos y bebidas"/>
    <s v="Establecimiento vigilado y controlado"/>
    <s v="VER SIVIGILA"/>
    <s v="VER SIVIGILA"/>
    <s v="CANDELARIA"/>
    <s v="H. JULIO 2025"/>
    <s v="1114Vigilancia de la salud ambientalCANDELARIAH. JULIO 2025"/>
    <s v="Doraangela Suarez Monzón"/>
    <n v="0"/>
    <n v="712096"/>
    <n v="0"/>
    <n v="6"/>
    <n v="0"/>
    <n v="4272576"/>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el muestreo de fecha del 23/07/2025:_x000a__x000a_1.En muestreo de alimentos del 23/07/2025, realizado en la localidad Santa Fe, al establecimiento Sazón y delicias VIP con ID 394330. Se le tomo muestra de jugos preparados en establecimiento (jugo de tomate de árbol sin azúcar) bajo acta TM01E713546; el laboratorio de Salud pública emitió resultado bajo radicado 2025-1-016553 de No cumple con causal de no cumplimiento “RTO. MOHOS Y LEVADURAS”, se realizó notificación de resultado el día 13/08/2025 bajo acta TM03E708345._x000a__x000a_2.En muestreo de alimentos del 23/07/2025, realizado en la localidad Santa Fe, al establecimiento saborcito paisa de la octava, con ID 385195. Se tomó muestra de jugos preparados en establecimiento (jugo de papaya en agua sin azúcar) bajo acta TM01E713549; el laboratorio de Salud pública emitió resultado bajo radicado 2025-1-023410 de No cumple con causal de no cumplimiento “RTO. MOHOS Y LEVADURAS”. _x000a__x000a_Al verificar en aplicativo SIVIGILA DC se evidencia que a los establecimientos en mención no se les realizó visita de IVC durante la notificación, incumpliendo lo establecido en el  Documento Técnico para la Toma de Muestras de Alimentos y Bebidas  el cual indica que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
    <m/>
    <m/>
    <m/>
    <n v="0"/>
    <m/>
    <m/>
    <n v="0"/>
  </r>
  <r>
    <s v="RETROSPECTIVO"/>
    <n v="89"/>
    <x v="5"/>
    <s v="89Vigilancia de la salud ambiental"/>
    <s v="Línea Alimentos Sanos y Seguros"/>
    <s v="Expendio o almacenamiento de carne y/o productos cárnicos comestibles"/>
    <s v="Establecimiento vigilado y controlado"/>
    <s v="VER SIVIGILA"/>
    <s v="VER SIVIGILA"/>
    <s v="RAFAEL URIBE URIBE"/>
    <s v="G. JUNIO 2025"/>
    <s v="89Vigilancia de la salud ambientalRAFAEL URIBE URIBEG. JUNIO 2025"/>
    <s v="Doraangela Suarez Monzón"/>
    <n v="0"/>
    <n v="90168"/>
    <n v="0"/>
    <n v="81"/>
    <n v="0"/>
    <n v="730360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21E709013, ID 651259, de fecha 18/06/2025, establecimiento Comercializadora de Carnes Premium 1. En el acta de IVC hoja 1 en el ítem Nombre del establecimiento se registró Comercializadora de Carnes Premium 1; sin embargo, en el acta de la medida sanitaria MH06E715752 se registró solo como Comercializadora de Carnes Premium."/>
    <m/>
    <m/>
    <m/>
    <n v="0"/>
    <m/>
    <m/>
    <n v="0"/>
  </r>
  <r>
    <s v="RETROSPECTIVO"/>
    <n v="104"/>
    <x v="5"/>
    <s v="104Vigilancia de la salud ambiental"/>
    <s v="Línea Alimentos Sanos y Seguros"/>
    <s v="Restaurantes, cevicherías y comidas rápidas"/>
    <s v="Establecimiento vigilado y controlado"/>
    <s v="VER SIVIGILA"/>
    <s v="VER SIVIGILA"/>
    <s v="RAFAEL URIBE URIBE"/>
    <s v="G. JUNIO 2025"/>
    <s v="104Vigilancia de la salud ambientalRAFAEL URIBE URIBEG. JUNIO 2025"/>
    <s v="Doraangela Suarez Monzón"/>
    <n v="0"/>
    <n v="90168"/>
    <n v="0"/>
    <n v="240"/>
    <n v="0"/>
    <n v="2164032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E785085, ID 325326, de fecha 25/06/2025, establecimiento Restaurante y Pescadería Los Tronquitos del Pacifico. En el acta de IVC hoja 1 en el ítem Nombre propietario se registró José Steven Perea Hurtado; sin embargo, en el acta de la medida sanitaria MH06E716035 se registró José Steven Perea Perea."/>
    <m/>
    <m/>
    <m/>
    <n v="0"/>
    <m/>
    <m/>
    <n v="0"/>
  </r>
  <r>
    <s v="RETROSPECTIVO"/>
    <n v="1864"/>
    <x v="5"/>
    <s v="1864Vigilancia de la salud ambiental"/>
    <s v="Línea Alimentos Sanos y Seguros"/>
    <s v="Fortalecimiento de capacidades en buenas Practicas de Manufactura"/>
    <s v="Fortalecimiento de capacidades"/>
    <s v="VER SIVIGILA"/>
    <s v="VER SIVIGILA"/>
    <s v="RAFAEL URIBE URIBE"/>
    <s v="G. JUNIO 2025"/>
    <s v="1864Vigilancia de la salud ambientalRAFAEL URIBE URIBEG. JUNIO 2025"/>
    <s v="Doraangela Suarez Monzón"/>
    <n v="0"/>
    <n v="90169"/>
    <n v="0"/>
    <n v="3"/>
    <n v="0"/>
    <n v="270507"/>
    <s v="G3-3"/>
    <n v="1"/>
    <m/>
    <n v="1"/>
    <n v="0"/>
    <n v="90169"/>
    <n v="90169"/>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ividad:_x000a__x000a_1.En la actividad de fortalecimiento de capacidades de fecha 12/06/2025 contó solo con asistencia de 9 manipuladores de alimentos de expendio minorista, incumpliendo lo establecido en la Ficha técnica de línea de Alimentos sanos y seguros la cual indica que “… Mínimo debe ser dictada a diez (10) personas (Excepto restaurantes 1 A)…”."/>
    <m/>
    <m/>
    <m/>
    <n v="0"/>
    <m/>
    <m/>
    <n v="0"/>
  </r>
  <r>
    <s v="RETROSPECTIVO"/>
    <n v="90"/>
    <x v="5"/>
    <s v="90Vigilancia de la salud ambiental"/>
    <s v="Línea Alimentos Sanos y Seguros"/>
    <s v="Cafeterías, panaderías, fruterías"/>
    <s v="Establecimiento vigilado y controlado"/>
    <s v="VER SIVIGILA"/>
    <s v="VER SIVIGILA"/>
    <s v="RAFAEL URIBE URIBE"/>
    <s v="H. JULIO 2025"/>
    <s v="90Vigilancia de la salud ambientalRAFAEL URIBE URIBEH. JULIO 2025"/>
    <s v="Doraangela Suarez Monzón"/>
    <n v="0"/>
    <n v="58956"/>
    <n v="0"/>
    <n v="105"/>
    <n v="0"/>
    <n v="6190380"/>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E790730, ID 819887, de fecha 17/07/2025, establecimiento Banana Spliss. Al establecimiento se le levantó la medida sanitaria de seguridad de Clausura temporal total el día 27/06/2025; sin embargo, la visita de IVC para cambio de concepto sanitario se llevó a cabo hasta el 17/07/2025 superando los 8 días calendario establecidos en el Documento operativo de VSA."/>
    <m/>
    <m/>
    <m/>
    <n v="0"/>
    <m/>
    <m/>
    <n v="0"/>
  </r>
  <r>
    <s v="RETROSPECTIVO"/>
    <n v="104"/>
    <x v="5"/>
    <s v="104Vigilancia de la salud ambiental"/>
    <s v="Línea Alimentos Sanos y Seguros"/>
    <s v="Restaurantes, cevicherías y comidas rápidas"/>
    <s v="Establecimiento vigilado y controlado"/>
    <s v="VER SIVIGILA"/>
    <s v="VER SIVIGILA"/>
    <s v="RAFAEL URIBE URIBE"/>
    <s v="H. JULIO 2025"/>
    <s v="104Vigilancia de la salud ambientalRAFAEL URIBE URIBEH. JULIO 2025"/>
    <s v="Doraangela Suarez Monzón"/>
    <n v="0"/>
    <n v="90168"/>
    <n v="0"/>
    <n v="221"/>
    <n v="0"/>
    <n v="1992712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E804815, ID 840120, de fecha 21/07/2025, establecimiento Arepas SyS. El ítem 3.2 Reconocimiento médico se calificó como aceptable con requerimientos (AR) con el registro del hallazgo “Personal de turno sin reconocimiento médico”; sin embargo, al verificar la información del apartado de la cédula del establecimiento se registró en número de trabajadores “1” por lo cual la calificación debió ser Inaceptable (I); lo anterior, de acuerdo a lo establecido en la Resolución 2674 de 2013 articulo 11 numerales 1,2,3,4."/>
    <m/>
    <m/>
    <m/>
    <n v="0"/>
    <m/>
    <m/>
    <n v="0"/>
  </r>
  <r>
    <s v="RETROSPECTIVO"/>
    <n v="104"/>
    <x v="5"/>
    <s v="104Vigilancia de la salud ambiental"/>
    <s v="Línea Alimentos Sanos y Seguros"/>
    <s v="Restaurantes, cevicherías y comidas rápidas"/>
    <s v="Establecimiento vigilado y controlado"/>
    <s v="VER SIVIGILA"/>
    <s v="VER SIVIGILA"/>
    <s v="SANTA FE"/>
    <s v="G. JUNIO 2025"/>
    <s v="104Vigilancia de la salud ambientalSANTA FEG. JUNIO 2025"/>
    <s v="Irma Perez"/>
    <n v="0"/>
    <n v="90168"/>
    <n v="0"/>
    <n v="247"/>
    <n v="0"/>
    <n v="2227149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Al establecimiento Olivo y Lienzo Bistro. se le emitió concepto sanitario desfavorable bajo acta de IVC AS02E791634, donde  los  ítems:  1.1 Localización y diseño se registró el hallazgo “… Espacios abiertos  entre angeo y tejado  en algunos tramos que dan al exterior…” , 1.3  Techos, iluminación y ventilación se registró en el hallazgo “… Espacios abiertos  entre angeo y tejado  en algunos tramos que dan al exterior”… los cuales  fueron  identificados como críticos, adicional se describe que se observa presencia de heces de roedor en áreas específicas del establecimiento, observaciones registradas en el acta de aplicación de la medida sanitaria de seguridad de Clausura temporal total MH06E716146 del día 12/06/2025, el día 16/06/2024  se ejecuta el levantamiento de la medida sanitaria de seguridad bajo el acta MH08E721528 en la cual se registró “Al momento de la visita cumple con el 100% de las causales que generaron la medida sanitaria de seguridad la cual se procede a levantar”; sin embargo; se observa que en la visita  de IVC bajo acta AS02E791609 realizada para cambio de concepto sanitario la cual se llevó a cabo el 23/06/2025 (siete días posteriores al levantamiento de la medida ); se volvieron a  registrar estos hallazgo en los ítem .1 Localización y diseño se registró el hallazgo “… Espacios abiertos  entre angeo y tejado  en algunos tramos que dan al exterior , 1.3  Techos, iluminación y ventilación se registró en el hallazgo “… Espacios abiertos  entre angeo y tejado  en algunos tramos que dan al exterior”, de igual manera  en el acta se describe que ya no solo se evidencia excretas de roedor sino que existe presencia de un roedor vivo en el área de almacenamiento  los cuales  fueron  identificados como críticos y registrados en el acta de aplicación de la medida sanitaria; evidenciando así que no fue subsanados los hallazgos para la visita en la cual se le realizó el levantamiento de la medida sanitaria. "/>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17DBB32-FF70-4637-8593-20BBC3715741}" name="TablaDinámica1"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1" firstHeaderRow="1" firstDataRow="1" firstDataCol="1"/>
  <pivotFields count="34">
    <pivotField showAll="0"/>
    <pivotField showAll="0"/>
    <pivotField axis="axisRow" showAll="0">
      <items count="8">
        <item x="2"/>
        <item x="1"/>
        <item x="3"/>
        <item x="0"/>
        <item x="5"/>
        <item x="4"/>
        <item x="6"/>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numFmtId="2" showAll="0"/>
    <pivotField numFmtId="2" showAll="0"/>
    <pivotField numFmtId="171" showAll="0"/>
    <pivotField showAll="0"/>
    <pivotField showAll="0"/>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s>
  <rowFields count="1">
    <field x="2"/>
  </rowFields>
  <rowItems count="8">
    <i>
      <x/>
    </i>
    <i>
      <x v="1"/>
    </i>
    <i>
      <x v="2"/>
    </i>
    <i>
      <x v="3"/>
    </i>
    <i>
      <x v="4"/>
    </i>
    <i>
      <x v="5"/>
    </i>
    <i>
      <x v="6"/>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159" totalsRowShown="0" headerRowDxfId="127" dataDxfId="126" totalsRowDxfId="125" headerRowCellStyle="Énfasis5" dataCellStyle="Énfasis5">
  <autoFilter ref="B13:AJ159" xr:uid="{00000000-0009-0000-0100-000001000000}">
    <filterColumn colId="2">
      <filters>
        <filter val="Vigilancia de la salud ambiental"/>
      </filters>
    </filterColumn>
    <filterColumn colId="4">
      <filters>
        <filter val="Línea Alimentos Sanos y Seguros"/>
      </filters>
    </filterColumn>
    <filterColumn colId="12">
      <filters>
        <filter val="Doraangela Suarez Monzón"/>
      </filters>
    </filterColumn>
  </autoFilter>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0" totalsRowDxfId="119" dataCellStyle="Énfasis5">
      <calculatedColumnFormula>+VLOOKUP(Tabla1[[#This Row],[Columna1]],IG!$D$3:$L$1908,3,FALSE)</calculatedColumnFormula>
    </tableColumn>
    <tableColumn id="5" xr3:uid="{00000000-0010-0000-0000-000005000000}" name="ITER- ACCION_x000a_INTEGRAL E INTEGRADA / NOMBRE INTERVENCIÓN VSA" dataDxfId="118" totalsRowDxfId="117" dataCellStyle="Énfasis5">
      <calculatedColumnFormula>+VLOOKUP(Tabla1[[#This Row],[Columna1]],IG!$D$3:$W$1908,4,FALSE)</calculatedColumnFormula>
    </tableColumn>
    <tableColumn id="6" xr3:uid="{00000000-0010-0000-0000-000006000000}" name="PRODUCTO" dataDxfId="116" totalsRowDxfId="115" dataCellStyle="Énfasis5">
      <calculatedColumnFormula>+VLOOKUP(Tabla1[[#This Row],[Columna1]],IG!$D$3:$W$1908,5,FALSE)</calculatedColumnFormula>
    </tableColumn>
    <tableColumn id="7" xr3:uid="{00000000-0010-0000-0000-000007000000}" name="UNIDAD DE MEDIDA_x000a_SEGUIMIENTO FINANCIERO" dataDxfId="114" totalsRowDxfId="113" dataCellStyle="Énfasis5">
      <calculatedColumnFormula>+VLOOKUP(Tabla1[[#This Row],[Columna1]],IG!$D$3:$W$1908,6,FALSE)</calculatedColumnFormula>
    </tableColumn>
    <tableColumn id="8" xr3:uid="{00000000-0010-0000-0000-000008000000}" name="NIVEL DE OPERACIÓN" dataDxfId="112" totalsRowDxfId="111" dataCellStyle="Énfasis5">
      <calculatedColumnFormula>+VLOOKUP(Tabla1[[#This Row],[Columna1]],IG!$D$3:$W$1908,7,FALSE)</calculatedColumnFormula>
    </tableColumn>
    <tableColumn id="9" xr3:uid="{00000000-0010-0000-0000-000009000000}" name="LOCALIDAD" dataDxfId="110" dataCellStyle="Énfasis5"/>
    <tableColumn id="10" xr3:uid="{00000000-0010-0000-0000-00000A000000}" name="MES" dataDxfId="109" dataCellStyle="Énfasis5"/>
    <tableColumn id="11" xr3:uid="{00000000-0010-0000-0000-00000B000000}" name="concatenar" dataDxfId="108" dataCellStyle="Énfasis5">
      <calculatedColumnFormula>+Tabla1[[#This Row],[Columna1]]&amp;Tabla1[[#This Row],[LOCALIDAD]]&amp;Tabla1[[#This Row],[MES]]</calculatedColumnFormula>
    </tableColumn>
    <tableColumn id="12" xr3:uid="{00000000-0010-0000-0000-00000C000000}" name="RESPONSABLE" dataDxfId="107" dataCellStyle="Énfasis5"/>
    <tableColumn id="13" xr3:uid="{00000000-0010-0000-0000-00000D000000}" name="VALOR UNITARIO SEGUIMIENTO FINANCIERO_x000a_2024" dataDxfId="106" totalsRowDxfId="105" dataCellStyle="Énfasis5">
      <calculatedColumnFormula>+VLOOKUP(Tabla1[[#This Row],[concatenar]],IG!$M$3:$W$1908,2,FALSE)</calculatedColumnFormula>
    </tableColumn>
    <tableColumn id="33" xr3:uid="{2E6AB926-E542-4DA3-BA51-CF15FED0D866}" name="VALOR UNITARIO SEGUIMIENTO FINANCIERO_x000a_2025" dataDxfId="104" totalsRowDxfId="103" dataCellStyle="Énfasis5">
      <calculatedColumnFormula>+VLOOKUP(Tabla1[[#This Row],[concatenar]],IG!$M$3:$W$1908,3,FALSE)</calculatedColumnFormula>
    </tableColumn>
    <tableColumn id="28" xr3:uid="{A1E78ECD-B773-469E-B5EC-6F51EA52E88C}" name="META EJECUTADA RECURSOS 2024" dataDxfId="102" totalsRowDxfId="101" dataCellStyle="Énfasis5">
      <calculatedColumnFormula>+VLOOKUP(Tabla1[[#This Row],[concatenar]],IG!$M$3:$W$1908,8,FALSE)</calculatedColumnFormula>
    </tableColumn>
    <tableColumn id="30" xr3:uid="{E76EB8FF-68A6-4CAE-AA98-DDA8D03314A3}" name="META EJECUTADA RECURSOS 2025" dataDxfId="100" totalsRowDxfId="99" dataCellStyle="Millares">
      <calculatedColumnFormula>+VLOOKUP(Tabla1[[#This Row],[concatenar]],IG!$M$3:$W$1908,9,FALSE)</calculatedColumnFormula>
    </tableColumn>
    <tableColumn id="14" xr3:uid="{00000000-0010-0000-0000-00000E000000}" name="VALOR EJECUTADO RECURSOS 2024" dataDxfId="98" totalsRowDxfId="97" dataCellStyle="Millares [0]">
      <calculatedColumnFormula>+VLOOKUP(Tabla1[[#This Row],[concatenar]],IG!$M$3:$W$1908,10,FALSE)</calculatedColumnFormula>
    </tableColumn>
    <tableColumn id="16" xr3:uid="{00000000-0010-0000-0000-000010000000}" name="VALOR EJECUTADO RECURSOS 2025 (Incluye Indexación)" dataDxfId="96" totalsRowDxfId="95" dataCellStyle="Énfasis5">
      <calculatedColumnFormula>+VLOOKUP(Tabla1[[#This Row],[concatenar]],IG!$M$3:$W$1908,11,FALSE)</calculatedColumnFormula>
    </tableColumn>
    <tableColumn id="17" xr3:uid="{00000000-0010-0000-0000-000011000000}" name="Criterio de Glosa" dataDxfId="94" totalsRowDxfId="93" dataCellStyle="Énfasis5"/>
    <tableColumn id="18" xr3:uid="{00000000-0010-0000-0000-000012000000}" name="Porcentaje de Glosa" dataDxfId="92" totalsRowDxfId="91" dataCellStyle="Porcentaje"/>
    <tableColumn id="19" xr3:uid="{00000000-0010-0000-0000-000013000000}" name="MET AFECTADA PORLA GLOSA_x000a_RECURSOS 2024" dataDxfId="90" totalsRowDxfId="89" dataCellStyle="Énfasis5"/>
    <tableColumn id="31" xr3:uid="{7159655A-E97E-4078-BE65-887CA473F9B9}" name="META AFECTADA PORLA GLOSA_x000a_RECURSOS 2025" dataDxfId="88" totalsRowDxfId="87" dataCellStyle="Énfasis5"/>
    <tableColumn id="20" xr3:uid="{00000000-0010-0000-0000-000014000000}" name="VALOR DE LA GLOSA 2024" dataDxfId="86" totalsRowDxfId="85"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4" totalsRowDxfId="83"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2" totalsRowDxfId="81" dataCellStyle="Moneda [0]">
      <calculatedColumnFormula>ROUND(Tabla1[[#This Row],[VALOR DE LA GLOSA 2024]]+Tabla1[[#This Row],[VALOR DE LA GLOSA 2025]],0)</calculatedColumnFormula>
    </tableColumn>
    <tableColumn id="21" xr3:uid="{00000000-0010-0000-0000-000015000000}" name="Motivo de la Glosa" dataDxfId="80" totalsRowDxfId="79" dataCellStyle="Énfasis5"/>
    <tableColumn id="15" xr3:uid="{00000000-0010-0000-0000-00000F000000}" name="RESPUESTA A LA GLOSA POR LA SUBRED" dataDxfId="78" totalsRowDxfId="77" dataCellStyle="Énfasis5"/>
    <tableColumn id="22" xr3:uid="{00000000-0010-0000-0000-000016000000}" name="Valor soportado por la Subred" dataDxfId="76" totalsRowDxfId="75" dataCellStyle="Énfasis5"/>
    <tableColumn id="23" xr3:uid="{00000000-0010-0000-0000-000017000000}" name="CONCILIACIÓN DE LA GLOSA" dataDxfId="74" totalsRowDxfId="73" dataCellStyle="Énfasis5"/>
    <tableColumn id="24" xr3:uid="{00000000-0010-0000-0000-000018000000}" name="VALOR GLOSA DEFINITIVA" dataDxfId="72" totalsRowDxfId="71"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70" totalsRowDxfId="69" dataCellStyle="Énfasis5"/>
    <tableColumn id="26" xr3:uid="{00000000-0010-0000-0000-00001A000000}" name="VALOR LEVANTADO EN LIQUIDACION" dataDxfId="68" totalsRowDxfId="67" dataCellStyle="Énfasis5"/>
    <tableColumn id="27" xr3:uid="{00000000-0010-0000-0000-00001B000000}" name="valor glosa definitiva despues de liquidación" dataDxfId="66" totalsRowDxfId="65" dataCellStyle="Énfasis5">
      <calculatedColumnFormula>ROUND(Tabla1[[#This Row],[VALOR GLOSA DEFINITIVA]]-Tabla1[[#This Row],[VALOR LEVANTADO EN LIQUIDACION]],0)</calculatedColumnFormula>
    </tableColumn>
    <tableColumn id="35" xr3:uid="{BB3F0BF7-269E-47A0-937C-249433A8611F}" name="Columna2" dataDxfId="64" totalsRowDxfId="63"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4E08A9-4BF0-4C58-80D4-3591CA3A913B}" name="Tabla13" displayName="Tabla13" ref="B13:AI104" totalsRowShown="0" headerRowDxfId="62" dataDxfId="61" totalsRowDxfId="60" headerRowCellStyle="Énfasis5" dataCellStyle="Énfasis5">
  <autoFilter ref="B13:AI104" xr:uid="{2D4E08A9-4BF0-4C58-80D4-3591CA3A913B}"/>
  <tableColumns count="34">
    <tableColumn id="1" xr3:uid="{C91AAF98-F4F2-40C2-A644-E0C5F491F091}" name="TIPO DE SEGUIMIENTO" dataDxfId="59" dataCellStyle="Énfasis5"/>
    <tableColumn id="29" xr3:uid="{220EFAD9-F38B-4B88-A44B-D44C522F7731}" name="CODIGO ACTIVIDAD EN PPP Y LINEAMIENTO" dataDxfId="58" dataCellStyle="Énfasis5"/>
    <tableColumn id="2" xr3:uid="{2F2C598D-816D-44AB-8E70-067E86532D00}" name="ENTORNO/COMPONENTE" dataDxfId="57" dataCellStyle="Énfasis5"/>
    <tableColumn id="3" xr3:uid="{239C7AF1-04E1-4669-A03D-4D6F7A6288C2}" name="Columna1" dataDxfId="56" dataCellStyle="Énfasis5"/>
    <tableColumn id="4" xr3:uid="{BC8BF124-EA92-4DC9-950A-C25725833989}" name="LINEAS OPERATIVAS DEL MODELO TERRITORIAL EN SALUD/NOMBRE LINEA VSA" dataDxfId="55" totalsRowDxfId="54" dataCellStyle="Énfasis5"/>
    <tableColumn id="5" xr3:uid="{75F3FB82-E794-48C7-86C5-4E2D698BE701}" name="ITER- ACCION_x000a_INTEGRAL E INTEGRADA / NOMBRE INTERVENCIÓN VSA" dataDxfId="53" totalsRowDxfId="52" dataCellStyle="Énfasis5"/>
    <tableColumn id="6" xr3:uid="{CD933398-35F1-4B52-AACD-B1D7244C551F}" name="PRODUCTO" dataDxfId="51" totalsRowDxfId="50" dataCellStyle="Énfasis5"/>
    <tableColumn id="7" xr3:uid="{FDD64F4F-FD79-47D7-BC94-EB9CF9FCD39F}" name="UNIDAD DE MEDIDA_x000a_SEGUIMIENTO FINANCIERO" dataDxfId="49" totalsRowDxfId="48" dataCellStyle="Énfasis5"/>
    <tableColumn id="8" xr3:uid="{65E028B8-E957-4981-9C7E-8CFE5F6B022F}" name="NIVEL DE OPERACIÓN" dataDxfId="47" totalsRowDxfId="46" dataCellStyle="Énfasis5"/>
    <tableColumn id="9" xr3:uid="{1AA14B45-A7EC-4704-A875-0E5314323F32}" name="LOCALIDAD" dataDxfId="45" dataCellStyle="Énfasis5"/>
    <tableColumn id="10" xr3:uid="{A9C8157B-93F4-4A8C-B0C2-BC45521BED9E}" name="MES" dataDxfId="44" dataCellStyle="Énfasis5"/>
    <tableColumn id="11" xr3:uid="{75E24479-4DE6-4AD0-816D-F94B29A66173}" name="concatenar" dataDxfId="43" dataCellStyle="Énfasis5"/>
    <tableColumn id="12" xr3:uid="{5A93A384-E61D-4F77-BF11-859EE0D7553F}" name="RESPONSABLE" dataDxfId="42" dataCellStyle="Énfasis5"/>
    <tableColumn id="13" xr3:uid="{AD509E87-6FDF-4050-826B-894E45987214}" name="VALOR UNITARIO SEGUIMIENTO FINANCIERO_x000a_2024" dataDxfId="41" totalsRowDxfId="40" dataCellStyle="Énfasis5"/>
    <tableColumn id="33" xr3:uid="{0A785F2F-AA0F-4A33-835A-0D5297B18F35}" name="VALOR UNITARIO SEGUIMIENTO FINANCIERO_x000a_2025" dataDxfId="39" totalsRowDxfId="38" dataCellStyle="Énfasis5"/>
    <tableColumn id="28" xr3:uid="{E0721702-2DFF-49C2-ABC5-1A9C953D1AB3}" name="META EJECUTADA RECURSOS 2024" dataDxfId="37" totalsRowDxfId="36" dataCellStyle="Énfasis5"/>
    <tableColumn id="30" xr3:uid="{7FE1439B-5C86-4F3A-B025-4BA63C949FBD}" name="META EJECUTADA RECURSOS 2025" dataDxfId="35" totalsRowDxfId="34" dataCellStyle="Millares"/>
    <tableColumn id="14" xr3:uid="{F128BE98-1A24-40C7-9506-CCC2902B9499}" name="VALOR EJECUTADO RECURSOS 2024" dataDxfId="33" totalsRowDxfId="32" dataCellStyle="Millares [0]"/>
    <tableColumn id="16" xr3:uid="{B593D426-70BA-4EFA-9871-628D433CC606}" name="VALOR EJECUTADO RECURSOS 2025 (Incluye Indexación)" dataDxfId="31" totalsRowDxfId="30" dataCellStyle="Énfasis5"/>
    <tableColumn id="17" xr3:uid="{68B25238-B921-4286-844D-01A577CFAC73}" name="Criterio de Glosa" dataDxfId="29" totalsRowDxfId="28" dataCellStyle="Énfasis5"/>
    <tableColumn id="18" xr3:uid="{7E08338A-B889-40DC-A937-E05626A8646B}" name="Porcentaje de Glosa" dataDxfId="27" totalsRowDxfId="26" dataCellStyle="Porcentaje"/>
    <tableColumn id="19" xr3:uid="{BC599A6F-34C2-40B2-BEFA-14B843FB5638}" name="MET AFECTADA PORLA GLOSA_x000a_RECURSOS 2024" dataDxfId="25" totalsRowDxfId="24" dataCellStyle="Énfasis5"/>
    <tableColumn id="31" xr3:uid="{BB9AF479-3962-450B-8D5C-AE477DA3AB2B}" name="META AFECTADA PORLA GLOSA_x000a_RECURSOS 2025" dataDxfId="23" totalsRowDxfId="22" dataCellStyle="Énfasis5"/>
    <tableColumn id="20" xr3:uid="{FC32557B-8425-47F5-BE51-BD975E377ED0}" name="VALOR DE LA GLOSA 2024" dataDxfId="21" totalsRowDxfId="20" dataCellStyle="Moneda [0]"/>
    <tableColumn id="32" xr3:uid="{5A78EC1D-6C17-4BCD-8764-0344ECFA56C3}" name="VALOR DE LA GLOSA 2025" dataDxfId="19" totalsRowDxfId="18" dataCellStyle="Moneda [0]"/>
    <tableColumn id="34" xr3:uid="{7F3DA749-C6A7-452C-BA02-853211E3BAF1}" name="VALOR TOTAL DE LA GLOSA" dataDxfId="17" totalsRowDxfId="16" dataCellStyle="Moneda [0]"/>
    <tableColumn id="21" xr3:uid="{50775121-7261-4F12-AD8A-5560EF296E48}" name="Motivo de la Glosa" dataDxfId="15" totalsRowDxfId="14" dataCellStyle="Énfasis5"/>
    <tableColumn id="15" xr3:uid="{CE1E1ECF-93DC-4F71-8CE6-D4F83A6E4D29}" name="RESPUESTA A LA GLOSA POR LA SUBRED" dataDxfId="13" totalsRowDxfId="12" dataCellStyle="Énfasis5"/>
    <tableColumn id="22" xr3:uid="{7417EDE8-1A69-4650-BC17-DE244ED10719}" name="Valor soportado por la Subred" dataDxfId="11" totalsRowDxfId="10" dataCellStyle="Énfasis5"/>
    <tableColumn id="23" xr3:uid="{16A67304-A00A-47FC-B49F-192BF8E0D6E2}" name="CONCILIACIÓN DE LA GLOSA" dataDxfId="9" totalsRowDxfId="8" dataCellStyle="Énfasis5"/>
    <tableColumn id="24" xr3:uid="{001F2D92-21EA-4749-81CD-CC9F020606AA}" name="VALOR GLOSA DEFINITIVA" dataDxfId="7" totalsRowDxfId="6" dataCellStyle="Énfasis5"/>
    <tableColumn id="25" xr3:uid="{80E85168-9E92-4E7E-8813-14F7BAF21FA3}" name="Resolución en liquidación / Resolucion glosa" dataDxfId="5" totalsRowDxfId="4" dataCellStyle="Énfasis5"/>
    <tableColumn id="26" xr3:uid="{8DB6E211-0D70-47C1-81BB-0E4D93C9957F}" name="VALOR LEVANTADO EN LIQUIDACION" dataDxfId="3" totalsRowDxfId="2" dataCellStyle="Énfasis5"/>
    <tableColumn id="27" xr3:uid="{679E1450-F210-4313-B75C-4DF5C68F994B}"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909"/>
  <sheetViews>
    <sheetView zoomScale="77" zoomScaleNormal="77" workbookViewId="0">
      <pane ySplit="2" topLeftCell="A1680" activePane="bottomLeft" state="frozen"/>
      <selection pane="bottomLeft" activeCell="B1683" sqref="B1683"/>
    </sheetView>
  </sheetViews>
  <sheetFormatPr baseColWidth="10" defaultRowHeight="14.5" x14ac:dyDescent="0.35"/>
  <cols>
    <col min="2" max="2" width="17" customWidth="1"/>
    <col min="4" max="4" width="23.1796875" style="9" customWidth="1"/>
    <col min="5" max="5" width="18.54296875" customWidth="1"/>
    <col min="6" max="6" width="15" customWidth="1"/>
    <col min="7" max="7" width="16.54296875" customWidth="1"/>
    <col min="12" max="12" width="11.453125" style="17"/>
    <col min="13" max="13" width="11.453125" style="8"/>
    <col min="14" max="15" width="14" style="10" customWidth="1"/>
    <col min="16" max="16" width="12.1796875" style="10" customWidth="1"/>
    <col min="17" max="17" width="14" style="10" customWidth="1"/>
    <col min="18" max="18" width="14.26953125" style="10" customWidth="1"/>
    <col min="19" max="19" width="19.54296875" style="10" customWidth="1"/>
    <col min="20" max="20" width="15.1796875" style="11" customWidth="1"/>
    <col min="21" max="21" width="16.7265625" style="71" customWidth="1"/>
    <col min="22" max="22" width="20.54296875" style="11" customWidth="1"/>
    <col min="23" max="23" width="16.54296875" style="71" customWidth="1"/>
  </cols>
  <sheetData>
    <row r="1" spans="1:27" ht="57.75" customHeight="1" thickBot="1" x14ac:dyDescent="0.4">
      <c r="F1" s="91" t="s">
        <v>70</v>
      </c>
      <c r="G1" s="8" t="s">
        <v>285</v>
      </c>
      <c r="H1" s="8" t="s">
        <v>287</v>
      </c>
      <c r="I1" s="8" t="s">
        <v>286</v>
      </c>
      <c r="M1" s="12"/>
      <c r="N1" s="13"/>
      <c r="O1" s="13"/>
      <c r="P1" s="13">
        <f t="shared" ref="P1:W1" si="0">SUBTOTAL(9,P3:P1048576)</f>
        <v>65</v>
      </c>
      <c r="Q1" s="13">
        <f t="shared" si="0"/>
        <v>3290020.2092809118</v>
      </c>
      <c r="R1" s="13">
        <f t="shared" si="0"/>
        <v>2622756</v>
      </c>
      <c r="S1" s="13">
        <f t="shared" si="0"/>
        <v>9929399599.0519066</v>
      </c>
      <c r="T1" s="13">
        <f t="shared" si="0"/>
        <v>65</v>
      </c>
      <c r="U1" s="13">
        <f t="shared" si="0"/>
        <v>381336.18848679436</v>
      </c>
      <c r="V1" s="13">
        <f t="shared" si="0"/>
        <v>2622756</v>
      </c>
      <c r="W1" s="13">
        <f t="shared" si="0"/>
        <v>9775384889.6292839</v>
      </c>
    </row>
    <row r="2" spans="1:27" s="7" customFormat="1" ht="87" customHeight="1" thickTop="1" thickBot="1" x14ac:dyDescent="0.4">
      <c r="A2" s="5"/>
      <c r="B2" s="68" t="s">
        <v>27</v>
      </c>
      <c r="C2" s="69" t="s">
        <v>28</v>
      </c>
      <c r="D2" s="119" t="s">
        <v>29</v>
      </c>
      <c r="E2" s="75" t="s">
        <v>59</v>
      </c>
      <c r="F2" s="76" t="s">
        <v>60</v>
      </c>
      <c r="G2" s="76" t="s">
        <v>61</v>
      </c>
      <c r="H2" s="76" t="s">
        <v>62</v>
      </c>
      <c r="I2" s="76" t="s">
        <v>63</v>
      </c>
      <c r="J2" s="77" t="s">
        <v>64</v>
      </c>
      <c r="K2" s="69" t="s">
        <v>12</v>
      </c>
      <c r="L2" s="70" t="s">
        <v>13</v>
      </c>
      <c r="M2" s="120" t="s">
        <v>29</v>
      </c>
      <c r="N2" s="94" t="s">
        <v>96</v>
      </c>
      <c r="O2" s="95" t="s">
        <v>97</v>
      </c>
      <c r="P2" s="87" t="s">
        <v>98</v>
      </c>
      <c r="Q2" s="87" t="s">
        <v>99</v>
      </c>
      <c r="R2" s="88" t="s">
        <v>100</v>
      </c>
      <c r="S2" s="89" t="s">
        <v>101</v>
      </c>
      <c r="T2" s="87" t="s">
        <v>84</v>
      </c>
      <c r="U2" s="87" t="s">
        <v>85</v>
      </c>
      <c r="V2" s="88" t="s">
        <v>86</v>
      </c>
      <c r="W2" s="89" t="s">
        <v>87</v>
      </c>
      <c r="X2" s="6"/>
      <c r="Y2" s="6"/>
      <c r="Z2" s="6"/>
      <c r="AA2" s="6"/>
    </row>
    <row r="3" spans="1:27" ht="101.25" customHeight="1" thickTop="1" x14ac:dyDescent="0.35">
      <c r="B3" s="83">
        <v>86</v>
      </c>
      <c r="C3" s="90" t="s">
        <v>68</v>
      </c>
      <c r="D3" s="8" t="str">
        <f>+B3&amp;C3</f>
        <v>86Gestión y Análisis de Políticas para el bienestar en los territorios</v>
      </c>
      <c r="E3" s="8" t="s">
        <v>287</v>
      </c>
      <c r="F3" s="8" t="s">
        <v>286</v>
      </c>
      <c r="G3" s="8" t="s">
        <v>104</v>
      </c>
      <c r="H3" s="8" t="s">
        <v>125</v>
      </c>
      <c r="I3" s="8" t="s">
        <v>231</v>
      </c>
      <c r="J3" s="8" t="s">
        <v>282</v>
      </c>
      <c r="K3" s="79" t="s">
        <v>443</v>
      </c>
      <c r="L3" s="90" t="s">
        <v>512</v>
      </c>
      <c r="M3" s="8" t="str">
        <f t="shared" ref="M3:M66" si="1">+D3&amp;K3&amp;L3</f>
        <v>86Gestión y Análisis de Políticas para el bienestar en los territoriosCANDELARIAG. JUNIO 2025</v>
      </c>
      <c r="N3" s="96">
        <v>16287024</v>
      </c>
      <c r="O3" s="98">
        <v>16813094.8752</v>
      </c>
      <c r="P3" s="101"/>
      <c r="Q3" s="98">
        <v>1</v>
      </c>
      <c r="R3" s="102">
        <v>0</v>
      </c>
      <c r="S3" s="98">
        <v>16813094.8752</v>
      </c>
      <c r="T3" s="101"/>
      <c r="U3" s="98">
        <v>1</v>
      </c>
      <c r="V3" s="102">
        <v>0</v>
      </c>
      <c r="W3" s="98">
        <v>16813094.8752</v>
      </c>
    </row>
    <row r="4" spans="1:27" ht="101.25" customHeight="1" x14ac:dyDescent="0.35">
      <c r="B4" s="84">
        <v>87</v>
      </c>
      <c r="C4" s="91" t="s">
        <v>68</v>
      </c>
      <c r="D4" s="8" t="str">
        <f t="shared" ref="D4:D67" si="2">+B4&amp;C4</f>
        <v>87Gestión y Análisis de Políticas para el bienestar en los territorios</v>
      </c>
      <c r="E4" s="8" t="s">
        <v>287</v>
      </c>
      <c r="F4" s="8" t="s">
        <v>286</v>
      </c>
      <c r="G4" s="8" t="s">
        <v>105</v>
      </c>
      <c r="H4" s="8" t="s">
        <v>126</v>
      </c>
      <c r="I4" s="8" t="s">
        <v>126</v>
      </c>
      <c r="J4" s="8" t="s">
        <v>282</v>
      </c>
      <c r="K4" s="79" t="s">
        <v>443</v>
      </c>
      <c r="L4" s="91" t="s">
        <v>512</v>
      </c>
      <c r="M4" s="8" t="str">
        <f t="shared" si="1"/>
        <v>87Gestión y Análisis de Políticas para el bienestar en los territoriosCANDELARIAG. JUNIO 2025</v>
      </c>
      <c r="N4" s="98">
        <v>23686976</v>
      </c>
      <c r="O4" s="98">
        <v>24452065.3248</v>
      </c>
      <c r="P4" s="105"/>
      <c r="Q4" s="98">
        <v>1</v>
      </c>
      <c r="R4" s="98">
        <v>0</v>
      </c>
      <c r="S4" s="98">
        <v>24452065.3248</v>
      </c>
      <c r="T4" s="105"/>
      <c r="U4" s="98">
        <v>1</v>
      </c>
      <c r="V4" s="98">
        <v>0</v>
      </c>
      <c r="W4" s="98">
        <v>24452065.3248</v>
      </c>
    </row>
    <row r="5" spans="1:27" ht="101.25" customHeight="1" x14ac:dyDescent="0.35">
      <c r="B5" s="84">
        <v>141</v>
      </c>
      <c r="C5" s="91" t="s">
        <v>69</v>
      </c>
      <c r="D5" s="8" t="str">
        <f t="shared" si="2"/>
        <v>141Vigilancia en salud pública</v>
      </c>
      <c r="E5" s="8" t="s">
        <v>287</v>
      </c>
      <c r="F5" s="8" t="s">
        <v>286</v>
      </c>
      <c r="G5" s="8" t="s">
        <v>106</v>
      </c>
      <c r="H5" s="8" t="s">
        <v>127</v>
      </c>
      <c r="I5" s="8" t="s">
        <v>232</v>
      </c>
      <c r="J5" s="8" t="s">
        <v>282</v>
      </c>
      <c r="K5" s="79" t="s">
        <v>443</v>
      </c>
      <c r="L5" s="91" t="s">
        <v>512</v>
      </c>
      <c r="M5" s="8" t="str">
        <f t="shared" si="1"/>
        <v>141Vigilancia en salud públicaCANDELARIAG. JUNIO 2025</v>
      </c>
      <c r="N5" s="98">
        <v>5357344</v>
      </c>
      <c r="O5" s="98">
        <v>5530386.2111999998</v>
      </c>
      <c r="P5" s="105"/>
      <c r="Q5" s="98">
        <v>1</v>
      </c>
      <c r="R5" s="98">
        <v>0</v>
      </c>
      <c r="S5" s="98">
        <v>5530386.2111999998</v>
      </c>
      <c r="T5" s="105">
        <v>0</v>
      </c>
      <c r="U5" s="98">
        <v>1</v>
      </c>
      <c r="V5" s="98">
        <v>0</v>
      </c>
      <c r="W5" s="98">
        <v>5530386.2111999998</v>
      </c>
    </row>
    <row r="6" spans="1:27" ht="101.25" customHeight="1" x14ac:dyDescent="0.35">
      <c r="B6" s="84">
        <v>86</v>
      </c>
      <c r="C6" s="91" t="s">
        <v>68</v>
      </c>
      <c r="D6" s="8" t="str">
        <f t="shared" si="2"/>
        <v>86Gestión y Análisis de Políticas para el bienestar en los territorios</v>
      </c>
      <c r="E6" s="8" t="s">
        <v>287</v>
      </c>
      <c r="F6" s="8" t="s">
        <v>286</v>
      </c>
      <c r="G6" s="8" t="s">
        <v>104</v>
      </c>
      <c r="H6" s="8" t="s">
        <v>125</v>
      </c>
      <c r="I6" s="8" t="s">
        <v>231</v>
      </c>
      <c r="J6" s="8" t="s">
        <v>282</v>
      </c>
      <c r="K6" s="79" t="s">
        <v>447</v>
      </c>
      <c r="L6" s="91" t="s">
        <v>512</v>
      </c>
      <c r="M6" s="8" t="str">
        <f t="shared" si="1"/>
        <v>86Gestión y Análisis de Políticas para el bienestar en los territoriosSANTA FEG. JUNIO 2025</v>
      </c>
      <c r="N6" s="98">
        <v>16287024</v>
      </c>
      <c r="O6" s="98">
        <v>16813094.8752</v>
      </c>
      <c r="P6" s="105"/>
      <c r="Q6" s="98">
        <v>1</v>
      </c>
      <c r="R6" s="98">
        <v>0</v>
      </c>
      <c r="S6" s="98">
        <v>16813094.8752</v>
      </c>
      <c r="T6" s="105"/>
      <c r="U6" s="98">
        <v>1</v>
      </c>
      <c r="V6" s="98">
        <v>0</v>
      </c>
      <c r="W6" s="98">
        <v>16813094.8752</v>
      </c>
    </row>
    <row r="7" spans="1:27" ht="101.25" customHeight="1" x14ac:dyDescent="0.35">
      <c r="B7" s="84">
        <v>87</v>
      </c>
      <c r="C7" s="91" t="s">
        <v>68</v>
      </c>
      <c r="D7" s="8" t="str">
        <f t="shared" si="2"/>
        <v>87Gestión y Análisis de Políticas para el bienestar en los territorios</v>
      </c>
      <c r="E7" s="8" t="s">
        <v>287</v>
      </c>
      <c r="F7" s="8" t="s">
        <v>286</v>
      </c>
      <c r="G7" s="8" t="s">
        <v>105</v>
      </c>
      <c r="H7" s="8" t="s">
        <v>126</v>
      </c>
      <c r="I7" s="8" t="s">
        <v>126</v>
      </c>
      <c r="J7" s="8" t="s">
        <v>282</v>
      </c>
      <c r="K7" s="91" t="s">
        <v>447</v>
      </c>
      <c r="L7" s="91" t="s">
        <v>512</v>
      </c>
      <c r="M7" s="8" t="str">
        <f t="shared" si="1"/>
        <v>87Gestión y Análisis de Políticas para el bienestar en los territoriosSANTA FEG. JUNIO 2025</v>
      </c>
      <c r="N7" s="98">
        <v>23686976</v>
      </c>
      <c r="O7" s="98">
        <v>24452065.3248</v>
      </c>
      <c r="P7" s="98"/>
      <c r="Q7" s="98">
        <v>1</v>
      </c>
      <c r="R7" s="98">
        <v>0</v>
      </c>
      <c r="S7" s="98">
        <v>24452065.3248</v>
      </c>
      <c r="T7" s="98"/>
      <c r="U7" s="98">
        <v>1</v>
      </c>
      <c r="V7" s="98">
        <v>0</v>
      </c>
      <c r="W7" s="98">
        <v>24452065.3248</v>
      </c>
    </row>
    <row r="8" spans="1:27" ht="101.25" customHeight="1" x14ac:dyDescent="0.35">
      <c r="B8" s="84">
        <v>141</v>
      </c>
      <c r="C8" s="91" t="s">
        <v>69</v>
      </c>
      <c r="D8" s="8" t="str">
        <f t="shared" si="2"/>
        <v>141Vigilancia en salud pública</v>
      </c>
      <c r="E8" s="8" t="s">
        <v>287</v>
      </c>
      <c r="F8" s="8" t="s">
        <v>286</v>
      </c>
      <c r="G8" s="8" t="s">
        <v>106</v>
      </c>
      <c r="H8" s="8" t="s">
        <v>127</v>
      </c>
      <c r="I8" s="8" t="s">
        <v>232</v>
      </c>
      <c r="J8" s="8" t="s">
        <v>282</v>
      </c>
      <c r="K8" s="91" t="s">
        <v>447</v>
      </c>
      <c r="L8" s="91" t="s">
        <v>512</v>
      </c>
      <c r="M8" s="8" t="str">
        <f t="shared" si="1"/>
        <v>141Vigilancia en salud públicaSANTA FEG. JUNIO 2025</v>
      </c>
      <c r="N8" s="98">
        <v>5357344</v>
      </c>
      <c r="O8" s="98">
        <v>5530386.2111999998</v>
      </c>
      <c r="P8" s="98"/>
      <c r="Q8" s="98">
        <v>1</v>
      </c>
      <c r="R8" s="98">
        <v>0</v>
      </c>
      <c r="S8" s="98">
        <v>5530386.2111999998</v>
      </c>
      <c r="T8" s="98">
        <v>0</v>
      </c>
      <c r="U8" s="98">
        <v>1</v>
      </c>
      <c r="V8" s="98">
        <v>0</v>
      </c>
      <c r="W8" s="98">
        <v>5530386.2111999998</v>
      </c>
    </row>
    <row r="9" spans="1:27" ht="101.25" customHeight="1" x14ac:dyDescent="0.35">
      <c r="B9" s="84">
        <v>86</v>
      </c>
      <c r="C9" s="91" t="s">
        <v>68</v>
      </c>
      <c r="D9" s="8" t="str">
        <f t="shared" si="2"/>
        <v>86Gestión y Análisis de Políticas para el bienestar en los territorios</v>
      </c>
      <c r="E9" s="8" t="s">
        <v>287</v>
      </c>
      <c r="F9" s="8" t="s">
        <v>286</v>
      </c>
      <c r="G9" s="8" t="s">
        <v>104</v>
      </c>
      <c r="H9" s="8" t="s">
        <v>125</v>
      </c>
      <c r="I9" s="8" t="s">
        <v>231</v>
      </c>
      <c r="J9" s="8" t="s">
        <v>282</v>
      </c>
      <c r="K9" s="91" t="s">
        <v>444</v>
      </c>
      <c r="L9" s="91" t="s">
        <v>512</v>
      </c>
      <c r="M9" s="8" t="str">
        <f t="shared" si="1"/>
        <v>86Gestión y Análisis de Políticas para el bienestar en los territoriosMARTIRESG. JUNIO 2025</v>
      </c>
      <c r="N9" s="98">
        <v>16287024</v>
      </c>
      <c r="O9" s="98">
        <v>16813094.8752</v>
      </c>
      <c r="P9" s="98"/>
      <c r="Q9" s="98">
        <v>1</v>
      </c>
      <c r="R9" s="98">
        <v>0</v>
      </c>
      <c r="S9" s="98">
        <v>16813094.8752</v>
      </c>
      <c r="T9" s="98"/>
      <c r="U9" s="98">
        <v>1</v>
      </c>
      <c r="V9" s="98">
        <v>0</v>
      </c>
      <c r="W9" s="98">
        <v>16813094.8752</v>
      </c>
    </row>
    <row r="10" spans="1:27" ht="101.25" customHeight="1" x14ac:dyDescent="0.35">
      <c r="B10" s="84">
        <v>87</v>
      </c>
      <c r="C10" s="91" t="s">
        <v>68</v>
      </c>
      <c r="D10" s="8" t="str">
        <f t="shared" si="2"/>
        <v>87Gestión y Análisis de Políticas para el bienestar en los territorios</v>
      </c>
      <c r="E10" s="8" t="s">
        <v>287</v>
      </c>
      <c r="F10" s="8" t="s">
        <v>286</v>
      </c>
      <c r="G10" s="8" t="s">
        <v>105</v>
      </c>
      <c r="H10" s="8" t="s">
        <v>126</v>
      </c>
      <c r="I10" s="8" t="s">
        <v>126</v>
      </c>
      <c r="J10" s="8" t="s">
        <v>282</v>
      </c>
      <c r="K10" s="91" t="s">
        <v>444</v>
      </c>
      <c r="L10" s="91" t="s">
        <v>512</v>
      </c>
      <c r="M10" s="8" t="str">
        <f t="shared" si="1"/>
        <v>87Gestión y Análisis de Políticas para el bienestar en los territoriosMARTIRESG. JUNIO 2025</v>
      </c>
      <c r="N10" s="98">
        <v>23686976</v>
      </c>
      <c r="O10" s="98">
        <v>24452065.3248</v>
      </c>
      <c r="P10" s="98"/>
      <c r="Q10" s="98">
        <v>1</v>
      </c>
      <c r="R10" s="98">
        <v>0</v>
      </c>
      <c r="S10" s="98">
        <v>24452065.3248</v>
      </c>
      <c r="T10" s="98"/>
      <c r="U10" s="98">
        <v>1</v>
      </c>
      <c r="V10" s="98">
        <v>0</v>
      </c>
      <c r="W10" s="98">
        <v>24452065.3248</v>
      </c>
    </row>
    <row r="11" spans="1:27" ht="101.25" customHeight="1" x14ac:dyDescent="0.35">
      <c r="B11" s="84">
        <v>141</v>
      </c>
      <c r="C11" s="91" t="s">
        <v>69</v>
      </c>
      <c r="D11" s="8" t="str">
        <f t="shared" si="2"/>
        <v>141Vigilancia en salud pública</v>
      </c>
      <c r="E11" s="8" t="s">
        <v>287</v>
      </c>
      <c r="F11" s="8" t="s">
        <v>286</v>
      </c>
      <c r="G11" s="8" t="s">
        <v>106</v>
      </c>
      <c r="H11" s="8" t="s">
        <v>127</v>
      </c>
      <c r="I11" s="8" t="s">
        <v>232</v>
      </c>
      <c r="J11" s="8" t="s">
        <v>282</v>
      </c>
      <c r="K11" s="91" t="s">
        <v>444</v>
      </c>
      <c r="L11" s="91" t="s">
        <v>512</v>
      </c>
      <c r="M11" s="8" t="str">
        <f t="shared" si="1"/>
        <v>141Vigilancia en salud públicaMARTIRESG. JUNIO 2025</v>
      </c>
      <c r="N11" s="98">
        <v>5357344</v>
      </c>
      <c r="O11" s="98">
        <v>5530386.2111999998</v>
      </c>
      <c r="P11" s="98"/>
      <c r="Q11" s="98">
        <v>1</v>
      </c>
      <c r="R11" s="98">
        <v>0</v>
      </c>
      <c r="S11" s="98">
        <v>5530386.2111999998</v>
      </c>
      <c r="T11" s="98">
        <v>0</v>
      </c>
      <c r="U11" s="98">
        <v>1</v>
      </c>
      <c r="V11" s="98">
        <v>0</v>
      </c>
      <c r="W11" s="98">
        <v>5530386.2111999998</v>
      </c>
    </row>
    <row r="12" spans="1:27" ht="101.25" customHeight="1" x14ac:dyDescent="0.35">
      <c r="B12" s="84">
        <v>86</v>
      </c>
      <c r="C12" s="91" t="s">
        <v>68</v>
      </c>
      <c r="D12" s="8" t="str">
        <f t="shared" si="2"/>
        <v>86Gestión y Análisis de Políticas para el bienestar en los territorios</v>
      </c>
      <c r="E12" s="8" t="s">
        <v>287</v>
      </c>
      <c r="F12" s="8" t="s">
        <v>286</v>
      </c>
      <c r="G12" s="8" t="s">
        <v>104</v>
      </c>
      <c r="H12" s="8" t="s">
        <v>125</v>
      </c>
      <c r="I12" s="8" t="s">
        <v>231</v>
      </c>
      <c r="J12" s="8" t="s">
        <v>282</v>
      </c>
      <c r="K12" s="91" t="s">
        <v>446</v>
      </c>
      <c r="L12" s="91" t="s">
        <v>512</v>
      </c>
      <c r="M12" s="8" t="str">
        <f t="shared" si="1"/>
        <v>86Gestión y Análisis de Políticas para el bienestar en los territoriosSAN CRISTOBALG. JUNIO 2025</v>
      </c>
      <c r="N12" s="98">
        <v>16287024</v>
      </c>
      <c r="O12" s="98">
        <v>16813094.8752</v>
      </c>
      <c r="P12" s="98"/>
      <c r="Q12" s="98">
        <v>1</v>
      </c>
      <c r="R12" s="98">
        <v>0</v>
      </c>
      <c r="S12" s="98">
        <v>16813094.8752</v>
      </c>
      <c r="T12" s="98"/>
      <c r="U12" s="98">
        <v>1</v>
      </c>
      <c r="V12" s="98">
        <v>0</v>
      </c>
      <c r="W12" s="98">
        <v>16813094.8752</v>
      </c>
    </row>
    <row r="13" spans="1:27" ht="101.25" customHeight="1" x14ac:dyDescent="0.35">
      <c r="B13" s="84">
        <v>87</v>
      </c>
      <c r="C13" s="91" t="s">
        <v>68</v>
      </c>
      <c r="D13" s="8" t="str">
        <f t="shared" si="2"/>
        <v>87Gestión y Análisis de Políticas para el bienestar en los territorios</v>
      </c>
      <c r="E13" s="8" t="s">
        <v>287</v>
      </c>
      <c r="F13" s="8" t="s">
        <v>286</v>
      </c>
      <c r="G13" s="8" t="s">
        <v>105</v>
      </c>
      <c r="H13" s="8" t="s">
        <v>126</v>
      </c>
      <c r="I13" s="8" t="s">
        <v>126</v>
      </c>
      <c r="J13" s="8" t="s">
        <v>282</v>
      </c>
      <c r="K13" s="79" t="s">
        <v>446</v>
      </c>
      <c r="L13" s="91" t="s">
        <v>512</v>
      </c>
      <c r="M13" s="8" t="str">
        <f t="shared" si="1"/>
        <v>87Gestión y Análisis de Políticas para el bienestar en los territoriosSAN CRISTOBALG. JUNIO 2025</v>
      </c>
      <c r="N13" s="98">
        <v>23686976</v>
      </c>
      <c r="O13" s="98">
        <v>24452065.3248</v>
      </c>
      <c r="P13" s="98"/>
      <c r="Q13" s="98">
        <v>1</v>
      </c>
      <c r="R13" s="98">
        <v>0</v>
      </c>
      <c r="S13" s="98">
        <v>24452065.3248</v>
      </c>
      <c r="T13" s="98"/>
      <c r="U13" s="98">
        <v>1</v>
      </c>
      <c r="V13" s="98">
        <v>0</v>
      </c>
      <c r="W13" s="98">
        <v>24452065.3248</v>
      </c>
    </row>
    <row r="14" spans="1:27" ht="101.25" customHeight="1" x14ac:dyDescent="0.35">
      <c r="B14" s="84">
        <v>141</v>
      </c>
      <c r="C14" s="91" t="s">
        <v>69</v>
      </c>
      <c r="D14" s="8" t="str">
        <f t="shared" si="2"/>
        <v>141Vigilancia en salud pública</v>
      </c>
      <c r="E14" s="8" t="s">
        <v>287</v>
      </c>
      <c r="F14" s="8" t="s">
        <v>286</v>
      </c>
      <c r="G14" s="8" t="s">
        <v>106</v>
      </c>
      <c r="H14" s="8" t="s">
        <v>127</v>
      </c>
      <c r="I14" s="8" t="s">
        <v>232</v>
      </c>
      <c r="J14" s="8" t="s">
        <v>282</v>
      </c>
      <c r="K14" s="79" t="s">
        <v>446</v>
      </c>
      <c r="L14" s="91" t="s">
        <v>512</v>
      </c>
      <c r="M14" s="8" t="str">
        <f t="shared" si="1"/>
        <v>141Vigilancia en salud públicaSAN CRISTOBALG. JUNIO 2025</v>
      </c>
      <c r="N14" s="98">
        <v>5357344</v>
      </c>
      <c r="O14" s="98">
        <v>5530386.2111999998</v>
      </c>
      <c r="P14" s="98"/>
      <c r="Q14" s="98">
        <v>1</v>
      </c>
      <c r="R14" s="98">
        <v>0</v>
      </c>
      <c r="S14" s="98">
        <v>5530386.2111999998</v>
      </c>
      <c r="T14" s="98">
        <v>0</v>
      </c>
      <c r="U14" s="98">
        <v>1</v>
      </c>
      <c r="V14" s="98">
        <v>0</v>
      </c>
      <c r="W14" s="98">
        <v>5530386.2111999998</v>
      </c>
    </row>
    <row r="15" spans="1:27" ht="101.25" customHeight="1" x14ac:dyDescent="0.35">
      <c r="B15" s="84">
        <v>86</v>
      </c>
      <c r="C15" s="91" t="s">
        <v>68</v>
      </c>
      <c r="D15" s="8" t="str">
        <f t="shared" si="2"/>
        <v>86Gestión y Análisis de Políticas para el bienestar en los territorios</v>
      </c>
      <c r="E15" s="8" t="s">
        <v>287</v>
      </c>
      <c r="F15" s="8" t="s">
        <v>286</v>
      </c>
      <c r="G15" s="8" t="s">
        <v>104</v>
      </c>
      <c r="H15" s="8" t="s">
        <v>125</v>
      </c>
      <c r="I15" s="8" t="s">
        <v>231</v>
      </c>
      <c r="J15" s="8" t="s">
        <v>282</v>
      </c>
      <c r="K15" s="79" t="s">
        <v>445</v>
      </c>
      <c r="L15" s="91" t="s">
        <v>512</v>
      </c>
      <c r="M15" s="8" t="str">
        <f t="shared" si="1"/>
        <v>86Gestión y Análisis de Políticas para el bienestar en los territoriosRAFAEL URIBE URIBEG. JUNIO 2025</v>
      </c>
      <c r="N15" s="98">
        <v>16287024</v>
      </c>
      <c r="O15" s="98">
        <v>16813094.8752</v>
      </c>
      <c r="P15" s="98"/>
      <c r="Q15" s="98">
        <v>1</v>
      </c>
      <c r="R15" s="98">
        <v>0</v>
      </c>
      <c r="S15" s="98">
        <v>16813094.8752</v>
      </c>
      <c r="T15" s="98"/>
      <c r="U15" s="98">
        <v>1</v>
      </c>
      <c r="V15" s="98">
        <v>0</v>
      </c>
      <c r="W15" s="98">
        <v>16813094.8752</v>
      </c>
    </row>
    <row r="16" spans="1:27" ht="101.25" customHeight="1" x14ac:dyDescent="0.35">
      <c r="B16" s="84">
        <v>87</v>
      </c>
      <c r="C16" s="91" t="s">
        <v>68</v>
      </c>
      <c r="D16" s="8" t="str">
        <f t="shared" si="2"/>
        <v>87Gestión y Análisis de Políticas para el bienestar en los territorios</v>
      </c>
      <c r="E16" s="8" t="s">
        <v>287</v>
      </c>
      <c r="F16" s="8" t="s">
        <v>286</v>
      </c>
      <c r="G16" s="8" t="s">
        <v>105</v>
      </c>
      <c r="H16" s="8" t="s">
        <v>126</v>
      </c>
      <c r="I16" s="8" t="s">
        <v>126</v>
      </c>
      <c r="J16" s="8" t="s">
        <v>282</v>
      </c>
      <c r="K16" s="79" t="s">
        <v>445</v>
      </c>
      <c r="L16" s="91" t="s">
        <v>512</v>
      </c>
      <c r="M16" s="8" t="str">
        <f t="shared" si="1"/>
        <v>87Gestión y Análisis de Políticas para el bienestar en los territoriosRAFAEL URIBE URIBEG. JUNIO 2025</v>
      </c>
      <c r="N16" s="98">
        <v>23686976</v>
      </c>
      <c r="O16" s="98">
        <v>24452065.3248</v>
      </c>
      <c r="P16" s="105"/>
      <c r="Q16" s="98">
        <v>1</v>
      </c>
      <c r="R16" s="98">
        <v>0</v>
      </c>
      <c r="S16" s="98">
        <v>24452065.3248</v>
      </c>
      <c r="T16" s="105"/>
      <c r="U16" s="98">
        <v>1</v>
      </c>
      <c r="V16" s="98">
        <v>0</v>
      </c>
      <c r="W16" s="98">
        <v>24452065.3248</v>
      </c>
    </row>
    <row r="17" spans="2:23" ht="101.25" customHeight="1" x14ac:dyDescent="0.35">
      <c r="B17" s="84">
        <v>141</v>
      </c>
      <c r="C17" s="91" t="s">
        <v>69</v>
      </c>
      <c r="D17" s="8" t="str">
        <f t="shared" si="2"/>
        <v>141Vigilancia en salud pública</v>
      </c>
      <c r="E17" s="8" t="s">
        <v>287</v>
      </c>
      <c r="F17" s="8" t="s">
        <v>286</v>
      </c>
      <c r="G17" s="8" t="s">
        <v>106</v>
      </c>
      <c r="H17" s="8" t="s">
        <v>127</v>
      </c>
      <c r="I17" s="8" t="s">
        <v>232</v>
      </c>
      <c r="J17" s="8" t="s">
        <v>282</v>
      </c>
      <c r="K17" s="91" t="s">
        <v>445</v>
      </c>
      <c r="L17" s="91" t="s">
        <v>512</v>
      </c>
      <c r="M17" s="8" t="str">
        <f t="shared" si="1"/>
        <v>141Vigilancia en salud públicaRAFAEL URIBE URIBEG. JUNIO 2025</v>
      </c>
      <c r="N17" s="98">
        <v>5357344</v>
      </c>
      <c r="O17" s="98">
        <v>5530386.2111999998</v>
      </c>
      <c r="P17" s="105"/>
      <c r="Q17" s="98">
        <v>1</v>
      </c>
      <c r="R17" s="98">
        <v>0</v>
      </c>
      <c r="S17" s="98">
        <v>5530386.2111999998</v>
      </c>
      <c r="T17" s="105">
        <v>0</v>
      </c>
      <c r="U17" s="98">
        <v>1</v>
      </c>
      <c r="V17" s="98">
        <v>0</v>
      </c>
      <c r="W17" s="98">
        <v>5530386.2111999998</v>
      </c>
    </row>
    <row r="18" spans="2:23" ht="101.25" customHeight="1" x14ac:dyDescent="0.35">
      <c r="B18" s="84">
        <v>86</v>
      </c>
      <c r="C18" s="91" t="s">
        <v>68</v>
      </c>
      <c r="D18" s="8" t="str">
        <f t="shared" si="2"/>
        <v>86Gestión y Análisis de Políticas para el bienestar en los territorios</v>
      </c>
      <c r="E18" s="8" t="s">
        <v>287</v>
      </c>
      <c r="F18" s="8" t="s">
        <v>286</v>
      </c>
      <c r="G18" s="8" t="s">
        <v>104</v>
      </c>
      <c r="H18" s="8" t="s">
        <v>125</v>
      </c>
      <c r="I18" s="8" t="s">
        <v>231</v>
      </c>
      <c r="J18" s="8" t="s">
        <v>282</v>
      </c>
      <c r="K18" s="91" t="s">
        <v>442</v>
      </c>
      <c r="L18" s="91" t="s">
        <v>512</v>
      </c>
      <c r="M18" s="8" t="str">
        <f t="shared" si="1"/>
        <v>86Gestión y Análisis de Políticas para el bienestar en los territoriosANTONIO NARIÑOG. JUNIO 2025</v>
      </c>
      <c r="N18" s="98">
        <v>16287024</v>
      </c>
      <c r="O18" s="98">
        <v>16813094.8752</v>
      </c>
      <c r="P18" s="105"/>
      <c r="Q18" s="98">
        <v>1</v>
      </c>
      <c r="R18" s="98">
        <v>0</v>
      </c>
      <c r="S18" s="98">
        <v>16813094.8752</v>
      </c>
      <c r="T18" s="105"/>
      <c r="U18" s="98">
        <v>1</v>
      </c>
      <c r="V18" s="98">
        <v>0</v>
      </c>
      <c r="W18" s="98">
        <v>16813094.8752</v>
      </c>
    </row>
    <row r="19" spans="2:23" ht="101.25" customHeight="1" x14ac:dyDescent="0.35">
      <c r="B19" s="84">
        <v>87</v>
      </c>
      <c r="C19" s="91" t="s">
        <v>68</v>
      </c>
      <c r="D19" s="8" t="str">
        <f t="shared" si="2"/>
        <v>87Gestión y Análisis de Políticas para el bienestar en los territorios</v>
      </c>
      <c r="E19" s="8" t="s">
        <v>287</v>
      </c>
      <c r="F19" s="8" t="s">
        <v>286</v>
      </c>
      <c r="G19" s="8" t="s">
        <v>105</v>
      </c>
      <c r="H19" s="8" t="s">
        <v>126</v>
      </c>
      <c r="I19" s="8" t="s">
        <v>126</v>
      </c>
      <c r="J19" s="8" t="s">
        <v>282</v>
      </c>
      <c r="K19" s="91" t="s">
        <v>442</v>
      </c>
      <c r="L19" s="91" t="s">
        <v>512</v>
      </c>
      <c r="M19" s="8" t="str">
        <f t="shared" si="1"/>
        <v>87Gestión y Análisis de Políticas para el bienestar en los territoriosANTONIO NARIÑOG. JUNIO 2025</v>
      </c>
      <c r="N19" s="98">
        <v>23686976</v>
      </c>
      <c r="O19" s="98">
        <v>24452065.3248</v>
      </c>
      <c r="P19" s="98"/>
      <c r="Q19" s="98">
        <v>1</v>
      </c>
      <c r="R19" s="98">
        <v>0</v>
      </c>
      <c r="S19" s="98">
        <v>24452065.3248</v>
      </c>
      <c r="T19" s="98"/>
      <c r="U19" s="98">
        <v>1</v>
      </c>
      <c r="V19" s="98">
        <v>0</v>
      </c>
      <c r="W19" s="98">
        <v>24452065.3248</v>
      </c>
    </row>
    <row r="20" spans="2:23" ht="101.25" customHeight="1" x14ac:dyDescent="0.35">
      <c r="B20" s="84">
        <v>141</v>
      </c>
      <c r="C20" s="91" t="s">
        <v>69</v>
      </c>
      <c r="D20" s="8" t="str">
        <f t="shared" si="2"/>
        <v>141Vigilancia en salud pública</v>
      </c>
      <c r="E20" s="8" t="s">
        <v>287</v>
      </c>
      <c r="F20" s="8" t="s">
        <v>286</v>
      </c>
      <c r="G20" s="8" t="s">
        <v>106</v>
      </c>
      <c r="H20" s="8" t="s">
        <v>127</v>
      </c>
      <c r="I20" s="8" t="s">
        <v>232</v>
      </c>
      <c r="J20" s="8" t="s">
        <v>282</v>
      </c>
      <c r="K20" s="91" t="s">
        <v>442</v>
      </c>
      <c r="L20" s="91" t="s">
        <v>512</v>
      </c>
      <c r="M20" s="8" t="str">
        <f t="shared" si="1"/>
        <v>141Vigilancia en salud públicaANTONIO NARIÑOG. JUNIO 2025</v>
      </c>
      <c r="N20" s="98">
        <v>5357344</v>
      </c>
      <c r="O20" s="98">
        <v>5530386.2111999998</v>
      </c>
      <c r="P20" s="98"/>
      <c r="Q20" s="98">
        <v>1</v>
      </c>
      <c r="R20" s="98">
        <v>0</v>
      </c>
      <c r="S20" s="98">
        <v>5530386.2111999998</v>
      </c>
      <c r="T20" s="98">
        <v>0</v>
      </c>
      <c r="U20" s="98">
        <v>1</v>
      </c>
      <c r="V20" s="98">
        <v>0</v>
      </c>
      <c r="W20" s="98">
        <v>5530386.2111999998</v>
      </c>
    </row>
    <row r="21" spans="2:23" ht="101.25" customHeight="1" x14ac:dyDescent="0.35">
      <c r="B21" s="84">
        <v>1</v>
      </c>
      <c r="C21" s="91" t="s">
        <v>71</v>
      </c>
      <c r="D21" s="8" t="str">
        <f t="shared" si="2"/>
        <v>1Gestión de Estrategias y Programas de interés en Salud Pública</v>
      </c>
      <c r="E21" s="8" t="s">
        <v>287</v>
      </c>
      <c r="F21" s="8" t="s">
        <v>286</v>
      </c>
      <c r="G21" s="8" t="s">
        <v>107</v>
      </c>
      <c r="H21" s="8" t="s">
        <v>128</v>
      </c>
      <c r="I21" s="8" t="s">
        <v>233</v>
      </c>
      <c r="J21" s="8" t="s">
        <v>283</v>
      </c>
      <c r="K21" s="91" t="s">
        <v>30</v>
      </c>
      <c r="L21" s="91" t="s">
        <v>512</v>
      </c>
      <c r="M21" s="8" t="str">
        <f t="shared" si="1"/>
        <v>1Gestión de Estrategias y Programas de interés en Salud PúblicaSUBREDG. JUNIO 2025</v>
      </c>
      <c r="N21" s="98">
        <v>6181480</v>
      </c>
      <c r="O21" s="98">
        <v>6381141.8039999995</v>
      </c>
      <c r="P21" s="98"/>
      <c r="Q21" s="98">
        <v>1</v>
      </c>
      <c r="R21" s="98">
        <v>0</v>
      </c>
      <c r="S21" s="98">
        <v>6381141.8039999995</v>
      </c>
      <c r="T21" s="98"/>
      <c r="U21" s="98">
        <v>1</v>
      </c>
      <c r="V21" s="98">
        <v>0</v>
      </c>
      <c r="W21" s="98">
        <v>6381141.8039999995</v>
      </c>
    </row>
    <row r="22" spans="2:23" ht="101.25" customHeight="1" x14ac:dyDescent="0.35">
      <c r="B22" s="84">
        <v>2</v>
      </c>
      <c r="C22" s="91" t="s">
        <v>71</v>
      </c>
      <c r="D22" s="8" t="str">
        <f t="shared" si="2"/>
        <v>2Gestión de Estrategias y Programas de interés en Salud Pública</v>
      </c>
      <c r="E22" s="8" t="s">
        <v>287</v>
      </c>
      <c r="F22" s="8" t="s">
        <v>286</v>
      </c>
      <c r="G22" s="8" t="s">
        <v>107</v>
      </c>
      <c r="H22" s="8" t="s">
        <v>129</v>
      </c>
      <c r="I22" s="8" t="s">
        <v>234</v>
      </c>
      <c r="J22" s="8" t="s">
        <v>283</v>
      </c>
      <c r="K22" s="91" t="s">
        <v>30</v>
      </c>
      <c r="L22" s="91" t="s">
        <v>512</v>
      </c>
      <c r="M22" s="8" t="str">
        <f t="shared" si="1"/>
        <v>2Gestión de Estrategias y Programas de interés en Salud PúblicaSUBREDG. JUNIO 2025</v>
      </c>
      <c r="N22" s="98">
        <v>3296912</v>
      </c>
      <c r="O22" s="98">
        <v>3403402.2576000001</v>
      </c>
      <c r="P22" s="98"/>
      <c r="Q22" s="98">
        <v>1</v>
      </c>
      <c r="R22" s="98">
        <v>0</v>
      </c>
      <c r="S22" s="98">
        <v>3403402.2576000001</v>
      </c>
      <c r="T22" s="98"/>
      <c r="U22" s="98">
        <v>1</v>
      </c>
      <c r="V22" s="98">
        <v>0</v>
      </c>
      <c r="W22" s="98">
        <v>3403402.2576000001</v>
      </c>
    </row>
    <row r="23" spans="2:23" ht="101.25" customHeight="1" x14ac:dyDescent="0.35">
      <c r="B23" s="84">
        <v>3</v>
      </c>
      <c r="C23" s="91" t="s">
        <v>71</v>
      </c>
      <c r="D23" s="8" t="str">
        <f t="shared" si="2"/>
        <v>3Gestión de Estrategias y Programas de interés en Salud Pública</v>
      </c>
      <c r="E23" s="8" t="s">
        <v>287</v>
      </c>
      <c r="F23" s="8" t="s">
        <v>286</v>
      </c>
      <c r="G23" s="8" t="s">
        <v>107</v>
      </c>
      <c r="H23" s="8" t="s">
        <v>448</v>
      </c>
      <c r="I23" s="8" t="s">
        <v>239</v>
      </c>
      <c r="J23" s="8" t="s">
        <v>283</v>
      </c>
      <c r="K23" s="91" t="s">
        <v>30</v>
      </c>
      <c r="L23" s="91" t="s">
        <v>512</v>
      </c>
      <c r="M23" s="8" t="str">
        <f t="shared" si="1"/>
        <v>3Gestión de Estrategias y Programas de interés en Salud PúblicaSUBREDG. JUNIO 2025</v>
      </c>
      <c r="N23" s="98">
        <v>3296912</v>
      </c>
      <c r="O23" s="98">
        <v>3403402.2576000001</v>
      </c>
      <c r="P23" s="98"/>
      <c r="Q23" s="98">
        <v>1</v>
      </c>
      <c r="R23" s="98">
        <v>0</v>
      </c>
      <c r="S23" s="98">
        <v>3403402.2576000001</v>
      </c>
      <c r="T23" s="98"/>
      <c r="U23" s="98">
        <v>1</v>
      </c>
      <c r="V23" s="98">
        <v>0</v>
      </c>
      <c r="W23" s="98">
        <v>3403402.2576000001</v>
      </c>
    </row>
    <row r="24" spans="2:23" ht="101.25" customHeight="1" x14ac:dyDescent="0.35">
      <c r="B24" s="84">
        <v>4</v>
      </c>
      <c r="C24" s="91" t="s">
        <v>71</v>
      </c>
      <c r="D24" s="8" t="str">
        <f t="shared" si="2"/>
        <v>4Gestión de Estrategias y Programas de interés en Salud Pública</v>
      </c>
      <c r="E24" s="8" t="s">
        <v>287</v>
      </c>
      <c r="F24" s="8" t="s">
        <v>286</v>
      </c>
      <c r="G24" s="8" t="s">
        <v>107</v>
      </c>
      <c r="H24" s="8" t="s">
        <v>130</v>
      </c>
      <c r="I24" s="8" t="s">
        <v>235</v>
      </c>
      <c r="J24" s="8" t="s">
        <v>283</v>
      </c>
      <c r="K24" s="91" t="s">
        <v>30</v>
      </c>
      <c r="L24" s="91" t="s">
        <v>512</v>
      </c>
      <c r="M24" s="8" t="str">
        <f t="shared" si="1"/>
        <v>4Gestión de Estrategias y Programas de interés en Salud PúblicaSUBREDG. JUNIO 2025</v>
      </c>
      <c r="N24" s="98">
        <v>7005616</v>
      </c>
      <c r="O24" s="98">
        <v>7231897.3968000002</v>
      </c>
      <c r="P24" s="98"/>
      <c r="Q24" s="98">
        <v>1</v>
      </c>
      <c r="R24" s="98">
        <v>0</v>
      </c>
      <c r="S24" s="98">
        <v>7231897.3968000002</v>
      </c>
      <c r="T24" s="98"/>
      <c r="U24" s="98">
        <v>1</v>
      </c>
      <c r="V24" s="98">
        <v>0</v>
      </c>
      <c r="W24" s="98">
        <v>7231897.3968000002</v>
      </c>
    </row>
    <row r="25" spans="2:23" ht="101.25" customHeight="1" x14ac:dyDescent="0.35">
      <c r="B25" s="84">
        <v>5</v>
      </c>
      <c r="C25" s="91" t="s">
        <v>71</v>
      </c>
      <c r="D25" s="8" t="str">
        <f t="shared" si="2"/>
        <v>5Gestión de Estrategias y Programas de interés en Salud Pública</v>
      </c>
      <c r="E25" s="8" t="s">
        <v>287</v>
      </c>
      <c r="F25" s="8" t="s">
        <v>286</v>
      </c>
      <c r="G25" s="8" t="s">
        <v>107</v>
      </c>
      <c r="H25" s="8" t="s">
        <v>131</v>
      </c>
      <c r="I25" s="8" t="s">
        <v>236</v>
      </c>
      <c r="J25" s="8" t="s">
        <v>283</v>
      </c>
      <c r="K25" s="91" t="s">
        <v>30</v>
      </c>
      <c r="L25" s="91" t="s">
        <v>512</v>
      </c>
      <c r="M25" s="8" t="str">
        <f t="shared" si="1"/>
        <v>5Gestión de Estrategias y Programas de interés en Salud PúblicaSUBREDG. JUNIO 2025</v>
      </c>
      <c r="N25" s="98">
        <v>6181480</v>
      </c>
      <c r="O25" s="98">
        <v>6381141.8039999995</v>
      </c>
      <c r="P25" s="98"/>
      <c r="Q25" s="98">
        <v>4</v>
      </c>
      <c r="R25" s="98">
        <v>0</v>
      </c>
      <c r="S25" s="98">
        <v>25524567.215999998</v>
      </c>
      <c r="T25" s="98"/>
      <c r="U25" s="98">
        <v>4</v>
      </c>
      <c r="V25" s="98">
        <v>0</v>
      </c>
      <c r="W25" s="98">
        <v>25524567.215999998</v>
      </c>
    </row>
    <row r="26" spans="2:23" ht="101.25" customHeight="1" x14ac:dyDescent="0.35">
      <c r="B26" s="84">
        <v>6</v>
      </c>
      <c r="C26" s="91" t="s">
        <v>71</v>
      </c>
      <c r="D26" s="8" t="str">
        <f t="shared" si="2"/>
        <v>6Gestión de Estrategias y Programas de interés en Salud Pública</v>
      </c>
      <c r="E26" s="8" t="s">
        <v>287</v>
      </c>
      <c r="F26" s="8" t="s">
        <v>286</v>
      </c>
      <c r="G26" s="8" t="s">
        <v>107</v>
      </c>
      <c r="H26" s="8" t="s">
        <v>132</v>
      </c>
      <c r="I26" s="8" t="s">
        <v>237</v>
      </c>
      <c r="J26" s="8" t="s">
        <v>283</v>
      </c>
      <c r="K26" s="91" t="s">
        <v>30</v>
      </c>
      <c r="L26" s="91" t="s">
        <v>512</v>
      </c>
      <c r="M26" s="8" t="str">
        <f t="shared" si="1"/>
        <v>6Gestión de Estrategias y Programas de interés en Salud PúblicaSUBREDG. JUNIO 2025</v>
      </c>
      <c r="N26" s="98">
        <v>6181480</v>
      </c>
      <c r="O26" s="98">
        <v>6381141.8039999995</v>
      </c>
      <c r="P26" s="98"/>
      <c r="Q26" s="98">
        <v>1</v>
      </c>
      <c r="R26" s="98">
        <v>0</v>
      </c>
      <c r="S26" s="98">
        <v>6381141.8039999995</v>
      </c>
      <c r="T26" s="98"/>
      <c r="U26" s="98">
        <v>1</v>
      </c>
      <c r="V26" s="98">
        <v>0</v>
      </c>
      <c r="W26" s="98">
        <v>6381141.8039999995</v>
      </c>
    </row>
    <row r="27" spans="2:23" ht="101.25" customHeight="1" x14ac:dyDescent="0.35">
      <c r="B27" s="84">
        <v>7</v>
      </c>
      <c r="C27" s="91" t="s">
        <v>71</v>
      </c>
      <c r="D27" s="8" t="str">
        <f t="shared" si="2"/>
        <v>7Gestión de Estrategias y Programas de interés en Salud Pública</v>
      </c>
      <c r="E27" s="8" t="s">
        <v>287</v>
      </c>
      <c r="F27" s="8" t="s">
        <v>286</v>
      </c>
      <c r="G27" s="8" t="s">
        <v>107</v>
      </c>
      <c r="H27" s="8" t="s">
        <v>133</v>
      </c>
      <c r="I27" s="8" t="s">
        <v>238</v>
      </c>
      <c r="J27" s="8" t="s">
        <v>283</v>
      </c>
      <c r="K27" s="91" t="s">
        <v>30</v>
      </c>
      <c r="L27" s="91" t="s">
        <v>512</v>
      </c>
      <c r="M27" s="8" t="str">
        <f t="shared" si="1"/>
        <v>7Gestión de Estrategias y Programas de interés en Salud PúblicaSUBREDG. JUNIO 2025</v>
      </c>
      <c r="N27" s="98">
        <v>3296912</v>
      </c>
      <c r="O27" s="98">
        <v>3403402.2576000001</v>
      </c>
      <c r="P27" s="98"/>
      <c r="Q27" s="98">
        <v>3</v>
      </c>
      <c r="R27" s="98">
        <v>0</v>
      </c>
      <c r="S27" s="98">
        <v>10210206.7728</v>
      </c>
      <c r="T27" s="98"/>
      <c r="U27" s="98">
        <v>3</v>
      </c>
      <c r="V27" s="98">
        <v>0</v>
      </c>
      <c r="W27" s="98">
        <v>10210206.7728</v>
      </c>
    </row>
    <row r="28" spans="2:23" ht="101.25" customHeight="1" x14ac:dyDescent="0.35">
      <c r="B28" s="84">
        <v>8</v>
      </c>
      <c r="C28" s="91" t="s">
        <v>71</v>
      </c>
      <c r="D28" s="8" t="str">
        <f t="shared" si="2"/>
        <v>8Gestión de Estrategias y Programas de interés en Salud Pública</v>
      </c>
      <c r="E28" s="8" t="s">
        <v>287</v>
      </c>
      <c r="F28" s="8" t="s">
        <v>286</v>
      </c>
      <c r="G28" s="8" t="s">
        <v>107</v>
      </c>
      <c r="H28" s="8" t="s">
        <v>134</v>
      </c>
      <c r="I28" s="8" t="s">
        <v>239</v>
      </c>
      <c r="J28" s="8" t="s">
        <v>283</v>
      </c>
      <c r="K28" s="91" t="s">
        <v>30</v>
      </c>
      <c r="L28" s="91" t="s">
        <v>512</v>
      </c>
      <c r="M28" s="8" t="str">
        <f t="shared" si="1"/>
        <v>8Gestión de Estrategias y Programas de interés en Salud PúblicaSUBREDG. JUNIO 2025</v>
      </c>
      <c r="N28" s="98">
        <v>3296912</v>
      </c>
      <c r="O28" s="98">
        <v>3403402.2576000001</v>
      </c>
      <c r="P28" s="105"/>
      <c r="Q28" s="98">
        <v>1</v>
      </c>
      <c r="R28" s="98">
        <v>0</v>
      </c>
      <c r="S28" s="98">
        <v>3403402.2576000001</v>
      </c>
      <c r="T28" s="105"/>
      <c r="U28" s="98">
        <v>1</v>
      </c>
      <c r="V28" s="98">
        <v>0</v>
      </c>
      <c r="W28" s="98">
        <v>3403402.2576000001</v>
      </c>
    </row>
    <row r="29" spans="2:23" ht="101.25" customHeight="1" x14ac:dyDescent="0.35">
      <c r="B29" s="84">
        <v>10</v>
      </c>
      <c r="C29" s="91" t="s">
        <v>71</v>
      </c>
      <c r="D29" s="8" t="str">
        <f t="shared" si="2"/>
        <v>10Gestión de Estrategias y Programas de interés en Salud Pública</v>
      </c>
      <c r="E29" s="8" t="s">
        <v>287</v>
      </c>
      <c r="F29" s="8" t="s">
        <v>286</v>
      </c>
      <c r="G29" s="8" t="s">
        <v>108</v>
      </c>
      <c r="H29" s="8" t="s">
        <v>135</v>
      </c>
      <c r="I29" s="8" t="s">
        <v>240</v>
      </c>
      <c r="J29" s="8" t="s">
        <v>283</v>
      </c>
      <c r="K29" s="91" t="s">
        <v>30</v>
      </c>
      <c r="L29" s="91" t="s">
        <v>512</v>
      </c>
      <c r="M29" s="8" t="str">
        <f t="shared" si="1"/>
        <v>10Gestión de Estrategias y Programas de interés en Salud PúblicaSUBREDG. JUNIO 2025</v>
      </c>
      <c r="N29" s="98">
        <v>6181480</v>
      </c>
      <c r="O29" s="98">
        <v>6381141.8039999995</v>
      </c>
      <c r="P29" s="105"/>
      <c r="Q29" s="98">
        <v>1</v>
      </c>
      <c r="R29" s="98">
        <v>0</v>
      </c>
      <c r="S29" s="98">
        <v>6381141.8039999995</v>
      </c>
      <c r="T29" s="105"/>
      <c r="U29" s="98">
        <v>1</v>
      </c>
      <c r="V29" s="98">
        <v>0</v>
      </c>
      <c r="W29" s="98">
        <v>6381141.8039999995</v>
      </c>
    </row>
    <row r="30" spans="2:23" ht="101.25" customHeight="1" x14ac:dyDescent="0.35">
      <c r="B30" s="84">
        <v>11</v>
      </c>
      <c r="C30" s="91" t="s">
        <v>71</v>
      </c>
      <c r="D30" s="8" t="str">
        <f t="shared" si="2"/>
        <v>11Gestión de Estrategias y Programas de interés en Salud Pública</v>
      </c>
      <c r="E30" s="8" t="s">
        <v>287</v>
      </c>
      <c r="F30" s="8" t="s">
        <v>286</v>
      </c>
      <c r="G30" s="8" t="s">
        <v>108</v>
      </c>
      <c r="H30" s="8" t="s">
        <v>136</v>
      </c>
      <c r="I30" s="8">
        <v>0</v>
      </c>
      <c r="J30" s="8" t="s">
        <v>283</v>
      </c>
      <c r="K30" s="91" t="s">
        <v>30</v>
      </c>
      <c r="L30" s="91" t="s">
        <v>512</v>
      </c>
      <c r="M30" s="8" t="str">
        <f t="shared" si="1"/>
        <v>11Gestión de Estrategias y Programas de interés en Salud PúblicaSUBREDG. JUNIO 2025</v>
      </c>
      <c r="N30" s="98">
        <v>20192712</v>
      </c>
      <c r="O30" s="98">
        <v>20844936.597600002</v>
      </c>
      <c r="P30" s="105"/>
      <c r="Q30" s="98">
        <v>1</v>
      </c>
      <c r="R30" s="98">
        <v>0</v>
      </c>
      <c r="S30" s="98">
        <v>20844936.597600002</v>
      </c>
      <c r="T30" s="105"/>
      <c r="U30" s="98">
        <v>1</v>
      </c>
      <c r="V30" s="98">
        <v>0</v>
      </c>
      <c r="W30" s="98">
        <v>20844936.597600002</v>
      </c>
    </row>
    <row r="31" spans="2:23" ht="101.25" customHeight="1" x14ac:dyDescent="0.35">
      <c r="B31" s="84">
        <v>12</v>
      </c>
      <c r="C31" s="91" t="s">
        <v>71</v>
      </c>
      <c r="D31" s="8" t="str">
        <f t="shared" si="2"/>
        <v>12Gestión de Estrategias y Programas de interés en Salud Pública</v>
      </c>
      <c r="E31" s="8" t="s">
        <v>287</v>
      </c>
      <c r="F31" s="8" t="s">
        <v>286</v>
      </c>
      <c r="G31" s="8" t="s">
        <v>108</v>
      </c>
      <c r="H31" s="8" t="s">
        <v>137</v>
      </c>
      <c r="I31" s="8" t="s">
        <v>241</v>
      </c>
      <c r="J31" s="8" t="s">
        <v>283</v>
      </c>
      <c r="K31" s="91" t="s">
        <v>30</v>
      </c>
      <c r="L31" s="91" t="s">
        <v>512</v>
      </c>
      <c r="M31" s="8" t="str">
        <f t="shared" si="1"/>
        <v>12Gestión de Estrategias y Programas de interés en Salud PúblicaSUBREDG. JUNIO 2025</v>
      </c>
      <c r="N31" s="98">
        <v>11950984</v>
      </c>
      <c r="O31" s="98">
        <v>12337000.783199999</v>
      </c>
      <c r="P31" s="105"/>
      <c r="Q31" s="98">
        <v>1</v>
      </c>
      <c r="R31" s="98">
        <v>0</v>
      </c>
      <c r="S31" s="98">
        <v>12337000.783199999</v>
      </c>
      <c r="T31" s="105"/>
      <c r="U31" s="98">
        <v>1</v>
      </c>
      <c r="V31" s="98">
        <v>0</v>
      </c>
      <c r="W31" s="98">
        <v>12337000.783199999</v>
      </c>
    </row>
    <row r="32" spans="2:23" ht="101.25" customHeight="1" x14ac:dyDescent="0.35">
      <c r="B32" s="84">
        <v>14</v>
      </c>
      <c r="C32" s="91" t="s">
        <v>71</v>
      </c>
      <c r="D32" s="8" t="str">
        <f t="shared" si="2"/>
        <v>14Gestión de Estrategias y Programas de interés en Salud Pública</v>
      </c>
      <c r="E32" s="8" t="s">
        <v>287</v>
      </c>
      <c r="F32" s="8" t="s">
        <v>286</v>
      </c>
      <c r="G32" s="8" t="s">
        <v>108</v>
      </c>
      <c r="H32" s="8" t="s">
        <v>449</v>
      </c>
      <c r="I32" s="8" t="s">
        <v>464</v>
      </c>
      <c r="J32" s="8" t="s">
        <v>283</v>
      </c>
      <c r="K32" s="91" t="s">
        <v>30</v>
      </c>
      <c r="L32" s="91" t="s">
        <v>512</v>
      </c>
      <c r="M32" s="8" t="str">
        <f t="shared" si="1"/>
        <v>14Gestión de Estrategias y Programas de interés en Salud PúblicaSUBREDG. JUNIO 2025</v>
      </c>
      <c r="N32" s="98">
        <v>18544440</v>
      </c>
      <c r="O32" s="98">
        <v>19143425.412</v>
      </c>
      <c r="P32" s="98"/>
      <c r="Q32" s="98">
        <v>1</v>
      </c>
      <c r="R32" s="98">
        <v>0</v>
      </c>
      <c r="S32" s="98">
        <v>19143425.412</v>
      </c>
      <c r="T32" s="98"/>
      <c r="U32" s="98">
        <v>1</v>
      </c>
      <c r="V32" s="98">
        <v>0</v>
      </c>
      <c r="W32" s="98">
        <v>19143425.412</v>
      </c>
    </row>
    <row r="33" spans="2:23" ht="101.25" customHeight="1" x14ac:dyDescent="0.35">
      <c r="B33" s="84">
        <v>16</v>
      </c>
      <c r="C33" s="91" t="s">
        <v>72</v>
      </c>
      <c r="D33" s="8" t="str">
        <f t="shared" si="2"/>
        <v>16Entorno Cuidador Institucional “Bienestar en nuestro entorno institucional”</v>
      </c>
      <c r="E33" s="8" t="s">
        <v>287</v>
      </c>
      <c r="F33" s="8" t="s">
        <v>286</v>
      </c>
      <c r="G33" s="8" t="s">
        <v>109</v>
      </c>
      <c r="H33" s="8" t="s">
        <v>138</v>
      </c>
      <c r="I33" s="8" t="s">
        <v>242</v>
      </c>
      <c r="J33" s="8" t="s">
        <v>283</v>
      </c>
      <c r="K33" s="91" t="s">
        <v>30</v>
      </c>
      <c r="L33" s="91" t="s">
        <v>512</v>
      </c>
      <c r="M33" s="8" t="str">
        <f t="shared" si="1"/>
        <v>16Entorno Cuidador Institucional “Bienestar en nuestro entorno institucional”SUBREDG. JUNIO 2025</v>
      </c>
      <c r="N33" s="98">
        <v>228127</v>
      </c>
      <c r="O33" s="98">
        <v>235495.50210000001</v>
      </c>
      <c r="P33" s="98"/>
      <c r="Q33" s="98">
        <v>56</v>
      </c>
      <c r="R33" s="98">
        <v>0</v>
      </c>
      <c r="S33" s="98">
        <v>13187748.117600001</v>
      </c>
      <c r="T33" s="98"/>
      <c r="U33" s="98">
        <v>56</v>
      </c>
      <c r="V33" s="98">
        <v>0</v>
      </c>
      <c r="W33" s="98">
        <v>13187748.117600001</v>
      </c>
    </row>
    <row r="34" spans="2:23" ht="101.25" customHeight="1" x14ac:dyDescent="0.35">
      <c r="B34" s="84">
        <v>17</v>
      </c>
      <c r="C34" s="91" t="s">
        <v>72</v>
      </c>
      <c r="D34" s="8" t="str">
        <f t="shared" si="2"/>
        <v>17Entorno Cuidador Institucional “Bienestar en nuestro entorno institucional”</v>
      </c>
      <c r="E34" s="8" t="s">
        <v>287</v>
      </c>
      <c r="F34" s="8" t="s">
        <v>286</v>
      </c>
      <c r="G34" s="8" t="s">
        <v>109</v>
      </c>
      <c r="H34" s="8" t="s">
        <v>139</v>
      </c>
      <c r="I34" s="8" t="s">
        <v>242</v>
      </c>
      <c r="J34" s="8" t="s">
        <v>283</v>
      </c>
      <c r="K34" s="91" t="s">
        <v>30</v>
      </c>
      <c r="L34" s="91" t="s">
        <v>512</v>
      </c>
      <c r="M34" s="8" t="str">
        <f t="shared" si="1"/>
        <v>17Entorno Cuidador Institucional “Bienestar en nuestro entorno institucional”SUBREDG. JUNIO 2025</v>
      </c>
      <c r="N34" s="98">
        <v>172937</v>
      </c>
      <c r="O34" s="98">
        <v>178522.8651</v>
      </c>
      <c r="P34" s="98"/>
      <c r="Q34" s="98">
        <v>224</v>
      </c>
      <c r="R34" s="98">
        <v>0</v>
      </c>
      <c r="S34" s="98">
        <v>39989121.782399997</v>
      </c>
      <c r="T34" s="98"/>
      <c r="U34" s="98">
        <v>224</v>
      </c>
      <c r="V34" s="98">
        <v>0</v>
      </c>
      <c r="W34" s="98">
        <v>39989121.782399997</v>
      </c>
    </row>
    <row r="35" spans="2:23" ht="101.25" customHeight="1" x14ac:dyDescent="0.35">
      <c r="B35" s="84">
        <v>19</v>
      </c>
      <c r="C35" s="91" t="s">
        <v>72</v>
      </c>
      <c r="D35" s="8" t="str">
        <f t="shared" si="2"/>
        <v>19Entorno Cuidador Institucional “Bienestar en nuestro entorno institucional”</v>
      </c>
      <c r="E35" s="8" t="s">
        <v>287</v>
      </c>
      <c r="F35" s="8" t="s">
        <v>286</v>
      </c>
      <c r="G35" s="8" t="s">
        <v>109</v>
      </c>
      <c r="H35" s="8" t="s">
        <v>140</v>
      </c>
      <c r="I35" s="8" t="s">
        <v>243</v>
      </c>
      <c r="J35" s="8" t="s">
        <v>283</v>
      </c>
      <c r="K35" s="91" t="s">
        <v>30</v>
      </c>
      <c r="L35" s="91" t="s">
        <v>512</v>
      </c>
      <c r="M35" s="8" t="str">
        <f t="shared" si="1"/>
        <v>19Entorno Cuidador Institucional “Bienestar en nuestro entorno institucional”SUBREDG. JUNIO 2025</v>
      </c>
      <c r="N35" s="98">
        <v>7005616</v>
      </c>
      <c r="O35" s="98">
        <v>7231897.3968000002</v>
      </c>
      <c r="P35" s="98"/>
      <c r="Q35" s="98">
        <v>1</v>
      </c>
      <c r="R35" s="98">
        <v>0</v>
      </c>
      <c r="S35" s="98">
        <v>7231897.3968000002</v>
      </c>
      <c r="T35" s="98"/>
      <c r="U35" s="98">
        <v>1</v>
      </c>
      <c r="V35" s="98">
        <v>0</v>
      </c>
      <c r="W35" s="98">
        <v>7231897.3968000002</v>
      </c>
    </row>
    <row r="36" spans="2:23" ht="101.25" customHeight="1" x14ac:dyDescent="0.35">
      <c r="B36" s="84">
        <v>20</v>
      </c>
      <c r="C36" s="91" t="s">
        <v>72</v>
      </c>
      <c r="D36" s="8" t="str">
        <f t="shared" si="2"/>
        <v>20Entorno Cuidador Institucional “Bienestar en nuestro entorno institucional”</v>
      </c>
      <c r="E36" s="8" t="s">
        <v>287</v>
      </c>
      <c r="F36" s="8" t="s">
        <v>286</v>
      </c>
      <c r="G36" s="8" t="s">
        <v>109</v>
      </c>
      <c r="H36" s="8" t="s">
        <v>141</v>
      </c>
      <c r="I36" s="8" t="s">
        <v>242</v>
      </c>
      <c r="J36" s="8" t="s">
        <v>283</v>
      </c>
      <c r="K36" s="91" t="s">
        <v>30</v>
      </c>
      <c r="L36" s="91" t="s">
        <v>512</v>
      </c>
      <c r="M36" s="8" t="str">
        <f t="shared" si="1"/>
        <v>20Entorno Cuidador Institucional “Bienestar en nuestro entorno institucional”SUBREDG. JUNIO 2025</v>
      </c>
      <c r="N36" s="98">
        <v>95667</v>
      </c>
      <c r="O36" s="98">
        <v>98757.044099999999</v>
      </c>
      <c r="P36" s="98"/>
      <c r="Q36" s="98">
        <v>85</v>
      </c>
      <c r="R36" s="98">
        <v>0</v>
      </c>
      <c r="S36" s="98">
        <v>8394348.7485000007</v>
      </c>
      <c r="T36" s="98"/>
      <c r="U36" s="98">
        <v>85</v>
      </c>
      <c r="V36" s="98">
        <v>0</v>
      </c>
      <c r="W36" s="98">
        <v>8394348.7485000007</v>
      </c>
    </row>
    <row r="37" spans="2:23" ht="101.25" customHeight="1" x14ac:dyDescent="0.35">
      <c r="B37" s="84">
        <v>21</v>
      </c>
      <c r="C37" s="91" t="s">
        <v>72</v>
      </c>
      <c r="D37" s="8" t="str">
        <f t="shared" si="2"/>
        <v>21Entorno Cuidador Institucional “Bienestar en nuestro entorno institucional”</v>
      </c>
      <c r="E37" s="8" t="s">
        <v>287</v>
      </c>
      <c r="F37" s="8" t="s">
        <v>286</v>
      </c>
      <c r="G37" s="8" t="s">
        <v>110</v>
      </c>
      <c r="H37" s="8" t="s">
        <v>142</v>
      </c>
      <c r="I37" s="8" t="s">
        <v>243</v>
      </c>
      <c r="J37" s="8" t="s">
        <v>283</v>
      </c>
      <c r="K37" s="91" t="s">
        <v>30</v>
      </c>
      <c r="L37" s="91" t="s">
        <v>512</v>
      </c>
      <c r="M37" s="8" t="str">
        <f t="shared" si="1"/>
        <v>21Entorno Cuidador Institucional “Bienestar en nuestro entorno institucional”SUBREDG. JUNIO 2025</v>
      </c>
      <c r="N37" s="98">
        <v>13187096</v>
      </c>
      <c r="O37" s="98">
        <v>13613039.2008</v>
      </c>
      <c r="P37" s="98"/>
      <c r="Q37" s="98">
        <v>1</v>
      </c>
      <c r="R37" s="98">
        <v>0</v>
      </c>
      <c r="S37" s="98">
        <v>13613039.2008</v>
      </c>
      <c r="T37" s="98"/>
      <c r="U37" s="98">
        <v>1</v>
      </c>
      <c r="V37" s="98">
        <v>0</v>
      </c>
      <c r="W37" s="98">
        <v>13613039.2008</v>
      </c>
    </row>
    <row r="38" spans="2:23" ht="101.25" customHeight="1" x14ac:dyDescent="0.35">
      <c r="B38" s="84">
        <v>22</v>
      </c>
      <c r="C38" s="91" t="s">
        <v>72</v>
      </c>
      <c r="D38" s="8" t="str">
        <f t="shared" si="2"/>
        <v>22Entorno Cuidador Institucional “Bienestar en nuestro entorno institucional”</v>
      </c>
      <c r="E38" s="8" t="s">
        <v>287</v>
      </c>
      <c r="F38" s="8" t="s">
        <v>286</v>
      </c>
      <c r="G38" s="8" t="s">
        <v>110</v>
      </c>
      <c r="H38" s="8" t="s">
        <v>143</v>
      </c>
      <c r="I38" s="8" t="s">
        <v>243</v>
      </c>
      <c r="J38" s="8" t="s">
        <v>283</v>
      </c>
      <c r="K38" s="91" t="s">
        <v>30</v>
      </c>
      <c r="L38" s="91" t="s">
        <v>512</v>
      </c>
      <c r="M38" s="8" t="str">
        <f t="shared" si="1"/>
        <v>22Entorno Cuidador Institucional “Bienestar en nuestro entorno institucional”SUBREDG. JUNIO 2025</v>
      </c>
      <c r="N38" s="98">
        <v>12362960</v>
      </c>
      <c r="O38" s="98">
        <v>12762283.607999999</v>
      </c>
      <c r="P38" s="98"/>
      <c r="Q38" s="98">
        <v>1</v>
      </c>
      <c r="R38" s="98">
        <v>0</v>
      </c>
      <c r="S38" s="98">
        <v>12762283.607999999</v>
      </c>
      <c r="T38" s="98"/>
      <c r="U38" s="98">
        <v>1</v>
      </c>
      <c r="V38" s="98">
        <v>0</v>
      </c>
      <c r="W38" s="98">
        <v>12762283.607999999</v>
      </c>
    </row>
    <row r="39" spans="2:23" ht="101.25" customHeight="1" x14ac:dyDescent="0.35">
      <c r="B39" s="84">
        <v>23</v>
      </c>
      <c r="C39" s="91" t="s">
        <v>72</v>
      </c>
      <c r="D39" s="8" t="str">
        <f t="shared" si="2"/>
        <v>23Entorno Cuidador Institucional “Bienestar en nuestro entorno institucional”</v>
      </c>
      <c r="E39" s="8" t="s">
        <v>287</v>
      </c>
      <c r="F39" s="8" t="s">
        <v>286</v>
      </c>
      <c r="G39" s="8" t="s">
        <v>110</v>
      </c>
      <c r="H39" s="8" t="s">
        <v>144</v>
      </c>
      <c r="I39" s="8" t="s">
        <v>243</v>
      </c>
      <c r="J39" s="8" t="s">
        <v>283</v>
      </c>
      <c r="K39" s="91" t="s">
        <v>30</v>
      </c>
      <c r="L39" s="91" t="s">
        <v>512</v>
      </c>
      <c r="M39" s="8" t="str">
        <f t="shared" si="1"/>
        <v>23Entorno Cuidador Institucional “Bienestar en nuestro entorno institucional”SUBREDG. JUNIO 2025</v>
      </c>
      <c r="N39" s="98">
        <v>6181480</v>
      </c>
      <c r="O39" s="98">
        <v>6381141.8039999995</v>
      </c>
      <c r="P39" s="98"/>
      <c r="Q39" s="98">
        <v>1</v>
      </c>
      <c r="R39" s="98">
        <v>0</v>
      </c>
      <c r="S39" s="98">
        <v>6381141.8039999995</v>
      </c>
      <c r="T39" s="98"/>
      <c r="U39" s="98">
        <v>1</v>
      </c>
      <c r="V39" s="98">
        <v>0</v>
      </c>
      <c r="W39" s="98">
        <v>6381141.8039999995</v>
      </c>
    </row>
    <row r="40" spans="2:23" ht="101.25" customHeight="1" x14ac:dyDescent="0.35">
      <c r="B40" s="84">
        <v>24</v>
      </c>
      <c r="C40" s="91" t="s">
        <v>72</v>
      </c>
      <c r="D40" s="8" t="str">
        <f t="shared" si="2"/>
        <v>24Entorno Cuidador Institucional “Bienestar en nuestro entorno institucional”</v>
      </c>
      <c r="E40" s="8" t="s">
        <v>287</v>
      </c>
      <c r="F40" s="8" t="s">
        <v>286</v>
      </c>
      <c r="G40" s="8" t="s">
        <v>111</v>
      </c>
      <c r="H40" s="8" t="s">
        <v>145</v>
      </c>
      <c r="I40" s="8" t="s">
        <v>243</v>
      </c>
      <c r="J40" s="8" t="s">
        <v>283</v>
      </c>
      <c r="K40" s="91" t="s">
        <v>30</v>
      </c>
      <c r="L40" s="91" t="s">
        <v>512</v>
      </c>
      <c r="M40" s="8" t="str">
        <f t="shared" si="1"/>
        <v>24Entorno Cuidador Institucional “Bienestar en nuestro entorno institucional”SUBREDG. JUNIO 2025</v>
      </c>
      <c r="N40" s="98">
        <v>25962216</v>
      </c>
      <c r="O40" s="98">
        <v>26800795.5768</v>
      </c>
      <c r="P40" s="98"/>
      <c r="Q40" s="98">
        <v>1</v>
      </c>
      <c r="R40" s="98">
        <v>0</v>
      </c>
      <c r="S40" s="98">
        <v>26800795.5768</v>
      </c>
      <c r="T40" s="98"/>
      <c r="U40" s="98">
        <v>1</v>
      </c>
      <c r="V40" s="98">
        <v>0</v>
      </c>
      <c r="W40" s="98">
        <v>26800795.5768</v>
      </c>
    </row>
    <row r="41" spans="2:23" ht="101.25" customHeight="1" x14ac:dyDescent="0.35">
      <c r="B41" s="84">
        <v>25</v>
      </c>
      <c r="C41" s="91" t="s">
        <v>73</v>
      </c>
      <c r="D41" s="8" t="str">
        <f t="shared" si="2"/>
        <v>25Entorno cuidador Laboral “Bienestar en nuestro entorno laboral”</v>
      </c>
      <c r="E41" s="8" t="s">
        <v>287</v>
      </c>
      <c r="F41" s="8" t="s">
        <v>286</v>
      </c>
      <c r="G41" s="8" t="s">
        <v>112</v>
      </c>
      <c r="H41" s="8" t="s">
        <v>146</v>
      </c>
      <c r="I41" s="8" t="s">
        <v>244</v>
      </c>
      <c r="J41" s="8" t="s">
        <v>283</v>
      </c>
      <c r="K41" s="91" t="s">
        <v>30</v>
      </c>
      <c r="L41" s="91" t="s">
        <v>512</v>
      </c>
      <c r="M41" s="8" t="str">
        <f t="shared" si="1"/>
        <v>25Entorno cuidador Laboral “Bienestar en nuestro entorno laboral”SUBREDG. JUNIO 2025</v>
      </c>
      <c r="N41" s="98">
        <v>39359</v>
      </c>
      <c r="O41" s="98">
        <v>40630.295700000002</v>
      </c>
      <c r="P41" s="105"/>
      <c r="Q41" s="98">
        <v>195.00002540714999</v>
      </c>
      <c r="R41" s="98">
        <v>0</v>
      </c>
      <c r="S41" s="98">
        <v>7922908.6938000172</v>
      </c>
      <c r="T41" s="105"/>
      <c r="U41" s="98">
        <v>195.00002540714999</v>
      </c>
      <c r="V41" s="98">
        <v>0</v>
      </c>
      <c r="W41" s="98">
        <v>7922908.6938000172</v>
      </c>
    </row>
    <row r="42" spans="2:23" ht="101.25" customHeight="1" x14ac:dyDescent="0.35">
      <c r="B42" s="84">
        <v>26</v>
      </c>
      <c r="C42" s="91" t="s">
        <v>73</v>
      </c>
      <c r="D42" s="8" t="str">
        <f t="shared" si="2"/>
        <v>26Entorno cuidador Laboral “Bienestar en nuestro entorno laboral”</v>
      </c>
      <c r="E42" s="8" t="s">
        <v>287</v>
      </c>
      <c r="F42" s="8" t="s">
        <v>286</v>
      </c>
      <c r="G42" s="8" t="s">
        <v>112</v>
      </c>
      <c r="H42" s="8" t="s">
        <v>147</v>
      </c>
      <c r="I42" s="8" t="s">
        <v>245</v>
      </c>
      <c r="J42" s="8" t="s">
        <v>283</v>
      </c>
      <c r="K42" s="91" t="s">
        <v>30</v>
      </c>
      <c r="L42" s="91" t="s">
        <v>512</v>
      </c>
      <c r="M42" s="8" t="str">
        <f t="shared" si="1"/>
        <v>26Entorno cuidador Laboral “Bienestar en nuestro entorno laboral”SUBREDG. JUNIO 2025</v>
      </c>
      <c r="N42" s="98">
        <v>39359</v>
      </c>
      <c r="O42" s="98">
        <v>40630.295700000002</v>
      </c>
      <c r="P42" s="105"/>
      <c r="Q42" s="98">
        <v>522</v>
      </c>
      <c r="R42" s="98">
        <v>0</v>
      </c>
      <c r="S42" s="98">
        <v>21209014.3554</v>
      </c>
      <c r="T42" s="105"/>
      <c r="U42" s="98">
        <v>522</v>
      </c>
      <c r="V42" s="98">
        <v>0</v>
      </c>
      <c r="W42" s="98">
        <v>21209014.3554</v>
      </c>
    </row>
    <row r="43" spans="2:23" ht="101.25" customHeight="1" x14ac:dyDescent="0.35">
      <c r="B43" s="84">
        <v>27</v>
      </c>
      <c r="C43" s="91" t="s">
        <v>73</v>
      </c>
      <c r="D43" s="8" t="str">
        <f t="shared" si="2"/>
        <v>27Entorno cuidador Laboral “Bienestar en nuestro entorno laboral”</v>
      </c>
      <c r="E43" s="8" t="s">
        <v>287</v>
      </c>
      <c r="F43" s="8" t="s">
        <v>286</v>
      </c>
      <c r="G43" s="8" t="s">
        <v>112</v>
      </c>
      <c r="H43" s="8" t="s">
        <v>148</v>
      </c>
      <c r="I43" s="8" t="s">
        <v>246</v>
      </c>
      <c r="J43" s="8" t="s">
        <v>283</v>
      </c>
      <c r="K43" s="91" t="s">
        <v>30</v>
      </c>
      <c r="L43" s="91" t="s">
        <v>512</v>
      </c>
      <c r="M43" s="8" t="str">
        <f t="shared" si="1"/>
        <v>27Entorno cuidador Laboral “Bienestar en nuestro entorno laboral”SUBREDG. JUNIO 2025</v>
      </c>
      <c r="N43" s="98">
        <v>60195</v>
      </c>
      <c r="O43" s="98">
        <v>62139.298499999997</v>
      </c>
      <c r="P43" s="105"/>
      <c r="Q43" s="98">
        <v>216</v>
      </c>
      <c r="R43" s="98">
        <v>0</v>
      </c>
      <c r="S43" s="98">
        <v>13422088.476</v>
      </c>
      <c r="T43" s="105"/>
      <c r="U43" s="98">
        <v>216</v>
      </c>
      <c r="V43" s="98">
        <v>0</v>
      </c>
      <c r="W43" s="98">
        <v>13422088.476</v>
      </c>
    </row>
    <row r="44" spans="2:23" ht="101.25" customHeight="1" x14ac:dyDescent="0.35">
      <c r="B44" s="84">
        <v>28</v>
      </c>
      <c r="C44" s="91" t="s">
        <v>73</v>
      </c>
      <c r="D44" s="8" t="str">
        <f t="shared" si="2"/>
        <v>28Entorno cuidador Laboral “Bienestar en nuestro entorno laboral”</v>
      </c>
      <c r="E44" s="8" t="s">
        <v>287</v>
      </c>
      <c r="F44" s="8" t="s">
        <v>286</v>
      </c>
      <c r="G44" s="8" t="s">
        <v>112</v>
      </c>
      <c r="H44" s="8" t="s">
        <v>149</v>
      </c>
      <c r="I44" s="8" t="s">
        <v>247</v>
      </c>
      <c r="J44" s="8" t="s">
        <v>283</v>
      </c>
      <c r="K44" s="91" t="s">
        <v>30</v>
      </c>
      <c r="L44" s="91" t="s">
        <v>512</v>
      </c>
      <c r="M44" s="8" t="str">
        <f t="shared" si="1"/>
        <v>28Entorno cuidador Laboral “Bienestar en nuestro entorno laboral”SUBREDG. JUNIO 2025</v>
      </c>
      <c r="N44" s="98">
        <v>78715</v>
      </c>
      <c r="O44" s="98">
        <v>81257.494500000001</v>
      </c>
      <c r="P44" s="98"/>
      <c r="Q44" s="98">
        <v>155</v>
      </c>
      <c r="R44" s="98">
        <v>0</v>
      </c>
      <c r="S44" s="98">
        <v>12594911.647500001</v>
      </c>
      <c r="T44" s="98"/>
      <c r="U44" s="98">
        <v>155</v>
      </c>
      <c r="V44" s="98">
        <v>0</v>
      </c>
      <c r="W44" s="98">
        <v>12594911.647500001</v>
      </c>
    </row>
    <row r="45" spans="2:23" ht="101.25" customHeight="1" x14ac:dyDescent="0.35">
      <c r="B45" s="84">
        <v>29</v>
      </c>
      <c r="C45" s="91" t="s">
        <v>73</v>
      </c>
      <c r="D45" s="8" t="str">
        <f t="shared" si="2"/>
        <v>29Entorno cuidador Laboral “Bienestar en nuestro entorno laboral”</v>
      </c>
      <c r="E45" s="8" t="s">
        <v>287</v>
      </c>
      <c r="F45" s="8" t="s">
        <v>286</v>
      </c>
      <c r="G45" s="8" t="s">
        <v>112</v>
      </c>
      <c r="H45" s="8" t="s">
        <v>150</v>
      </c>
      <c r="I45" s="8" t="s">
        <v>248</v>
      </c>
      <c r="J45" s="8" t="s">
        <v>283</v>
      </c>
      <c r="K45" s="91" t="s">
        <v>30</v>
      </c>
      <c r="L45" s="91" t="s">
        <v>512</v>
      </c>
      <c r="M45" s="8" t="str">
        <f t="shared" si="1"/>
        <v>29Entorno cuidador Laboral “Bienestar en nuestro entorno laboral”SUBREDG. JUNIO 2025</v>
      </c>
      <c r="N45" s="98">
        <v>39359</v>
      </c>
      <c r="O45" s="98">
        <v>40630.295700000002</v>
      </c>
      <c r="P45" s="98"/>
      <c r="Q45" s="98">
        <v>35</v>
      </c>
      <c r="R45" s="98">
        <v>0</v>
      </c>
      <c r="S45" s="98">
        <v>1422060.3495</v>
      </c>
      <c r="T45" s="98"/>
      <c r="U45" s="98">
        <v>35</v>
      </c>
      <c r="V45" s="98">
        <v>0</v>
      </c>
      <c r="W45" s="98">
        <v>1422060.3495</v>
      </c>
    </row>
    <row r="46" spans="2:23" ht="101.25" customHeight="1" x14ac:dyDescent="0.35">
      <c r="B46" s="84">
        <v>30</v>
      </c>
      <c r="C46" s="91" t="s">
        <v>73</v>
      </c>
      <c r="D46" s="8" t="str">
        <f t="shared" si="2"/>
        <v>30Entorno cuidador Laboral “Bienestar en nuestro entorno laboral”</v>
      </c>
      <c r="E46" s="8" t="s">
        <v>287</v>
      </c>
      <c r="F46" s="8" t="s">
        <v>286</v>
      </c>
      <c r="G46" s="8" t="s">
        <v>112</v>
      </c>
      <c r="H46" s="8" t="s">
        <v>151</v>
      </c>
      <c r="I46" s="8" t="s">
        <v>249</v>
      </c>
      <c r="J46" s="8" t="s">
        <v>283</v>
      </c>
      <c r="K46" s="91" t="s">
        <v>30</v>
      </c>
      <c r="L46" s="91" t="s">
        <v>512</v>
      </c>
      <c r="M46" s="8" t="str">
        <f t="shared" si="1"/>
        <v>30Entorno cuidador Laboral “Bienestar en nuestro entorno laboral”SUBREDG. JUNIO 2025</v>
      </c>
      <c r="N46" s="98">
        <v>630428</v>
      </c>
      <c r="O46" s="98">
        <v>650790.82440000004</v>
      </c>
      <c r="P46" s="98"/>
      <c r="Q46" s="98">
        <v>3</v>
      </c>
      <c r="R46" s="98">
        <v>0</v>
      </c>
      <c r="S46" s="98">
        <v>1952372.4732000001</v>
      </c>
      <c r="T46" s="98"/>
      <c r="U46" s="98">
        <v>3</v>
      </c>
      <c r="V46" s="98">
        <v>0</v>
      </c>
      <c r="W46" s="98">
        <v>1952372.4732000001</v>
      </c>
    </row>
    <row r="47" spans="2:23" ht="101.25" customHeight="1" x14ac:dyDescent="0.35">
      <c r="B47" s="84">
        <v>32</v>
      </c>
      <c r="C47" s="91" t="s">
        <v>73</v>
      </c>
      <c r="D47" s="8" t="str">
        <f t="shared" si="2"/>
        <v>32Entorno cuidador Laboral “Bienestar en nuestro entorno laboral”</v>
      </c>
      <c r="E47" s="8" t="s">
        <v>287</v>
      </c>
      <c r="F47" s="8" t="s">
        <v>286</v>
      </c>
      <c r="G47" s="8" t="s">
        <v>112</v>
      </c>
      <c r="H47" s="8" t="s">
        <v>152</v>
      </c>
      <c r="I47" s="8" t="s">
        <v>250</v>
      </c>
      <c r="J47" s="8" t="s">
        <v>283</v>
      </c>
      <c r="K47" s="91" t="s">
        <v>30</v>
      </c>
      <c r="L47" s="91" t="s">
        <v>512</v>
      </c>
      <c r="M47" s="8" t="str">
        <f t="shared" si="1"/>
        <v>32Entorno cuidador Laboral “Bienestar en nuestro entorno laboral”SUBREDG. JUNIO 2025</v>
      </c>
      <c r="N47" s="98">
        <v>19368944</v>
      </c>
      <c r="O47" s="98">
        <v>19994560.891199999</v>
      </c>
      <c r="P47" s="98"/>
      <c r="Q47" s="98">
        <v>1</v>
      </c>
      <c r="R47" s="98">
        <v>0</v>
      </c>
      <c r="S47" s="98">
        <v>19994560.891199999</v>
      </c>
      <c r="T47" s="98"/>
      <c r="U47" s="98">
        <v>1</v>
      </c>
      <c r="V47" s="98">
        <v>0</v>
      </c>
      <c r="W47" s="98">
        <v>19994560.891199999</v>
      </c>
    </row>
    <row r="48" spans="2:23" ht="101.25" customHeight="1" x14ac:dyDescent="0.35">
      <c r="B48" s="84">
        <v>34</v>
      </c>
      <c r="C48" s="91" t="s">
        <v>73</v>
      </c>
      <c r="D48" s="8" t="str">
        <f t="shared" si="2"/>
        <v>34Entorno cuidador Laboral “Bienestar en nuestro entorno laboral”</v>
      </c>
      <c r="E48" s="8" t="s">
        <v>287</v>
      </c>
      <c r="F48" s="8" t="s">
        <v>286</v>
      </c>
      <c r="G48" s="8" t="s">
        <v>112</v>
      </c>
      <c r="H48" s="8" t="s">
        <v>153</v>
      </c>
      <c r="I48" s="8" t="s">
        <v>251</v>
      </c>
      <c r="J48" s="8" t="s">
        <v>283</v>
      </c>
      <c r="K48" s="91" t="s">
        <v>30</v>
      </c>
      <c r="L48" s="91" t="s">
        <v>512</v>
      </c>
      <c r="M48" s="8" t="str">
        <f t="shared" si="1"/>
        <v>34Entorno cuidador Laboral “Bienestar en nuestro entorno laboral”SUBREDG. JUNIO 2025</v>
      </c>
      <c r="N48" s="98">
        <v>31731720</v>
      </c>
      <c r="O48" s="98">
        <v>32756654.556000002</v>
      </c>
      <c r="P48" s="98"/>
      <c r="Q48" s="98">
        <v>1</v>
      </c>
      <c r="R48" s="98">
        <v>0</v>
      </c>
      <c r="S48" s="98">
        <v>32756654.556000002</v>
      </c>
      <c r="T48" s="98"/>
      <c r="U48" s="98">
        <v>1</v>
      </c>
      <c r="V48" s="98">
        <v>0</v>
      </c>
      <c r="W48" s="98">
        <v>32756654.556000002</v>
      </c>
    </row>
    <row r="49" spans="2:23" ht="101.25" customHeight="1" x14ac:dyDescent="0.35">
      <c r="B49" s="84">
        <v>35</v>
      </c>
      <c r="C49" s="91" t="s">
        <v>73</v>
      </c>
      <c r="D49" s="8" t="str">
        <f t="shared" si="2"/>
        <v>35Entorno cuidador Laboral “Bienestar en nuestro entorno laboral”</v>
      </c>
      <c r="E49" s="8" t="s">
        <v>287</v>
      </c>
      <c r="F49" s="8" t="s">
        <v>286</v>
      </c>
      <c r="G49" s="8" t="s">
        <v>112</v>
      </c>
      <c r="H49" s="8" t="s">
        <v>450</v>
      </c>
      <c r="I49" s="8" t="s">
        <v>465</v>
      </c>
      <c r="J49" s="8" t="s">
        <v>283</v>
      </c>
      <c r="K49" s="91" t="s">
        <v>30</v>
      </c>
      <c r="L49" s="91" t="s">
        <v>512</v>
      </c>
      <c r="M49" s="8" t="str">
        <f t="shared" si="1"/>
        <v>35Entorno cuidador Laboral “Bienestar en nuestro entorno laboral”SUBREDG. JUNIO 2025</v>
      </c>
      <c r="N49" s="98">
        <v>757721</v>
      </c>
      <c r="O49" s="98">
        <v>782195.38829999999</v>
      </c>
      <c r="P49" s="98"/>
      <c r="Q49" s="98">
        <v>20</v>
      </c>
      <c r="R49" s="98">
        <v>0</v>
      </c>
      <c r="S49" s="98">
        <v>15643907.765999999</v>
      </c>
      <c r="T49" s="98"/>
      <c r="U49" s="98">
        <v>20</v>
      </c>
      <c r="V49" s="98">
        <v>0</v>
      </c>
      <c r="W49" s="98">
        <v>15643907.765999999</v>
      </c>
    </row>
    <row r="50" spans="2:23" ht="101.25" customHeight="1" x14ac:dyDescent="0.35">
      <c r="B50" s="84">
        <v>36</v>
      </c>
      <c r="C50" s="91" t="s">
        <v>73</v>
      </c>
      <c r="D50" s="8" t="str">
        <f t="shared" si="2"/>
        <v>36Entorno cuidador Laboral “Bienestar en nuestro entorno laboral”</v>
      </c>
      <c r="E50" s="8" t="s">
        <v>287</v>
      </c>
      <c r="F50" s="8" t="s">
        <v>286</v>
      </c>
      <c r="G50" s="8" t="s">
        <v>113</v>
      </c>
      <c r="H50" s="8" t="s">
        <v>154</v>
      </c>
      <c r="I50" s="8" t="s">
        <v>252</v>
      </c>
      <c r="J50" s="8" t="s">
        <v>283</v>
      </c>
      <c r="K50" s="91" t="s">
        <v>30</v>
      </c>
      <c r="L50" s="91" t="s">
        <v>512</v>
      </c>
      <c r="M50" s="8" t="str">
        <f t="shared" si="1"/>
        <v>36Entorno cuidador Laboral “Bienestar en nuestro entorno laboral”SUBREDG. JUNIO 2025</v>
      </c>
      <c r="N50" s="98">
        <v>39359</v>
      </c>
      <c r="O50" s="98">
        <v>40630.295700000002</v>
      </c>
      <c r="P50" s="98"/>
      <c r="Q50" s="98">
        <v>195</v>
      </c>
      <c r="R50" s="98">
        <v>0</v>
      </c>
      <c r="S50" s="98">
        <v>7922907.6615000004</v>
      </c>
      <c r="T50" s="98"/>
      <c r="U50" s="98">
        <v>195</v>
      </c>
      <c r="V50" s="98">
        <v>0</v>
      </c>
      <c r="W50" s="98">
        <v>7922907.6615000004</v>
      </c>
    </row>
    <row r="51" spans="2:23" ht="101.25" customHeight="1" x14ac:dyDescent="0.35">
      <c r="B51" s="84">
        <v>37</v>
      </c>
      <c r="C51" s="91" t="s">
        <v>73</v>
      </c>
      <c r="D51" s="8" t="str">
        <f t="shared" si="2"/>
        <v>37Entorno cuidador Laboral “Bienestar en nuestro entorno laboral”</v>
      </c>
      <c r="E51" s="8" t="s">
        <v>287</v>
      </c>
      <c r="F51" s="8" t="s">
        <v>286</v>
      </c>
      <c r="G51" s="8" t="s">
        <v>113</v>
      </c>
      <c r="H51" s="8" t="s">
        <v>155</v>
      </c>
      <c r="I51" s="8">
        <v>0</v>
      </c>
      <c r="J51" s="8" t="s">
        <v>283</v>
      </c>
      <c r="K51" s="91" t="s">
        <v>30</v>
      </c>
      <c r="L51" s="91" t="s">
        <v>512</v>
      </c>
      <c r="M51" s="8" t="str">
        <f t="shared" si="1"/>
        <v>37Entorno cuidador Laboral “Bienestar en nuestro entorno laboral”SUBREDG. JUNIO 2025</v>
      </c>
      <c r="N51" s="98">
        <v>60195</v>
      </c>
      <c r="O51" s="98">
        <v>62139.298499999997</v>
      </c>
      <c r="P51" s="98"/>
      <c r="Q51" s="98">
        <v>1029</v>
      </c>
      <c r="R51" s="98">
        <v>0</v>
      </c>
      <c r="S51" s="98">
        <v>63941338.156499997</v>
      </c>
      <c r="T51" s="98"/>
      <c r="U51" s="98">
        <v>1029</v>
      </c>
      <c r="V51" s="98">
        <v>0</v>
      </c>
      <c r="W51" s="98">
        <v>63941338.156499997</v>
      </c>
    </row>
    <row r="52" spans="2:23" ht="101.25" customHeight="1" x14ac:dyDescent="0.35">
      <c r="B52" s="84">
        <v>38</v>
      </c>
      <c r="C52" s="91" t="s">
        <v>73</v>
      </c>
      <c r="D52" s="8" t="str">
        <f t="shared" si="2"/>
        <v>38Entorno cuidador Laboral “Bienestar en nuestro entorno laboral”</v>
      </c>
      <c r="E52" s="8" t="s">
        <v>287</v>
      </c>
      <c r="F52" s="8" t="s">
        <v>286</v>
      </c>
      <c r="G52" s="8" t="s">
        <v>113</v>
      </c>
      <c r="H52" s="8" t="s">
        <v>156</v>
      </c>
      <c r="I52" s="8" t="s">
        <v>253</v>
      </c>
      <c r="J52" s="8" t="s">
        <v>283</v>
      </c>
      <c r="K52" s="91" t="s">
        <v>30</v>
      </c>
      <c r="L52" s="91" t="s">
        <v>512</v>
      </c>
      <c r="M52" s="8" t="str">
        <f t="shared" si="1"/>
        <v>38Entorno cuidador Laboral “Bienestar en nuestro entorno laboral”SUBREDG. JUNIO 2025</v>
      </c>
      <c r="N52" s="98">
        <v>240780</v>
      </c>
      <c r="O52" s="98">
        <v>248557.19399999999</v>
      </c>
      <c r="P52" s="98"/>
      <c r="Q52" s="98">
        <v>3</v>
      </c>
      <c r="R52" s="98">
        <v>0</v>
      </c>
      <c r="S52" s="98">
        <v>745671.58199999994</v>
      </c>
      <c r="T52" s="98"/>
      <c r="U52" s="98">
        <v>3</v>
      </c>
      <c r="V52" s="98">
        <v>0</v>
      </c>
      <c r="W52" s="98">
        <v>745671.58199999994</v>
      </c>
    </row>
    <row r="53" spans="2:23" ht="101.25" customHeight="1" x14ac:dyDescent="0.35">
      <c r="B53" s="84">
        <v>39</v>
      </c>
      <c r="C53" s="91" t="s">
        <v>73</v>
      </c>
      <c r="D53" s="8" t="str">
        <f t="shared" si="2"/>
        <v>39Entorno cuidador Laboral “Bienestar en nuestro entorno laboral”</v>
      </c>
      <c r="E53" s="8" t="s">
        <v>287</v>
      </c>
      <c r="F53" s="8" t="s">
        <v>286</v>
      </c>
      <c r="G53" s="8" t="s">
        <v>113</v>
      </c>
      <c r="H53" s="8" t="s">
        <v>157</v>
      </c>
      <c r="I53" s="8" t="s">
        <v>254</v>
      </c>
      <c r="J53" s="8" t="s">
        <v>283</v>
      </c>
      <c r="K53" s="91" t="s">
        <v>30</v>
      </c>
      <c r="L53" s="91" t="s">
        <v>512</v>
      </c>
      <c r="M53" s="8" t="str">
        <f t="shared" si="1"/>
        <v>39Entorno cuidador Laboral “Bienestar en nuestro entorno laboral”SUBREDG. JUNIO 2025</v>
      </c>
      <c r="N53" s="98">
        <v>78719</v>
      </c>
      <c r="O53" s="98">
        <v>81261.623699999996</v>
      </c>
      <c r="P53" s="105"/>
      <c r="Q53" s="98">
        <v>2</v>
      </c>
      <c r="R53" s="98">
        <v>0</v>
      </c>
      <c r="S53" s="98">
        <v>162523.24739999999</v>
      </c>
      <c r="T53" s="105"/>
      <c r="U53" s="98">
        <v>2</v>
      </c>
      <c r="V53" s="98">
        <v>0</v>
      </c>
      <c r="W53" s="98">
        <v>162523.24739999999</v>
      </c>
    </row>
    <row r="54" spans="2:23" ht="101.25" customHeight="1" x14ac:dyDescent="0.35">
      <c r="B54" s="84">
        <v>41</v>
      </c>
      <c r="C54" s="91" t="s">
        <v>74</v>
      </c>
      <c r="D54" s="8" t="str">
        <f t="shared" si="2"/>
        <v>41Entorno cuidador comunitaria “Bienestar con nuestras comunidades”</v>
      </c>
      <c r="E54" s="8" t="s">
        <v>287</v>
      </c>
      <c r="F54" s="8" t="s">
        <v>286</v>
      </c>
      <c r="G54" s="8" t="s">
        <v>114</v>
      </c>
      <c r="H54" s="8" t="s">
        <v>158</v>
      </c>
      <c r="I54" s="8" t="s">
        <v>255</v>
      </c>
      <c r="J54" s="8" t="s">
        <v>283</v>
      </c>
      <c r="K54" s="91" t="s">
        <v>30</v>
      </c>
      <c r="L54" s="91" t="s">
        <v>512</v>
      </c>
      <c r="M54" s="8" t="str">
        <f t="shared" si="1"/>
        <v>41Entorno cuidador comunitaria “Bienestar con nuestras comunidades”SUBREDG. JUNIO 2025</v>
      </c>
      <c r="N54" s="98">
        <v>21429376</v>
      </c>
      <c r="O54" s="98">
        <v>22121544.844799999</v>
      </c>
      <c r="P54" s="105"/>
      <c r="Q54" s="98">
        <v>1</v>
      </c>
      <c r="R54" s="98">
        <v>0</v>
      </c>
      <c r="S54" s="98">
        <v>22121544.844799999</v>
      </c>
      <c r="T54" s="105"/>
      <c r="U54" s="98">
        <v>1</v>
      </c>
      <c r="V54" s="98">
        <v>0</v>
      </c>
      <c r="W54" s="98">
        <v>22121544.844799999</v>
      </c>
    </row>
    <row r="55" spans="2:23" ht="101.25" customHeight="1" x14ac:dyDescent="0.35">
      <c r="B55" s="84">
        <v>42</v>
      </c>
      <c r="C55" s="91" t="s">
        <v>74</v>
      </c>
      <c r="D55" s="8" t="str">
        <f t="shared" si="2"/>
        <v>42Entorno cuidador comunitaria “Bienestar con nuestras comunidades”</v>
      </c>
      <c r="E55" s="8" t="s">
        <v>287</v>
      </c>
      <c r="F55" s="8" t="s">
        <v>286</v>
      </c>
      <c r="G55" s="8" t="s">
        <v>114</v>
      </c>
      <c r="H55" s="8" t="s">
        <v>159</v>
      </c>
      <c r="I55" s="8" t="s">
        <v>256</v>
      </c>
      <c r="J55" s="8" t="s">
        <v>283</v>
      </c>
      <c r="K55" s="91" t="s">
        <v>30</v>
      </c>
      <c r="L55" s="91" t="s">
        <v>512</v>
      </c>
      <c r="M55" s="8" t="str">
        <f t="shared" si="1"/>
        <v>42Entorno cuidador comunitaria “Bienestar con nuestras comunidades”SUBREDG. JUNIO 2025</v>
      </c>
      <c r="N55" s="98">
        <v>154537</v>
      </c>
      <c r="O55" s="98">
        <v>159528.54509999999</v>
      </c>
      <c r="P55" s="105"/>
      <c r="Q55" s="98">
        <v>1152</v>
      </c>
      <c r="R55" s="98">
        <v>0</v>
      </c>
      <c r="S55" s="98">
        <v>183776883.95519999</v>
      </c>
      <c r="T55" s="105"/>
      <c r="U55" s="98">
        <v>1152</v>
      </c>
      <c r="V55" s="98">
        <v>0</v>
      </c>
      <c r="W55" s="98">
        <v>183776883.95519999</v>
      </c>
    </row>
    <row r="56" spans="2:23" ht="101.25" customHeight="1" x14ac:dyDescent="0.35">
      <c r="B56" s="84">
        <v>43</v>
      </c>
      <c r="C56" s="91" t="s">
        <v>74</v>
      </c>
      <c r="D56" s="8" t="str">
        <f t="shared" si="2"/>
        <v>43Entorno cuidador comunitaria “Bienestar con nuestras comunidades”</v>
      </c>
      <c r="E56" s="8" t="s">
        <v>287</v>
      </c>
      <c r="F56" s="8" t="s">
        <v>286</v>
      </c>
      <c r="G56" s="8" t="s">
        <v>114</v>
      </c>
      <c r="H56" s="8" t="s">
        <v>160</v>
      </c>
      <c r="I56" s="8" t="s">
        <v>255</v>
      </c>
      <c r="J56" s="8" t="s">
        <v>283</v>
      </c>
      <c r="K56" s="91" t="s">
        <v>30</v>
      </c>
      <c r="L56" s="91" t="s">
        <v>512</v>
      </c>
      <c r="M56" s="8" t="str">
        <f t="shared" si="1"/>
        <v>43Entorno cuidador comunitaria “Bienestar con nuestras comunidades”SUBREDG. JUNIO 2025</v>
      </c>
      <c r="N56" s="98">
        <v>230366896</v>
      </c>
      <c r="O56" s="98">
        <v>237807746.74079999</v>
      </c>
      <c r="P56" s="105"/>
      <c r="Q56" s="98">
        <v>1</v>
      </c>
      <c r="R56" s="98">
        <v>0</v>
      </c>
      <c r="S56" s="98">
        <v>237807746.74079999</v>
      </c>
      <c r="T56" s="105"/>
      <c r="U56" s="98">
        <v>1</v>
      </c>
      <c r="V56" s="98">
        <v>0</v>
      </c>
      <c r="W56" s="98">
        <v>237807746.74079999</v>
      </c>
    </row>
    <row r="57" spans="2:23" ht="101.25" customHeight="1" x14ac:dyDescent="0.35">
      <c r="B57" s="84">
        <v>175</v>
      </c>
      <c r="C57" s="91" t="s">
        <v>74</v>
      </c>
      <c r="D57" s="8" t="str">
        <f t="shared" si="2"/>
        <v>175Entorno cuidador comunitaria “Bienestar con nuestras comunidades”</v>
      </c>
      <c r="E57" s="8" t="s">
        <v>287</v>
      </c>
      <c r="F57" s="8" t="s">
        <v>286</v>
      </c>
      <c r="G57" s="8" t="s">
        <v>114</v>
      </c>
      <c r="H57" s="8" t="s">
        <v>161</v>
      </c>
      <c r="I57" s="8" t="s">
        <v>256</v>
      </c>
      <c r="J57" s="8" t="s">
        <v>284</v>
      </c>
      <c r="K57" s="91" t="s">
        <v>30</v>
      </c>
      <c r="L57" s="91" t="s">
        <v>512</v>
      </c>
      <c r="M57" s="8" t="str">
        <f t="shared" si="1"/>
        <v>175Entorno cuidador comunitaria “Bienestar con nuestras comunidades”SUBREDG. JUNIO 2025</v>
      </c>
      <c r="N57" s="98">
        <v>761562</v>
      </c>
      <c r="O57" s="98">
        <v>786160.45259999996</v>
      </c>
      <c r="P57" s="98"/>
      <c r="Q57" s="98">
        <v>0</v>
      </c>
      <c r="R57" s="98">
        <v>0</v>
      </c>
      <c r="S57" s="98">
        <v>0</v>
      </c>
      <c r="T57" s="98"/>
      <c r="U57" s="98">
        <v>0</v>
      </c>
      <c r="V57" s="98">
        <v>0</v>
      </c>
      <c r="W57" s="98">
        <v>0</v>
      </c>
    </row>
    <row r="58" spans="2:23" ht="101.25" customHeight="1" x14ac:dyDescent="0.35">
      <c r="B58" s="84">
        <v>176</v>
      </c>
      <c r="C58" s="91" t="s">
        <v>74</v>
      </c>
      <c r="D58" s="8" t="str">
        <f t="shared" si="2"/>
        <v>176Entorno cuidador comunitaria “Bienestar con nuestras comunidades”</v>
      </c>
      <c r="E58" s="8" t="s">
        <v>287</v>
      </c>
      <c r="F58" s="8" t="s">
        <v>286</v>
      </c>
      <c r="G58" s="8" t="s">
        <v>114</v>
      </c>
      <c r="H58" s="8" t="s">
        <v>162</v>
      </c>
      <c r="I58" s="8" t="s">
        <v>256</v>
      </c>
      <c r="J58" s="8" t="s">
        <v>284</v>
      </c>
      <c r="K58" s="91" t="s">
        <v>30</v>
      </c>
      <c r="L58" s="91" t="s">
        <v>512</v>
      </c>
      <c r="M58" s="8" t="str">
        <f t="shared" si="1"/>
        <v>176Entorno cuidador comunitaria “Bienestar con nuestras comunidades”SUBREDG. JUNIO 2025</v>
      </c>
      <c r="N58" s="98">
        <v>1676920</v>
      </c>
      <c r="O58" s="98">
        <v>1731084.5160000001</v>
      </c>
      <c r="P58" s="98"/>
      <c r="Q58" s="98">
        <v>0</v>
      </c>
      <c r="R58" s="98">
        <v>0</v>
      </c>
      <c r="S58" s="98">
        <v>0</v>
      </c>
      <c r="T58" s="98"/>
      <c r="U58" s="98">
        <v>0</v>
      </c>
      <c r="V58" s="98">
        <v>0</v>
      </c>
      <c r="W58" s="98">
        <v>0</v>
      </c>
    </row>
    <row r="59" spans="2:23" ht="101.25" customHeight="1" x14ac:dyDescent="0.35">
      <c r="B59" s="84">
        <v>44</v>
      </c>
      <c r="C59" s="91" t="s">
        <v>74</v>
      </c>
      <c r="D59" s="8" t="str">
        <f t="shared" si="2"/>
        <v>44Entorno cuidador comunitaria “Bienestar con nuestras comunidades”</v>
      </c>
      <c r="E59" s="8" t="s">
        <v>287</v>
      </c>
      <c r="F59" s="8" t="s">
        <v>286</v>
      </c>
      <c r="G59" s="8" t="s">
        <v>114</v>
      </c>
      <c r="H59" s="8" t="s">
        <v>163</v>
      </c>
      <c r="I59" s="8" t="s">
        <v>255</v>
      </c>
      <c r="J59" s="8" t="s">
        <v>283</v>
      </c>
      <c r="K59" s="91" t="s">
        <v>30</v>
      </c>
      <c r="L59" s="91" t="s">
        <v>512</v>
      </c>
      <c r="M59" s="8" t="str">
        <f t="shared" si="1"/>
        <v>44Entorno cuidador comunitaria “Bienestar con nuestras comunidades”SUBREDG. JUNIO 2025</v>
      </c>
      <c r="N59" s="98">
        <v>103026016</v>
      </c>
      <c r="O59" s="98">
        <v>106353756.3168</v>
      </c>
      <c r="P59" s="98"/>
      <c r="Q59" s="98">
        <v>1</v>
      </c>
      <c r="R59" s="98">
        <v>0</v>
      </c>
      <c r="S59" s="98">
        <v>106353756.3168</v>
      </c>
      <c r="T59" s="98"/>
      <c r="U59" s="98">
        <v>1</v>
      </c>
      <c r="V59" s="98">
        <v>0</v>
      </c>
      <c r="W59" s="98">
        <v>106353756.3168</v>
      </c>
    </row>
    <row r="60" spans="2:23" ht="101.25" customHeight="1" x14ac:dyDescent="0.35">
      <c r="B60" s="84">
        <v>47</v>
      </c>
      <c r="C60" s="91" t="s">
        <v>74</v>
      </c>
      <c r="D60" s="8" t="str">
        <f t="shared" si="2"/>
        <v>47Entorno cuidador comunitaria “Bienestar con nuestras comunidades”</v>
      </c>
      <c r="E60" s="8" t="s">
        <v>287</v>
      </c>
      <c r="F60" s="8" t="s">
        <v>286</v>
      </c>
      <c r="G60" s="8" t="s">
        <v>114</v>
      </c>
      <c r="H60" s="8" t="s">
        <v>164</v>
      </c>
      <c r="I60" s="8" t="s">
        <v>255</v>
      </c>
      <c r="J60" s="8" t="s">
        <v>283</v>
      </c>
      <c r="K60" s="91" t="s">
        <v>30</v>
      </c>
      <c r="L60" s="91" t="s">
        <v>512</v>
      </c>
      <c r="M60" s="8" t="str">
        <f t="shared" si="1"/>
        <v>47Entorno cuidador comunitaria “Bienestar con nuestras comunidades”SUBREDG. JUNIO 2025</v>
      </c>
      <c r="N60" s="98">
        <v>142586752</v>
      </c>
      <c r="O60" s="98">
        <v>147192304.0896</v>
      </c>
      <c r="P60" s="98"/>
      <c r="Q60" s="98">
        <v>1</v>
      </c>
      <c r="R60" s="98">
        <v>0</v>
      </c>
      <c r="S60" s="98">
        <v>147192304.0896</v>
      </c>
      <c r="T60" s="98"/>
      <c r="U60" s="98">
        <v>1</v>
      </c>
      <c r="V60" s="98">
        <v>0</v>
      </c>
      <c r="W60" s="98">
        <v>147192304.0896</v>
      </c>
    </row>
    <row r="61" spans="2:23" ht="101.25" customHeight="1" x14ac:dyDescent="0.35">
      <c r="B61" s="84">
        <v>50</v>
      </c>
      <c r="C61" s="91" t="s">
        <v>74</v>
      </c>
      <c r="D61" s="8" t="str">
        <f t="shared" si="2"/>
        <v>50Entorno cuidador comunitaria “Bienestar con nuestras comunidades”</v>
      </c>
      <c r="E61" s="8" t="s">
        <v>287</v>
      </c>
      <c r="F61" s="8" t="s">
        <v>286</v>
      </c>
      <c r="G61" s="8" t="s">
        <v>115</v>
      </c>
      <c r="H61" s="8" t="s">
        <v>165</v>
      </c>
      <c r="I61" s="8" t="s">
        <v>255</v>
      </c>
      <c r="J61" s="8" t="s">
        <v>283</v>
      </c>
      <c r="K61" s="91" t="s">
        <v>30</v>
      </c>
      <c r="L61" s="91" t="s">
        <v>512</v>
      </c>
      <c r="M61" s="8" t="str">
        <f t="shared" si="1"/>
        <v>50Entorno cuidador comunitaria “Bienestar con nuestras comunidades”SUBREDG. JUNIO 2025</v>
      </c>
      <c r="N61" s="98">
        <v>75001896</v>
      </c>
      <c r="O61" s="98">
        <v>77424457.240799993</v>
      </c>
      <c r="P61" s="98"/>
      <c r="Q61" s="98">
        <v>1</v>
      </c>
      <c r="R61" s="98">
        <v>0</v>
      </c>
      <c r="S61" s="98">
        <v>77424457.240799993</v>
      </c>
      <c r="T61" s="98"/>
      <c r="U61" s="98">
        <v>1</v>
      </c>
      <c r="V61" s="98">
        <v>0</v>
      </c>
      <c r="W61" s="98">
        <v>77424457.240799993</v>
      </c>
    </row>
    <row r="62" spans="2:23" ht="101.25" customHeight="1" x14ac:dyDescent="0.35">
      <c r="B62" s="84">
        <v>52</v>
      </c>
      <c r="C62" s="91" t="s">
        <v>75</v>
      </c>
      <c r="D62" s="8" t="str">
        <f t="shared" si="2"/>
        <v>52Entorno cuidador educativo “Bienestar en nuestro entorno educativo”</v>
      </c>
      <c r="E62" s="8" t="s">
        <v>287</v>
      </c>
      <c r="F62" s="8" t="s">
        <v>286</v>
      </c>
      <c r="G62" s="8" t="s">
        <v>116</v>
      </c>
      <c r="H62" s="8" t="s">
        <v>166</v>
      </c>
      <c r="I62" s="8" t="s">
        <v>242</v>
      </c>
      <c r="J62" s="8" t="s">
        <v>283</v>
      </c>
      <c r="K62" s="91" t="s">
        <v>30</v>
      </c>
      <c r="L62" s="91" t="s">
        <v>512</v>
      </c>
      <c r="M62" s="8" t="str">
        <f t="shared" si="1"/>
        <v>52Entorno cuidador educativo “Bienestar en nuestro entorno educativo”SUBREDG. JUNIO 2025</v>
      </c>
      <c r="N62" s="98">
        <v>86183</v>
      </c>
      <c r="O62" s="98">
        <v>88966.710900000005</v>
      </c>
      <c r="P62" s="98"/>
      <c r="Q62" s="98">
        <v>283</v>
      </c>
      <c r="R62" s="98">
        <v>0</v>
      </c>
      <c r="S62" s="98">
        <v>25177579.184700001</v>
      </c>
      <c r="T62" s="98"/>
      <c r="U62" s="98">
        <v>283</v>
      </c>
      <c r="V62" s="98">
        <v>0</v>
      </c>
      <c r="W62" s="98">
        <v>25177579.184700001</v>
      </c>
    </row>
    <row r="63" spans="2:23" ht="101.25" customHeight="1" x14ac:dyDescent="0.35">
      <c r="B63" s="84">
        <v>53</v>
      </c>
      <c r="C63" s="91" t="s">
        <v>75</v>
      </c>
      <c r="D63" s="8" t="str">
        <f t="shared" si="2"/>
        <v>53Entorno cuidador educativo “Bienestar en nuestro entorno educativo”</v>
      </c>
      <c r="E63" s="8" t="s">
        <v>287</v>
      </c>
      <c r="F63" s="8" t="s">
        <v>286</v>
      </c>
      <c r="G63" s="8" t="s">
        <v>117</v>
      </c>
      <c r="H63" s="8" t="s">
        <v>167</v>
      </c>
      <c r="I63" s="8" t="s">
        <v>257</v>
      </c>
      <c r="J63" s="8" t="s">
        <v>283</v>
      </c>
      <c r="K63" s="91" t="s">
        <v>30</v>
      </c>
      <c r="L63" s="91" t="s">
        <v>512</v>
      </c>
      <c r="M63" s="8" t="str">
        <f t="shared" si="1"/>
        <v>53Entorno cuidador educativo “Bienestar en nuestro entorno educativo”SUBREDG. JUNIO 2025</v>
      </c>
      <c r="N63" s="98">
        <v>6593824</v>
      </c>
      <c r="O63" s="98">
        <v>6806804.5152000003</v>
      </c>
      <c r="P63" s="98"/>
      <c r="Q63" s="98">
        <v>0.5</v>
      </c>
      <c r="R63" s="98">
        <v>0</v>
      </c>
      <c r="S63" s="98">
        <v>3403402.2576000001</v>
      </c>
      <c r="T63" s="98"/>
      <c r="U63" s="98">
        <v>0.5</v>
      </c>
      <c r="V63" s="98">
        <v>0</v>
      </c>
      <c r="W63" s="98">
        <v>3403402.2576000001</v>
      </c>
    </row>
    <row r="64" spans="2:23" ht="101.25" customHeight="1" x14ac:dyDescent="0.35">
      <c r="B64" s="84">
        <v>54</v>
      </c>
      <c r="C64" s="91" t="s">
        <v>75</v>
      </c>
      <c r="D64" s="8" t="str">
        <f t="shared" si="2"/>
        <v>54Entorno cuidador educativo “Bienestar en nuestro entorno educativo”</v>
      </c>
      <c r="E64" s="8" t="s">
        <v>287</v>
      </c>
      <c r="F64" s="8" t="s">
        <v>286</v>
      </c>
      <c r="G64" s="8" t="s">
        <v>116</v>
      </c>
      <c r="H64" s="8" t="s">
        <v>168</v>
      </c>
      <c r="I64" s="8" t="s">
        <v>242</v>
      </c>
      <c r="J64" s="8" t="s">
        <v>283</v>
      </c>
      <c r="K64" s="91" t="s">
        <v>30</v>
      </c>
      <c r="L64" s="91" t="s">
        <v>512</v>
      </c>
      <c r="M64" s="8" t="str">
        <f t="shared" si="1"/>
        <v>54Entorno cuidador educativo “Bienestar en nuestro entorno educativo”SUBREDG. JUNIO 2025</v>
      </c>
      <c r="N64" s="98">
        <v>86183</v>
      </c>
      <c r="O64" s="98">
        <v>88966.710900000005</v>
      </c>
      <c r="P64" s="98"/>
      <c r="Q64" s="98">
        <v>678</v>
      </c>
      <c r="R64" s="98">
        <v>0</v>
      </c>
      <c r="S64" s="98">
        <v>60319429.990200005</v>
      </c>
      <c r="T64" s="98"/>
      <c r="U64" s="98">
        <v>678</v>
      </c>
      <c r="V64" s="98">
        <v>0</v>
      </c>
      <c r="W64" s="98">
        <v>60319429.990200005</v>
      </c>
    </row>
    <row r="65" spans="2:23" ht="101.25" customHeight="1" x14ac:dyDescent="0.35">
      <c r="B65" s="84">
        <v>55</v>
      </c>
      <c r="C65" s="91" t="s">
        <v>75</v>
      </c>
      <c r="D65" s="8" t="str">
        <f t="shared" si="2"/>
        <v>55Entorno cuidador educativo “Bienestar en nuestro entorno educativo”</v>
      </c>
      <c r="E65" s="8" t="s">
        <v>287</v>
      </c>
      <c r="F65" s="8" t="s">
        <v>286</v>
      </c>
      <c r="G65" s="8" t="s">
        <v>116</v>
      </c>
      <c r="H65" s="8" t="s">
        <v>169</v>
      </c>
      <c r="I65" s="8" t="s">
        <v>242</v>
      </c>
      <c r="J65" s="8" t="s">
        <v>283</v>
      </c>
      <c r="K65" s="91" t="s">
        <v>30</v>
      </c>
      <c r="L65" s="91" t="s">
        <v>512</v>
      </c>
      <c r="M65" s="8" t="str">
        <f t="shared" si="1"/>
        <v>55Entorno cuidador educativo “Bienestar en nuestro entorno educativo”SUBREDG. JUNIO 2025</v>
      </c>
      <c r="N65" s="98">
        <v>139220</v>
      </c>
      <c r="O65" s="98">
        <v>143716.80600000001</v>
      </c>
      <c r="P65" s="98"/>
      <c r="Q65" s="98">
        <v>181</v>
      </c>
      <c r="R65" s="98">
        <v>0</v>
      </c>
      <c r="S65" s="98">
        <v>26012741.886000004</v>
      </c>
      <c r="T65" s="98"/>
      <c r="U65" s="98">
        <v>181</v>
      </c>
      <c r="V65" s="98">
        <v>0</v>
      </c>
      <c r="W65" s="98">
        <v>26012741.886000004</v>
      </c>
    </row>
    <row r="66" spans="2:23" ht="101.25" customHeight="1" x14ac:dyDescent="0.35">
      <c r="B66" s="84">
        <v>60</v>
      </c>
      <c r="C66" s="91" t="s">
        <v>75</v>
      </c>
      <c r="D66" s="8" t="str">
        <f t="shared" si="2"/>
        <v>60Entorno cuidador educativo “Bienestar en nuestro entorno educativo”</v>
      </c>
      <c r="E66" s="8" t="s">
        <v>287</v>
      </c>
      <c r="F66" s="8" t="s">
        <v>286</v>
      </c>
      <c r="G66" s="8" t="s">
        <v>117</v>
      </c>
      <c r="H66" s="8" t="s">
        <v>170</v>
      </c>
      <c r="I66" s="8" t="s">
        <v>242</v>
      </c>
      <c r="J66" s="8" t="s">
        <v>283</v>
      </c>
      <c r="K66" s="91" t="s">
        <v>30</v>
      </c>
      <c r="L66" s="91" t="s">
        <v>512</v>
      </c>
      <c r="M66" s="8" t="str">
        <f t="shared" si="1"/>
        <v>60Entorno cuidador educativo “Bienestar en nuestro entorno educativo”SUBREDG. JUNIO 2025</v>
      </c>
      <c r="N66" s="98">
        <v>86183</v>
      </c>
      <c r="O66" s="98">
        <v>88966.710900000005</v>
      </c>
      <c r="P66" s="105"/>
      <c r="Q66" s="98">
        <v>372</v>
      </c>
      <c r="R66" s="98">
        <v>0</v>
      </c>
      <c r="S66" s="98">
        <v>33095616.454800002</v>
      </c>
      <c r="T66" s="105"/>
      <c r="U66" s="98">
        <v>372</v>
      </c>
      <c r="V66" s="98">
        <v>0</v>
      </c>
      <c r="W66" s="98">
        <v>33095616.454800002</v>
      </c>
    </row>
    <row r="67" spans="2:23" ht="101.25" customHeight="1" x14ac:dyDescent="0.35">
      <c r="B67" s="84">
        <v>61</v>
      </c>
      <c r="C67" s="91" t="s">
        <v>75</v>
      </c>
      <c r="D67" s="8" t="str">
        <f t="shared" si="2"/>
        <v>61Entorno cuidador educativo “Bienestar en nuestro entorno educativo”</v>
      </c>
      <c r="E67" s="8" t="s">
        <v>287</v>
      </c>
      <c r="F67" s="8" t="s">
        <v>286</v>
      </c>
      <c r="G67" s="8" t="s">
        <v>117</v>
      </c>
      <c r="H67" s="8" t="s">
        <v>171</v>
      </c>
      <c r="I67" s="8" t="s">
        <v>257</v>
      </c>
      <c r="J67" s="8" t="s">
        <v>283</v>
      </c>
      <c r="K67" s="91" t="s">
        <v>30</v>
      </c>
      <c r="L67" s="91" t="s">
        <v>512</v>
      </c>
      <c r="M67" s="8" t="str">
        <f t="shared" ref="M67:M130" si="3">+D67&amp;K67&amp;L67</f>
        <v>61Entorno cuidador educativo “Bienestar en nuestro entorno educativo”SUBREDG. JUNIO 2025</v>
      </c>
      <c r="N67" s="98">
        <v>11951168</v>
      </c>
      <c r="O67" s="98">
        <v>12337190.726399999</v>
      </c>
      <c r="P67" s="105"/>
      <c r="Q67" s="98">
        <v>3</v>
      </c>
      <c r="R67" s="98">
        <v>0</v>
      </c>
      <c r="S67" s="98">
        <v>37011572.179199994</v>
      </c>
      <c r="T67" s="105"/>
      <c r="U67" s="98">
        <v>3</v>
      </c>
      <c r="V67" s="98">
        <v>0</v>
      </c>
      <c r="W67" s="98">
        <v>37011572.179199994</v>
      </c>
    </row>
    <row r="68" spans="2:23" ht="101.25" customHeight="1" x14ac:dyDescent="0.35">
      <c r="B68" s="84">
        <v>62</v>
      </c>
      <c r="C68" s="91" t="s">
        <v>75</v>
      </c>
      <c r="D68" s="8" t="str">
        <f t="shared" ref="D68:D131" si="4">+B68&amp;C68</f>
        <v>62Entorno cuidador educativo “Bienestar en nuestro entorno educativo”</v>
      </c>
      <c r="E68" s="8" t="s">
        <v>287</v>
      </c>
      <c r="F68" s="8" t="s">
        <v>286</v>
      </c>
      <c r="G68" s="8" t="s">
        <v>116</v>
      </c>
      <c r="H68" s="8" t="s">
        <v>172</v>
      </c>
      <c r="I68" s="8" t="s">
        <v>257</v>
      </c>
      <c r="J68" s="8" t="s">
        <v>283</v>
      </c>
      <c r="K68" s="91" t="s">
        <v>30</v>
      </c>
      <c r="L68" s="91" t="s">
        <v>512</v>
      </c>
      <c r="M68" s="8" t="str">
        <f t="shared" si="3"/>
        <v>62Entorno cuidador educativo “Bienestar en nuestro entorno educativo”SUBREDG. JUNIO 2025</v>
      </c>
      <c r="N68" s="98">
        <v>10714688</v>
      </c>
      <c r="O68" s="98">
        <v>11060772.4224</v>
      </c>
      <c r="P68" s="105"/>
      <c r="Q68" s="98">
        <v>1</v>
      </c>
      <c r="R68" s="98">
        <v>0</v>
      </c>
      <c r="S68" s="98">
        <v>11060772.4224</v>
      </c>
      <c r="T68" s="105"/>
      <c r="U68" s="98">
        <v>1</v>
      </c>
      <c r="V68" s="98">
        <v>0</v>
      </c>
      <c r="W68" s="98">
        <v>11060772.4224</v>
      </c>
    </row>
    <row r="69" spans="2:23" ht="101.25" customHeight="1" x14ac:dyDescent="0.35">
      <c r="B69" s="84">
        <v>63</v>
      </c>
      <c r="C69" s="91" t="s">
        <v>75</v>
      </c>
      <c r="D69" s="8" t="str">
        <f t="shared" si="4"/>
        <v>63Entorno cuidador educativo “Bienestar en nuestro entorno educativo”</v>
      </c>
      <c r="E69" s="8" t="s">
        <v>287</v>
      </c>
      <c r="F69" s="8" t="s">
        <v>286</v>
      </c>
      <c r="G69" s="8" t="s">
        <v>116</v>
      </c>
      <c r="H69" s="8" t="s">
        <v>173</v>
      </c>
      <c r="I69" s="8" t="s">
        <v>242</v>
      </c>
      <c r="J69" s="8" t="s">
        <v>283</v>
      </c>
      <c r="K69" s="91" t="s">
        <v>30</v>
      </c>
      <c r="L69" s="91" t="s">
        <v>512</v>
      </c>
      <c r="M69" s="8" t="str">
        <f t="shared" si="3"/>
        <v>63Entorno cuidador educativo “Bienestar en nuestro entorno educativo”SUBREDG. JUNIO 2025</v>
      </c>
      <c r="N69" s="98">
        <v>349392</v>
      </c>
      <c r="O69" s="98">
        <v>360677.3616</v>
      </c>
      <c r="P69" s="98"/>
      <c r="Q69" s="98">
        <v>123</v>
      </c>
      <c r="R69" s="98">
        <v>0</v>
      </c>
      <c r="S69" s="98">
        <v>44363315.476800002</v>
      </c>
      <c r="T69" s="98"/>
      <c r="U69" s="98">
        <v>123</v>
      </c>
      <c r="V69" s="98">
        <v>0</v>
      </c>
      <c r="W69" s="98">
        <v>44363315.476800002</v>
      </c>
    </row>
    <row r="70" spans="2:23" ht="101.25" customHeight="1" x14ac:dyDescent="0.35">
      <c r="B70" s="84">
        <v>64</v>
      </c>
      <c r="C70" s="91" t="s">
        <v>75</v>
      </c>
      <c r="D70" s="8" t="str">
        <f t="shared" si="4"/>
        <v>64Entorno cuidador educativo “Bienestar en nuestro entorno educativo”</v>
      </c>
      <c r="E70" s="8" t="s">
        <v>287</v>
      </c>
      <c r="F70" s="8" t="s">
        <v>286</v>
      </c>
      <c r="G70" s="8" t="s">
        <v>118</v>
      </c>
      <c r="H70" s="8" t="s">
        <v>174</v>
      </c>
      <c r="I70" s="8">
        <v>0</v>
      </c>
      <c r="J70" s="8">
        <v>0</v>
      </c>
      <c r="K70" s="91" t="s">
        <v>30</v>
      </c>
      <c r="L70" s="91" t="s">
        <v>512</v>
      </c>
      <c r="M70" s="8" t="str">
        <f t="shared" si="3"/>
        <v>64Entorno cuidador educativo “Bienestar en nuestro entorno educativo”SUBREDG. JUNIO 2025</v>
      </c>
      <c r="N70" s="98">
        <v>36264744</v>
      </c>
      <c r="O70" s="98">
        <v>37436095.231200002</v>
      </c>
      <c r="P70" s="98"/>
      <c r="Q70" s="98">
        <v>1</v>
      </c>
      <c r="R70" s="98">
        <v>0</v>
      </c>
      <c r="S70" s="98">
        <v>37436095.231200002</v>
      </c>
      <c r="T70" s="98"/>
      <c r="U70" s="98">
        <v>1</v>
      </c>
      <c r="V70" s="98">
        <v>0</v>
      </c>
      <c r="W70" s="98">
        <v>37436095.231200002</v>
      </c>
    </row>
    <row r="71" spans="2:23" ht="101.25" customHeight="1" x14ac:dyDescent="0.35">
      <c r="B71" s="84">
        <v>65</v>
      </c>
      <c r="C71" s="91" t="s">
        <v>67</v>
      </c>
      <c r="D71" s="8" t="str">
        <f t="shared" si="4"/>
        <v>65Macro, meso y micro gestión de la salud pública</v>
      </c>
      <c r="E71" s="8" t="s">
        <v>287</v>
      </c>
      <c r="F71" s="8" t="s">
        <v>286</v>
      </c>
      <c r="G71" s="8" t="s">
        <v>67</v>
      </c>
      <c r="H71" s="8" t="s">
        <v>175</v>
      </c>
      <c r="I71" s="8" t="s">
        <v>258</v>
      </c>
      <c r="J71" s="8" t="s">
        <v>283</v>
      </c>
      <c r="K71" s="91" t="s">
        <v>30</v>
      </c>
      <c r="L71" s="91" t="s">
        <v>512</v>
      </c>
      <c r="M71" s="8" t="str">
        <f t="shared" si="3"/>
        <v>65Macro, meso y micro gestión de la salud públicaSUBREDG. JUNIO 2025</v>
      </c>
      <c r="N71" s="98">
        <v>28434808</v>
      </c>
      <c r="O71" s="98">
        <v>29353252.2984</v>
      </c>
      <c r="P71" s="98"/>
      <c r="Q71" s="98">
        <v>1</v>
      </c>
      <c r="R71" s="98">
        <v>0</v>
      </c>
      <c r="S71" s="98">
        <v>29353252.2984</v>
      </c>
      <c r="T71" s="98"/>
      <c r="U71" s="98">
        <v>1</v>
      </c>
      <c r="V71" s="98">
        <v>0</v>
      </c>
      <c r="W71" s="98">
        <v>29353252.2984</v>
      </c>
    </row>
    <row r="72" spans="2:23" ht="101.25" customHeight="1" x14ac:dyDescent="0.35">
      <c r="B72" s="84">
        <v>66</v>
      </c>
      <c r="C72" s="91" t="s">
        <v>67</v>
      </c>
      <c r="D72" s="8" t="str">
        <f t="shared" si="4"/>
        <v>66Macro, meso y micro gestión de la salud pública</v>
      </c>
      <c r="E72" s="8" t="s">
        <v>287</v>
      </c>
      <c r="F72" s="8" t="s">
        <v>286</v>
      </c>
      <c r="G72" s="8" t="s">
        <v>119</v>
      </c>
      <c r="H72" s="8" t="s">
        <v>119</v>
      </c>
      <c r="I72" s="8" t="s">
        <v>259</v>
      </c>
      <c r="J72" s="8" t="s">
        <v>283</v>
      </c>
      <c r="K72" s="91" t="s">
        <v>30</v>
      </c>
      <c r="L72" s="91" t="s">
        <v>512</v>
      </c>
      <c r="M72" s="8" t="str">
        <f t="shared" si="3"/>
        <v>66Macro, meso y micro gestión de la salud públicaSUBREDG. JUNIO 2025</v>
      </c>
      <c r="N72" s="98">
        <v>27610856</v>
      </c>
      <c r="O72" s="98">
        <v>28502686.648800001</v>
      </c>
      <c r="P72" s="98"/>
      <c r="Q72" s="98">
        <v>1</v>
      </c>
      <c r="R72" s="98">
        <v>0</v>
      </c>
      <c r="S72" s="98">
        <v>28502686.648800001</v>
      </c>
      <c r="T72" s="98"/>
      <c r="U72" s="98">
        <v>1</v>
      </c>
      <c r="V72" s="98">
        <v>0</v>
      </c>
      <c r="W72" s="98">
        <v>28502686.648800001</v>
      </c>
    </row>
    <row r="73" spans="2:23" ht="101.25" customHeight="1" x14ac:dyDescent="0.35">
      <c r="B73" s="84">
        <v>67</v>
      </c>
      <c r="C73" s="91" t="s">
        <v>67</v>
      </c>
      <c r="D73" s="8" t="str">
        <f t="shared" si="4"/>
        <v>67Macro, meso y micro gestión de la salud pública</v>
      </c>
      <c r="E73" s="8" t="s">
        <v>287</v>
      </c>
      <c r="F73" s="8" t="s">
        <v>286</v>
      </c>
      <c r="G73" s="8" t="s">
        <v>120</v>
      </c>
      <c r="H73" s="8" t="s">
        <v>176</v>
      </c>
      <c r="I73" s="8" t="s">
        <v>260</v>
      </c>
      <c r="J73" s="8" t="s">
        <v>283</v>
      </c>
      <c r="K73" s="91" t="s">
        <v>30</v>
      </c>
      <c r="L73" s="91" t="s">
        <v>512</v>
      </c>
      <c r="M73" s="8" t="str">
        <f t="shared" si="3"/>
        <v>67Macro, meso y micro gestión de la salud públicaSUBREDG. JUNIO 2025</v>
      </c>
      <c r="N73" s="98">
        <v>7005616</v>
      </c>
      <c r="O73" s="98">
        <v>7231897.3968000002</v>
      </c>
      <c r="P73" s="98"/>
      <c r="Q73" s="98">
        <v>1</v>
      </c>
      <c r="R73" s="98">
        <v>0</v>
      </c>
      <c r="S73" s="98">
        <v>7231897.3968000002</v>
      </c>
      <c r="T73" s="98"/>
      <c r="U73" s="98">
        <v>1</v>
      </c>
      <c r="V73" s="98">
        <v>0</v>
      </c>
      <c r="W73" s="98">
        <v>7231897.3968000002</v>
      </c>
    </row>
    <row r="74" spans="2:23" ht="101.25" customHeight="1" x14ac:dyDescent="0.35">
      <c r="B74" s="84">
        <v>68</v>
      </c>
      <c r="C74" s="91" t="s">
        <v>67</v>
      </c>
      <c r="D74" s="8" t="str">
        <f t="shared" si="4"/>
        <v>68Macro, meso y micro gestión de la salud pública</v>
      </c>
      <c r="E74" s="8" t="s">
        <v>287</v>
      </c>
      <c r="F74" s="8" t="s">
        <v>286</v>
      </c>
      <c r="G74" s="8" t="s">
        <v>120</v>
      </c>
      <c r="H74" s="8" t="s">
        <v>177</v>
      </c>
      <c r="I74" s="8" t="s">
        <v>260</v>
      </c>
      <c r="J74" s="8" t="s">
        <v>283</v>
      </c>
      <c r="K74" s="91" t="s">
        <v>30</v>
      </c>
      <c r="L74" s="91" t="s">
        <v>512</v>
      </c>
      <c r="M74" s="8" t="str">
        <f t="shared" si="3"/>
        <v>68Macro, meso y micro gestión de la salud públicaSUBREDG. JUNIO 2025</v>
      </c>
      <c r="N74" s="98">
        <v>3296912</v>
      </c>
      <c r="O74" s="98">
        <v>3403402.2576000001</v>
      </c>
      <c r="P74" s="98"/>
      <c r="Q74" s="98">
        <v>1</v>
      </c>
      <c r="R74" s="98">
        <v>0</v>
      </c>
      <c r="S74" s="98">
        <v>3403402.2576000001</v>
      </c>
      <c r="T74" s="98"/>
      <c r="U74" s="98">
        <v>1</v>
      </c>
      <c r="V74" s="98">
        <v>0</v>
      </c>
      <c r="W74" s="98">
        <v>3403402.2576000001</v>
      </c>
    </row>
    <row r="75" spans="2:23" ht="101.25" customHeight="1" x14ac:dyDescent="0.35">
      <c r="B75" s="84">
        <v>69</v>
      </c>
      <c r="C75" s="91" t="s">
        <v>67</v>
      </c>
      <c r="D75" s="8" t="str">
        <f t="shared" si="4"/>
        <v>69Macro, meso y micro gestión de la salud pública</v>
      </c>
      <c r="E75" s="8" t="s">
        <v>287</v>
      </c>
      <c r="F75" s="8" t="s">
        <v>286</v>
      </c>
      <c r="G75" s="8" t="s">
        <v>120</v>
      </c>
      <c r="H75" s="8" t="s">
        <v>178</v>
      </c>
      <c r="I75" s="8" t="s">
        <v>260</v>
      </c>
      <c r="J75" s="8" t="s">
        <v>283</v>
      </c>
      <c r="K75" s="91" t="s">
        <v>30</v>
      </c>
      <c r="L75" s="91" t="s">
        <v>512</v>
      </c>
      <c r="M75" s="8" t="str">
        <f t="shared" si="3"/>
        <v>69Macro, meso y micro gestión de la salud públicaSUBREDG. JUNIO 2025</v>
      </c>
      <c r="N75" s="98">
        <v>11126848</v>
      </c>
      <c r="O75" s="98">
        <v>11486245.190400001</v>
      </c>
      <c r="P75" s="98"/>
      <c r="Q75" s="98">
        <v>3</v>
      </c>
      <c r="R75" s="98">
        <v>0</v>
      </c>
      <c r="S75" s="98">
        <v>34458735.571199998</v>
      </c>
      <c r="T75" s="98"/>
      <c r="U75" s="98">
        <v>3</v>
      </c>
      <c r="V75" s="98">
        <v>0</v>
      </c>
      <c r="W75" s="98">
        <v>34458735.571199998</v>
      </c>
    </row>
    <row r="76" spans="2:23" ht="101.25" customHeight="1" x14ac:dyDescent="0.35">
      <c r="B76" s="84">
        <v>71</v>
      </c>
      <c r="C76" s="91" t="s">
        <v>67</v>
      </c>
      <c r="D76" s="8" t="str">
        <f t="shared" si="4"/>
        <v>71Macro, meso y micro gestión de la salud pública</v>
      </c>
      <c r="E76" s="8" t="s">
        <v>287</v>
      </c>
      <c r="F76" s="8" t="s">
        <v>286</v>
      </c>
      <c r="G76" s="8" t="s">
        <v>103</v>
      </c>
      <c r="H76" s="8" t="s">
        <v>179</v>
      </c>
      <c r="I76" s="8" t="s">
        <v>261</v>
      </c>
      <c r="J76" s="8" t="s">
        <v>283</v>
      </c>
      <c r="K76" s="91" t="s">
        <v>30</v>
      </c>
      <c r="L76" s="91" t="s">
        <v>512</v>
      </c>
      <c r="M76" s="8" t="str">
        <f t="shared" si="3"/>
        <v>71Macro, meso y micro gestión de la salud públicaSUBREDG. JUNIO 2025</v>
      </c>
      <c r="N76" s="98">
        <v>82832384</v>
      </c>
      <c r="O76" s="98">
        <v>85507870.003199995</v>
      </c>
      <c r="P76" s="98"/>
      <c r="Q76" s="98">
        <v>1</v>
      </c>
      <c r="R76" s="98">
        <v>0</v>
      </c>
      <c r="S76" s="98">
        <v>85507870.003199995</v>
      </c>
      <c r="T76" s="98"/>
      <c r="U76" s="98">
        <v>1</v>
      </c>
      <c r="V76" s="98">
        <v>0</v>
      </c>
      <c r="W76" s="98">
        <v>85507870.003199995</v>
      </c>
    </row>
    <row r="77" spans="2:23" ht="101.25" customHeight="1" x14ac:dyDescent="0.35">
      <c r="B77" s="84">
        <v>72</v>
      </c>
      <c r="C77" s="91" t="s">
        <v>67</v>
      </c>
      <c r="D77" s="8" t="str">
        <f t="shared" si="4"/>
        <v>72Macro, meso y micro gestión de la salud pública</v>
      </c>
      <c r="E77" s="8" t="s">
        <v>287</v>
      </c>
      <c r="F77" s="8" t="s">
        <v>286</v>
      </c>
      <c r="G77" s="8" t="s">
        <v>103</v>
      </c>
      <c r="H77" s="8" t="s">
        <v>180</v>
      </c>
      <c r="I77" s="8" t="s">
        <v>241</v>
      </c>
      <c r="J77" s="8" t="s">
        <v>283</v>
      </c>
      <c r="K77" s="91" t="s">
        <v>30</v>
      </c>
      <c r="L77" s="91" t="s">
        <v>512</v>
      </c>
      <c r="M77" s="8" t="str">
        <f t="shared" si="3"/>
        <v>72Macro, meso y micro gestión de la salud públicaSUBREDG. JUNIO 2025</v>
      </c>
      <c r="N77" s="98">
        <v>8654072</v>
      </c>
      <c r="O77" s="98">
        <v>8933598.5255999994</v>
      </c>
      <c r="P77" s="98"/>
      <c r="Q77" s="98">
        <v>1</v>
      </c>
      <c r="R77" s="98">
        <v>0</v>
      </c>
      <c r="S77" s="98">
        <v>8933598.5255999994</v>
      </c>
      <c r="T77" s="98"/>
      <c r="U77" s="98">
        <v>1</v>
      </c>
      <c r="V77" s="98">
        <v>0</v>
      </c>
      <c r="W77" s="98">
        <v>8933598.5255999994</v>
      </c>
    </row>
    <row r="78" spans="2:23" ht="101.25" customHeight="1" x14ac:dyDescent="0.35">
      <c r="B78" s="84">
        <v>73</v>
      </c>
      <c r="C78" s="91" t="s">
        <v>67</v>
      </c>
      <c r="D78" s="8" t="str">
        <f t="shared" si="4"/>
        <v>73Macro, meso y micro gestión de la salud pública</v>
      </c>
      <c r="E78" s="8" t="s">
        <v>287</v>
      </c>
      <c r="F78" s="8" t="s">
        <v>286</v>
      </c>
      <c r="G78" s="8" t="s">
        <v>103</v>
      </c>
      <c r="H78" s="8" t="s">
        <v>181</v>
      </c>
      <c r="I78" s="8" t="s">
        <v>241</v>
      </c>
      <c r="J78" s="8" t="s">
        <v>283</v>
      </c>
      <c r="K78" s="91" t="s">
        <v>30</v>
      </c>
      <c r="L78" s="91" t="s">
        <v>512</v>
      </c>
      <c r="M78" s="8" t="str">
        <f t="shared" si="3"/>
        <v>73Macro, meso y micro gestión de la salud públicaSUBREDG. JUNIO 2025</v>
      </c>
      <c r="N78" s="98">
        <v>7005616</v>
      </c>
      <c r="O78" s="98">
        <v>7231897.3968000002</v>
      </c>
      <c r="P78" s="105"/>
      <c r="Q78" s="98">
        <v>2</v>
      </c>
      <c r="R78" s="98">
        <v>0</v>
      </c>
      <c r="S78" s="98">
        <v>14463794.7936</v>
      </c>
      <c r="T78" s="105"/>
      <c r="U78" s="98">
        <v>2</v>
      </c>
      <c r="V78" s="98">
        <v>0</v>
      </c>
      <c r="W78" s="98">
        <v>14463794.7936</v>
      </c>
    </row>
    <row r="79" spans="2:23" ht="101.25" customHeight="1" x14ac:dyDescent="0.35">
      <c r="B79" s="84">
        <v>74</v>
      </c>
      <c r="C79" s="91" t="s">
        <v>67</v>
      </c>
      <c r="D79" s="8" t="str">
        <f t="shared" si="4"/>
        <v>74Macro, meso y micro gestión de la salud pública</v>
      </c>
      <c r="E79" s="8" t="s">
        <v>287</v>
      </c>
      <c r="F79" s="8" t="s">
        <v>286</v>
      </c>
      <c r="G79" s="8" t="s">
        <v>103</v>
      </c>
      <c r="H79" s="8" t="s">
        <v>182</v>
      </c>
      <c r="I79" s="8" t="s">
        <v>241</v>
      </c>
      <c r="J79" s="8" t="s">
        <v>283</v>
      </c>
      <c r="K79" s="91" t="s">
        <v>30</v>
      </c>
      <c r="L79" s="91" t="s">
        <v>512</v>
      </c>
      <c r="M79" s="8" t="str">
        <f t="shared" si="3"/>
        <v>74Macro, meso y micro gestión de la salud públicaSUBREDG. JUNIO 2025</v>
      </c>
      <c r="N79" s="98">
        <v>9478392</v>
      </c>
      <c r="O79" s="98">
        <v>9784544.0615999997</v>
      </c>
      <c r="P79" s="105"/>
      <c r="Q79" s="98">
        <v>2</v>
      </c>
      <c r="R79" s="98">
        <v>0</v>
      </c>
      <c r="S79" s="98">
        <v>19569088.123199999</v>
      </c>
      <c r="T79" s="105"/>
      <c r="U79" s="98">
        <v>2</v>
      </c>
      <c r="V79" s="98">
        <v>0</v>
      </c>
      <c r="W79" s="98">
        <v>19569088.123199999</v>
      </c>
    </row>
    <row r="80" spans="2:23" ht="101.25" customHeight="1" x14ac:dyDescent="0.35">
      <c r="B80" s="84">
        <v>75</v>
      </c>
      <c r="C80" s="91" t="s">
        <v>67</v>
      </c>
      <c r="D80" s="8" t="str">
        <f t="shared" si="4"/>
        <v>75Macro, meso y micro gestión de la salud pública</v>
      </c>
      <c r="E80" s="8" t="s">
        <v>287</v>
      </c>
      <c r="F80" s="8" t="s">
        <v>286</v>
      </c>
      <c r="G80" s="8" t="s">
        <v>103</v>
      </c>
      <c r="H80" s="8" t="s">
        <v>183</v>
      </c>
      <c r="I80" s="8" t="s">
        <v>241</v>
      </c>
      <c r="J80" s="8" t="s">
        <v>283</v>
      </c>
      <c r="K80" s="91" t="s">
        <v>30</v>
      </c>
      <c r="L80" s="91" t="s">
        <v>512</v>
      </c>
      <c r="M80" s="8" t="str">
        <f t="shared" si="3"/>
        <v>75Macro, meso y micro gestión de la salud públicaSUBREDG. JUNIO 2025</v>
      </c>
      <c r="N80" s="98">
        <v>3296912</v>
      </c>
      <c r="O80" s="98">
        <v>3403402.2576000001</v>
      </c>
      <c r="P80" s="105"/>
      <c r="Q80" s="98">
        <v>1</v>
      </c>
      <c r="R80" s="98">
        <v>0</v>
      </c>
      <c r="S80" s="98">
        <v>3403402.2576000001</v>
      </c>
      <c r="T80" s="105"/>
      <c r="U80" s="98">
        <v>1</v>
      </c>
      <c r="V80" s="98">
        <v>0</v>
      </c>
      <c r="W80" s="98">
        <v>3403402.2576000001</v>
      </c>
    </row>
    <row r="81" spans="2:23" ht="101.25" customHeight="1" x14ac:dyDescent="0.35">
      <c r="B81" s="84">
        <v>76</v>
      </c>
      <c r="C81" s="91" t="s">
        <v>67</v>
      </c>
      <c r="D81" s="8" t="str">
        <f t="shared" si="4"/>
        <v>76Macro, meso y micro gestión de la salud pública</v>
      </c>
      <c r="E81" s="8" t="s">
        <v>287</v>
      </c>
      <c r="F81" s="8" t="s">
        <v>286</v>
      </c>
      <c r="G81" s="8" t="s">
        <v>103</v>
      </c>
      <c r="H81" s="8" t="s">
        <v>184</v>
      </c>
      <c r="I81" s="8" t="s">
        <v>241</v>
      </c>
      <c r="J81" s="8" t="s">
        <v>283</v>
      </c>
      <c r="K81" s="91" t="s">
        <v>30</v>
      </c>
      <c r="L81" s="91" t="s">
        <v>512</v>
      </c>
      <c r="M81" s="8" t="str">
        <f t="shared" si="3"/>
        <v>76Macro, meso y micro gestión de la salud públicaSUBREDG. JUNIO 2025</v>
      </c>
      <c r="N81" s="98">
        <v>6181480</v>
      </c>
      <c r="O81" s="98">
        <v>6381141.8039999995</v>
      </c>
      <c r="P81" s="105"/>
      <c r="Q81" s="98">
        <v>4</v>
      </c>
      <c r="R81" s="98">
        <v>0</v>
      </c>
      <c r="S81" s="98">
        <v>25524567.215999998</v>
      </c>
      <c r="T81" s="105"/>
      <c r="U81" s="98">
        <v>4</v>
      </c>
      <c r="V81" s="98">
        <v>0</v>
      </c>
      <c r="W81" s="98">
        <v>25524567.215999998</v>
      </c>
    </row>
    <row r="82" spans="2:23" ht="101.25" customHeight="1" x14ac:dyDescent="0.35">
      <c r="B82" s="84">
        <v>77</v>
      </c>
      <c r="C82" s="91" t="s">
        <v>67</v>
      </c>
      <c r="D82" s="8" t="str">
        <f t="shared" si="4"/>
        <v>77Macro, meso y micro gestión de la salud pública</v>
      </c>
      <c r="E82" s="8" t="s">
        <v>287</v>
      </c>
      <c r="F82" s="8" t="s">
        <v>286</v>
      </c>
      <c r="G82" s="8" t="s">
        <v>103</v>
      </c>
      <c r="H82" s="8" t="s">
        <v>185</v>
      </c>
      <c r="I82" s="8" t="s">
        <v>262</v>
      </c>
      <c r="J82" s="8" t="s">
        <v>283</v>
      </c>
      <c r="K82" s="91" t="s">
        <v>30</v>
      </c>
      <c r="L82" s="91" t="s">
        <v>512</v>
      </c>
      <c r="M82" s="8" t="str">
        <f t="shared" si="3"/>
        <v>77Macro, meso y micro gestión de la salud públicaSUBREDG. JUNIO 2025</v>
      </c>
      <c r="N82" s="98">
        <v>3296912</v>
      </c>
      <c r="O82" s="98">
        <v>3403402.2576000001</v>
      </c>
      <c r="P82" s="105"/>
      <c r="Q82" s="98">
        <v>56</v>
      </c>
      <c r="R82" s="98">
        <v>0</v>
      </c>
      <c r="S82" s="98">
        <v>190590526.42559999</v>
      </c>
      <c r="T82" s="105"/>
      <c r="U82" s="98">
        <v>56</v>
      </c>
      <c r="V82" s="98">
        <v>0</v>
      </c>
      <c r="W82" s="98">
        <v>190590526.42559999</v>
      </c>
    </row>
    <row r="83" spans="2:23" ht="101.25" customHeight="1" x14ac:dyDescent="0.35">
      <c r="B83" s="84">
        <v>78</v>
      </c>
      <c r="C83" s="91" t="s">
        <v>67</v>
      </c>
      <c r="D83" s="8" t="str">
        <f t="shared" si="4"/>
        <v>78Macro, meso y micro gestión de la salud pública</v>
      </c>
      <c r="E83" s="8" t="s">
        <v>287</v>
      </c>
      <c r="F83" s="8" t="s">
        <v>286</v>
      </c>
      <c r="G83" s="8" t="s">
        <v>103</v>
      </c>
      <c r="H83" s="8" t="s">
        <v>186</v>
      </c>
      <c r="I83" s="8" t="s">
        <v>241</v>
      </c>
      <c r="J83" s="8" t="s">
        <v>283</v>
      </c>
      <c r="K83" s="91" t="s">
        <v>30</v>
      </c>
      <c r="L83" s="91" t="s">
        <v>512</v>
      </c>
      <c r="M83" s="8" t="str">
        <f t="shared" si="3"/>
        <v>78Macro, meso y micro gestión de la salud públicaSUBREDG. JUNIO 2025</v>
      </c>
      <c r="N83" s="98">
        <v>3296912</v>
      </c>
      <c r="O83" s="98">
        <v>3403402.2576000001</v>
      </c>
      <c r="P83" s="105"/>
      <c r="Q83" s="98">
        <v>2</v>
      </c>
      <c r="R83" s="98">
        <v>0</v>
      </c>
      <c r="S83" s="98">
        <v>6806804.5152000003</v>
      </c>
      <c r="T83" s="105"/>
      <c r="U83" s="98">
        <v>2</v>
      </c>
      <c r="V83" s="98">
        <v>0</v>
      </c>
      <c r="W83" s="98">
        <v>6806804.5152000003</v>
      </c>
    </row>
    <row r="84" spans="2:23" ht="101.25" customHeight="1" x14ac:dyDescent="0.35">
      <c r="B84" s="84">
        <v>79</v>
      </c>
      <c r="C84" s="91" t="s">
        <v>67</v>
      </c>
      <c r="D84" s="8" t="str">
        <f t="shared" si="4"/>
        <v>79Macro, meso y micro gestión de la salud pública</v>
      </c>
      <c r="E84" s="8" t="s">
        <v>287</v>
      </c>
      <c r="F84" s="8" t="s">
        <v>286</v>
      </c>
      <c r="G84" s="8" t="s">
        <v>103</v>
      </c>
      <c r="H84" s="8" t="s">
        <v>187</v>
      </c>
      <c r="I84" s="8" t="s">
        <v>263</v>
      </c>
      <c r="J84" s="8" t="s">
        <v>283</v>
      </c>
      <c r="K84" s="91" t="s">
        <v>30</v>
      </c>
      <c r="L84" s="91" t="s">
        <v>512</v>
      </c>
      <c r="M84" s="8" t="str">
        <f t="shared" si="3"/>
        <v>79Macro, meso y micro gestión de la salud públicaSUBREDG. JUNIO 2025</v>
      </c>
      <c r="N84" s="98">
        <v>2472592</v>
      </c>
      <c r="O84" s="98">
        <v>2552456.7215999998</v>
      </c>
      <c r="P84" s="105"/>
      <c r="Q84" s="98">
        <v>4</v>
      </c>
      <c r="R84" s="98">
        <v>0</v>
      </c>
      <c r="S84" s="98">
        <v>10209826.886399999</v>
      </c>
      <c r="T84" s="105"/>
      <c r="U84" s="98">
        <v>4</v>
      </c>
      <c r="V84" s="98">
        <v>0</v>
      </c>
      <c r="W84" s="98">
        <v>10209826.886399999</v>
      </c>
    </row>
    <row r="85" spans="2:23" ht="101.25" customHeight="1" x14ac:dyDescent="0.35">
      <c r="B85" s="84">
        <v>82</v>
      </c>
      <c r="C85" s="91" t="s">
        <v>67</v>
      </c>
      <c r="D85" s="8" t="str">
        <f t="shared" si="4"/>
        <v>82Macro, meso y micro gestión de la salud pública</v>
      </c>
      <c r="E85" s="8" t="s">
        <v>287</v>
      </c>
      <c r="F85" s="8" t="s">
        <v>286</v>
      </c>
      <c r="G85" s="8" t="s">
        <v>103</v>
      </c>
      <c r="H85" s="8" t="s">
        <v>188</v>
      </c>
      <c r="I85" s="8" t="s">
        <v>264</v>
      </c>
      <c r="J85" s="8" t="s">
        <v>283</v>
      </c>
      <c r="K85" s="91" t="s">
        <v>30</v>
      </c>
      <c r="L85" s="91" t="s">
        <v>512</v>
      </c>
      <c r="M85" s="8" t="str">
        <f t="shared" si="3"/>
        <v>82Macro, meso y micro gestión de la salud públicaSUBREDG. JUNIO 2025</v>
      </c>
      <c r="N85" s="98">
        <v>3000000</v>
      </c>
      <c r="O85" s="98">
        <v>3096900</v>
      </c>
      <c r="P85" s="105"/>
      <c r="Q85" s="98">
        <v>0</v>
      </c>
      <c r="R85" s="98">
        <v>0</v>
      </c>
      <c r="S85" s="98">
        <v>0</v>
      </c>
      <c r="T85" s="105"/>
      <c r="U85" s="98">
        <v>0</v>
      </c>
      <c r="V85" s="98">
        <v>0</v>
      </c>
      <c r="W85" s="98">
        <v>0</v>
      </c>
    </row>
    <row r="86" spans="2:23" ht="101.25" customHeight="1" x14ac:dyDescent="0.35">
      <c r="B86" s="84">
        <v>85</v>
      </c>
      <c r="C86" s="91" t="s">
        <v>67</v>
      </c>
      <c r="D86" s="8" t="str">
        <f t="shared" si="4"/>
        <v>85Macro, meso y micro gestión de la salud pública</v>
      </c>
      <c r="E86" s="8" t="s">
        <v>287</v>
      </c>
      <c r="F86" s="8" t="s">
        <v>286</v>
      </c>
      <c r="G86" s="8" t="s">
        <v>121</v>
      </c>
      <c r="H86" s="8" t="s">
        <v>189</v>
      </c>
      <c r="I86" s="8" t="s">
        <v>265</v>
      </c>
      <c r="J86" s="8" t="s">
        <v>283</v>
      </c>
      <c r="K86" s="91" t="s">
        <v>30</v>
      </c>
      <c r="L86" s="91" t="s">
        <v>512</v>
      </c>
      <c r="M86" s="8" t="str">
        <f t="shared" si="3"/>
        <v>85Macro, meso y micro gestión de la salud públicaSUBREDG. JUNIO 2025</v>
      </c>
      <c r="N86" s="98">
        <v>30907584</v>
      </c>
      <c r="O86" s="98">
        <v>31905898.963199999</v>
      </c>
      <c r="P86" s="105"/>
      <c r="Q86" s="98">
        <v>1</v>
      </c>
      <c r="R86" s="98">
        <v>0</v>
      </c>
      <c r="S86" s="98">
        <v>31905898.963199999</v>
      </c>
      <c r="T86" s="105"/>
      <c r="U86" s="98">
        <v>1</v>
      </c>
      <c r="V86" s="98">
        <v>0</v>
      </c>
      <c r="W86" s="98">
        <v>31905898.963199999</v>
      </c>
    </row>
    <row r="87" spans="2:23" ht="101.25" customHeight="1" x14ac:dyDescent="0.35">
      <c r="B87" s="84">
        <v>88</v>
      </c>
      <c r="C87" s="91" t="s">
        <v>68</v>
      </c>
      <c r="D87" s="8" t="str">
        <f t="shared" si="4"/>
        <v>88Gestión y Análisis de Políticas para el bienestar en los territorios</v>
      </c>
      <c r="E87" s="8" t="s">
        <v>287</v>
      </c>
      <c r="F87" s="8" t="s">
        <v>286</v>
      </c>
      <c r="G87" s="8" t="s">
        <v>105</v>
      </c>
      <c r="H87" s="8" t="s">
        <v>190</v>
      </c>
      <c r="I87" s="8" t="s">
        <v>190</v>
      </c>
      <c r="J87" s="8" t="s">
        <v>283</v>
      </c>
      <c r="K87" s="91" t="s">
        <v>30</v>
      </c>
      <c r="L87" s="91" t="s">
        <v>512</v>
      </c>
      <c r="M87" s="8" t="str">
        <f t="shared" si="3"/>
        <v>88Gestión y Análisis de Políticas para el bienestar en los territoriosSUBREDG. JUNIO 2025</v>
      </c>
      <c r="N87" s="98">
        <v>5357344</v>
      </c>
      <c r="O87" s="98">
        <v>5530386.2111999998</v>
      </c>
      <c r="P87" s="105"/>
      <c r="Q87" s="98">
        <v>1</v>
      </c>
      <c r="R87" s="98">
        <v>0</v>
      </c>
      <c r="S87" s="98">
        <v>5530386.2111999998</v>
      </c>
      <c r="T87" s="105"/>
      <c r="U87" s="98">
        <v>1</v>
      </c>
      <c r="V87" s="98">
        <v>0</v>
      </c>
      <c r="W87" s="98">
        <v>5530386.2111999998</v>
      </c>
    </row>
    <row r="88" spans="2:23" ht="101.25" customHeight="1" x14ac:dyDescent="0.35">
      <c r="B88" s="84">
        <v>90</v>
      </c>
      <c r="C88" s="91" t="s">
        <v>68</v>
      </c>
      <c r="D88" s="8" t="str">
        <f t="shared" si="4"/>
        <v>90Gestión y Análisis de Políticas para el bienestar en los territorios</v>
      </c>
      <c r="E88" s="8" t="s">
        <v>287</v>
      </c>
      <c r="F88" s="8" t="s">
        <v>286</v>
      </c>
      <c r="G88" s="8" t="s">
        <v>105</v>
      </c>
      <c r="H88" s="8" t="s">
        <v>191</v>
      </c>
      <c r="I88" s="8" t="s">
        <v>266</v>
      </c>
      <c r="J88" s="8" t="s">
        <v>283</v>
      </c>
      <c r="K88" s="91" t="s">
        <v>30</v>
      </c>
      <c r="L88" s="91" t="s">
        <v>512</v>
      </c>
      <c r="M88" s="8" t="str">
        <f t="shared" si="3"/>
        <v>90Gestión y Análisis de Políticas para el bienestar en los territoriosSUBREDG. JUNIO 2025</v>
      </c>
      <c r="N88" s="98">
        <v>14011232</v>
      </c>
      <c r="O88" s="98">
        <v>14463794.7936</v>
      </c>
      <c r="P88" s="105"/>
      <c r="Q88" s="98">
        <v>1</v>
      </c>
      <c r="R88" s="98">
        <v>0</v>
      </c>
      <c r="S88" s="98">
        <v>14463794.7936</v>
      </c>
      <c r="T88" s="105"/>
      <c r="U88" s="98">
        <v>1</v>
      </c>
      <c r="V88" s="98">
        <v>0</v>
      </c>
      <c r="W88" s="98">
        <v>14463794.7936</v>
      </c>
    </row>
    <row r="89" spans="2:23" ht="101.25" customHeight="1" x14ac:dyDescent="0.35">
      <c r="B89" s="84">
        <v>91</v>
      </c>
      <c r="C89" s="91" t="s">
        <v>68</v>
      </c>
      <c r="D89" s="8" t="str">
        <f t="shared" si="4"/>
        <v>91Gestión y Análisis de Políticas para el bienestar en los territorios</v>
      </c>
      <c r="E89" s="8" t="s">
        <v>287</v>
      </c>
      <c r="F89" s="8" t="s">
        <v>286</v>
      </c>
      <c r="G89" s="8" t="s">
        <v>105</v>
      </c>
      <c r="H89" s="8" t="s">
        <v>192</v>
      </c>
      <c r="I89" s="8" t="s">
        <v>267</v>
      </c>
      <c r="J89" s="8" t="s">
        <v>283</v>
      </c>
      <c r="K89" s="91" t="s">
        <v>30</v>
      </c>
      <c r="L89" s="91" t="s">
        <v>512</v>
      </c>
      <c r="M89" s="8" t="str">
        <f t="shared" si="3"/>
        <v>91Gestión y Análisis de Políticas para el bienestar en los territoriosSUBREDG. JUNIO 2025</v>
      </c>
      <c r="N89" s="98">
        <v>24725920</v>
      </c>
      <c r="O89" s="98">
        <v>25524567.215999998</v>
      </c>
      <c r="P89" s="105"/>
      <c r="Q89" s="98">
        <v>1</v>
      </c>
      <c r="R89" s="98">
        <v>0</v>
      </c>
      <c r="S89" s="98">
        <v>25524567.215999998</v>
      </c>
      <c r="T89" s="105"/>
      <c r="U89" s="98">
        <v>1</v>
      </c>
      <c r="V89" s="98">
        <v>0</v>
      </c>
      <c r="W89" s="98">
        <v>25524567.215999998</v>
      </c>
    </row>
    <row r="90" spans="2:23" ht="101.25" customHeight="1" x14ac:dyDescent="0.35">
      <c r="B90" s="84">
        <v>93</v>
      </c>
      <c r="C90" s="91" t="s">
        <v>68</v>
      </c>
      <c r="D90" s="8" t="str">
        <f t="shared" si="4"/>
        <v>93Gestión y Análisis de Políticas para el bienestar en los territorios</v>
      </c>
      <c r="E90" s="8" t="s">
        <v>287</v>
      </c>
      <c r="F90" s="8" t="s">
        <v>286</v>
      </c>
      <c r="G90" s="8" t="s">
        <v>122</v>
      </c>
      <c r="H90" s="8" t="s">
        <v>193</v>
      </c>
      <c r="I90" s="8" t="s">
        <v>268</v>
      </c>
      <c r="J90" s="8" t="s">
        <v>283</v>
      </c>
      <c r="K90" s="91" t="s">
        <v>30</v>
      </c>
      <c r="L90" s="91" t="s">
        <v>512</v>
      </c>
      <c r="M90" s="8" t="str">
        <f t="shared" si="3"/>
        <v>93Gestión y Análisis de Políticas para el bienestar en los territoriosSUBREDG. JUNIO 2025</v>
      </c>
      <c r="N90" s="98">
        <v>11950984</v>
      </c>
      <c r="O90" s="98">
        <v>12337000.783199999</v>
      </c>
      <c r="P90" s="105"/>
      <c r="Q90" s="98">
        <v>1</v>
      </c>
      <c r="R90" s="98">
        <v>0</v>
      </c>
      <c r="S90" s="98">
        <v>12337000.783199999</v>
      </c>
      <c r="T90" s="105"/>
      <c r="U90" s="98">
        <v>1</v>
      </c>
      <c r="V90" s="98">
        <v>0</v>
      </c>
      <c r="W90" s="98">
        <v>12337000.783199999</v>
      </c>
    </row>
    <row r="91" spans="2:23" ht="101.25" customHeight="1" x14ac:dyDescent="0.35">
      <c r="B91" s="84">
        <v>94</v>
      </c>
      <c r="C91" s="91" t="s">
        <v>68</v>
      </c>
      <c r="D91" s="8" t="str">
        <f t="shared" si="4"/>
        <v>94Gestión y Análisis de Políticas para el bienestar en los territorios</v>
      </c>
      <c r="E91" s="8" t="s">
        <v>287</v>
      </c>
      <c r="F91" s="8" t="s">
        <v>286</v>
      </c>
      <c r="G91" s="8" t="s">
        <v>122</v>
      </c>
      <c r="H91" s="8" t="s">
        <v>194</v>
      </c>
      <c r="I91" s="8" t="s">
        <v>269</v>
      </c>
      <c r="J91" s="8" t="s">
        <v>283</v>
      </c>
      <c r="K91" s="91" t="s">
        <v>30</v>
      </c>
      <c r="L91" s="91" t="s">
        <v>512</v>
      </c>
      <c r="M91" s="8" t="str">
        <f t="shared" si="3"/>
        <v>94Gestión y Análisis de Políticas para el bienestar en los territoriosSUBREDG. JUNIO 2025</v>
      </c>
      <c r="N91" s="98">
        <v>5357344</v>
      </c>
      <c r="O91" s="98">
        <v>5530386.2111999998</v>
      </c>
      <c r="P91" s="105"/>
      <c r="Q91" s="98">
        <v>1</v>
      </c>
      <c r="R91" s="98">
        <v>0</v>
      </c>
      <c r="S91" s="98">
        <v>5530386.2111999998</v>
      </c>
      <c r="T91" s="105"/>
      <c r="U91" s="98">
        <v>1</v>
      </c>
      <c r="V91" s="98">
        <v>0</v>
      </c>
      <c r="W91" s="98">
        <v>5530386.2111999998</v>
      </c>
    </row>
    <row r="92" spans="2:23" ht="101.25" customHeight="1" x14ac:dyDescent="0.35">
      <c r="B92" s="84">
        <v>95</v>
      </c>
      <c r="C92" s="91" t="s">
        <v>68</v>
      </c>
      <c r="D92" s="8" t="str">
        <f t="shared" si="4"/>
        <v>95Gestión y Análisis de Políticas para el bienestar en los territorios</v>
      </c>
      <c r="E92" s="8" t="s">
        <v>287</v>
      </c>
      <c r="F92" s="8" t="s">
        <v>286</v>
      </c>
      <c r="G92" s="8" t="s">
        <v>122</v>
      </c>
      <c r="H92" s="8" t="s">
        <v>195</v>
      </c>
      <c r="I92" s="8" t="s">
        <v>270</v>
      </c>
      <c r="J92" s="8" t="s">
        <v>283</v>
      </c>
      <c r="K92" s="91" t="s">
        <v>30</v>
      </c>
      <c r="L92" s="91" t="s">
        <v>512</v>
      </c>
      <c r="M92" s="8" t="str">
        <f t="shared" si="3"/>
        <v>95Gestión y Análisis de Políticas para el bienestar en los territoriosSUBREDG. JUNIO 2025</v>
      </c>
      <c r="N92" s="98">
        <v>5357344</v>
      </c>
      <c r="O92" s="98">
        <v>5530386.2111999998</v>
      </c>
      <c r="P92" s="105"/>
      <c r="Q92" s="98">
        <v>1</v>
      </c>
      <c r="R92" s="98">
        <v>0</v>
      </c>
      <c r="S92" s="98">
        <v>5530386.2111999998</v>
      </c>
      <c r="T92" s="105"/>
      <c r="U92" s="98">
        <v>1</v>
      </c>
      <c r="V92" s="98">
        <v>0</v>
      </c>
      <c r="W92" s="98">
        <v>5530386.2111999998</v>
      </c>
    </row>
    <row r="93" spans="2:23" ht="101.25" customHeight="1" x14ac:dyDescent="0.35">
      <c r="B93" s="84">
        <v>97</v>
      </c>
      <c r="C93" s="91" t="s">
        <v>69</v>
      </c>
      <c r="D93" s="8" t="str">
        <f t="shared" si="4"/>
        <v>97Vigilancia en salud pública</v>
      </c>
      <c r="E93" s="8" t="s">
        <v>287</v>
      </c>
      <c r="F93" s="8" t="s">
        <v>286</v>
      </c>
      <c r="G93" s="8" t="s">
        <v>106</v>
      </c>
      <c r="H93" s="8" t="s">
        <v>451</v>
      </c>
      <c r="I93" s="8" t="s">
        <v>232</v>
      </c>
      <c r="J93" s="8" t="s">
        <v>283</v>
      </c>
      <c r="K93" s="91" t="s">
        <v>30</v>
      </c>
      <c r="L93" s="91" t="s">
        <v>512</v>
      </c>
      <c r="M93" s="8" t="str">
        <f t="shared" si="3"/>
        <v>97Vigilancia en salud públicaSUBREDG. JUNIO 2025</v>
      </c>
      <c r="N93" s="98">
        <v>21635272</v>
      </c>
      <c r="O93" s="98">
        <v>22334091.285599999</v>
      </c>
      <c r="P93" s="105"/>
      <c r="Q93" s="98">
        <v>1</v>
      </c>
      <c r="R93" s="98">
        <v>0</v>
      </c>
      <c r="S93" s="98">
        <v>22334091.285599999</v>
      </c>
      <c r="T93" s="105">
        <v>0</v>
      </c>
      <c r="U93" s="98">
        <v>1</v>
      </c>
      <c r="V93" s="98">
        <v>0</v>
      </c>
      <c r="W93" s="98">
        <v>22334091.285599999</v>
      </c>
    </row>
    <row r="94" spans="2:23" ht="101.25" customHeight="1" x14ac:dyDescent="0.35">
      <c r="B94" s="84">
        <v>100</v>
      </c>
      <c r="C94" s="91" t="s">
        <v>69</v>
      </c>
      <c r="D94" s="8" t="str">
        <f t="shared" si="4"/>
        <v>100Vigilancia en salud pública</v>
      </c>
      <c r="E94" s="8" t="s">
        <v>287</v>
      </c>
      <c r="F94" s="8" t="s">
        <v>286</v>
      </c>
      <c r="G94" s="8" t="s">
        <v>123</v>
      </c>
      <c r="H94" s="8" t="s">
        <v>196</v>
      </c>
      <c r="I94" s="8" t="s">
        <v>232</v>
      </c>
      <c r="J94" s="8" t="s">
        <v>283</v>
      </c>
      <c r="K94" s="91" t="s">
        <v>30</v>
      </c>
      <c r="L94" s="91" t="s">
        <v>512</v>
      </c>
      <c r="M94" s="8" t="str">
        <f t="shared" si="3"/>
        <v>100Vigilancia en salud públicaSUBREDG. JUNIO 2025</v>
      </c>
      <c r="N94" s="98">
        <v>7005616</v>
      </c>
      <c r="O94" s="98">
        <v>7231897.3968000002</v>
      </c>
      <c r="P94" s="105"/>
      <c r="Q94" s="98">
        <v>1</v>
      </c>
      <c r="R94" s="98">
        <v>0</v>
      </c>
      <c r="S94" s="98">
        <v>7231897.3968000002</v>
      </c>
      <c r="T94" s="105">
        <v>0</v>
      </c>
      <c r="U94" s="98">
        <v>1</v>
      </c>
      <c r="V94" s="98">
        <v>0</v>
      </c>
      <c r="W94" s="98">
        <v>7231897.3968000002</v>
      </c>
    </row>
    <row r="95" spans="2:23" ht="101.25" customHeight="1" x14ac:dyDescent="0.35">
      <c r="B95" s="84">
        <v>102</v>
      </c>
      <c r="C95" s="91" t="s">
        <v>69</v>
      </c>
      <c r="D95" s="8" t="str">
        <f t="shared" si="4"/>
        <v>102Vigilancia en salud pública</v>
      </c>
      <c r="E95" s="8" t="s">
        <v>287</v>
      </c>
      <c r="F95" s="8" t="s">
        <v>286</v>
      </c>
      <c r="G95" s="8" t="s">
        <v>106</v>
      </c>
      <c r="H95" s="8" t="s">
        <v>452</v>
      </c>
      <c r="I95" s="8" t="s">
        <v>232</v>
      </c>
      <c r="J95" s="8" t="s">
        <v>283</v>
      </c>
      <c r="K95" s="91" t="s">
        <v>30</v>
      </c>
      <c r="L95" s="91" t="s">
        <v>512</v>
      </c>
      <c r="M95" s="8" t="str">
        <f t="shared" si="3"/>
        <v>102Vigilancia en salud públicaSUBREDG. JUNIO 2025</v>
      </c>
      <c r="N95" s="98">
        <v>2101685</v>
      </c>
      <c r="O95" s="98">
        <v>2169569.4254999999</v>
      </c>
      <c r="P95" s="105"/>
      <c r="Q95" s="98">
        <v>1</v>
      </c>
      <c r="R95" s="98">
        <v>0</v>
      </c>
      <c r="S95" s="98">
        <v>2169569.4254999999</v>
      </c>
      <c r="T95" s="105">
        <v>0</v>
      </c>
      <c r="U95" s="98">
        <v>1</v>
      </c>
      <c r="V95" s="98">
        <v>0</v>
      </c>
      <c r="W95" s="98">
        <v>2169569.4254999999</v>
      </c>
    </row>
    <row r="96" spans="2:23" ht="101.25" customHeight="1" x14ac:dyDescent="0.35">
      <c r="B96" s="84">
        <v>103</v>
      </c>
      <c r="C96" s="91" t="s">
        <v>69</v>
      </c>
      <c r="D96" s="8" t="str">
        <f t="shared" si="4"/>
        <v>103Vigilancia en salud pública</v>
      </c>
      <c r="E96" s="8" t="s">
        <v>287</v>
      </c>
      <c r="F96" s="8" t="s">
        <v>286</v>
      </c>
      <c r="G96" s="8" t="s">
        <v>106</v>
      </c>
      <c r="H96" s="8" t="s">
        <v>453</v>
      </c>
      <c r="I96" s="8" t="s">
        <v>232</v>
      </c>
      <c r="J96" s="8" t="s">
        <v>283</v>
      </c>
      <c r="K96" s="91" t="s">
        <v>30</v>
      </c>
      <c r="L96" s="91" t="s">
        <v>512</v>
      </c>
      <c r="M96" s="8" t="str">
        <f t="shared" si="3"/>
        <v>103Vigilancia en salud públicaSUBREDG. JUNIO 2025</v>
      </c>
      <c r="N96" s="98">
        <v>7005616</v>
      </c>
      <c r="O96" s="98">
        <v>7231897.3968000002</v>
      </c>
      <c r="P96" s="105"/>
      <c r="Q96" s="98">
        <v>1</v>
      </c>
      <c r="R96" s="98">
        <v>0</v>
      </c>
      <c r="S96" s="98">
        <v>7231897.3968000002</v>
      </c>
      <c r="T96" s="105">
        <v>0</v>
      </c>
      <c r="U96" s="98">
        <v>1</v>
      </c>
      <c r="V96" s="98">
        <v>0</v>
      </c>
      <c r="W96" s="98">
        <v>7231897.3968000002</v>
      </c>
    </row>
    <row r="97" spans="2:23" ht="101.25" customHeight="1" x14ac:dyDescent="0.35">
      <c r="B97" s="84">
        <v>105</v>
      </c>
      <c r="C97" s="91" t="s">
        <v>69</v>
      </c>
      <c r="D97" s="8" t="str">
        <f t="shared" si="4"/>
        <v>105Vigilancia en salud pública</v>
      </c>
      <c r="E97" s="8" t="s">
        <v>287</v>
      </c>
      <c r="F97" s="8" t="s">
        <v>286</v>
      </c>
      <c r="G97" s="8" t="s">
        <v>106</v>
      </c>
      <c r="H97" s="8" t="s">
        <v>197</v>
      </c>
      <c r="I97" s="8" t="s">
        <v>271</v>
      </c>
      <c r="J97" s="8" t="s">
        <v>282</v>
      </c>
      <c r="K97" s="91" t="s">
        <v>30</v>
      </c>
      <c r="L97" s="91" t="s">
        <v>512</v>
      </c>
      <c r="M97" s="8" t="str">
        <f t="shared" si="3"/>
        <v>105Vigilancia en salud públicaSUBREDG. JUNIO 2025</v>
      </c>
      <c r="N97" s="98">
        <v>228444</v>
      </c>
      <c r="O97" s="98">
        <v>235822.74119999999</v>
      </c>
      <c r="P97" s="105"/>
      <c r="Q97" s="98">
        <v>16</v>
      </c>
      <c r="R97" s="98">
        <v>0</v>
      </c>
      <c r="S97" s="98">
        <v>3773163.8591999998</v>
      </c>
      <c r="T97" s="105">
        <v>0</v>
      </c>
      <c r="U97" s="98">
        <v>13</v>
      </c>
      <c r="V97" s="98">
        <v>0</v>
      </c>
      <c r="W97" s="98">
        <v>3065695.6355999997</v>
      </c>
    </row>
    <row r="98" spans="2:23" ht="101.25" customHeight="1" x14ac:dyDescent="0.35">
      <c r="B98" s="84">
        <v>106</v>
      </c>
      <c r="C98" s="91" t="s">
        <v>69</v>
      </c>
      <c r="D98" s="8" t="str">
        <f t="shared" si="4"/>
        <v>106Vigilancia en salud pública</v>
      </c>
      <c r="E98" s="8" t="s">
        <v>287</v>
      </c>
      <c r="F98" s="8" t="s">
        <v>286</v>
      </c>
      <c r="G98" s="8" t="s">
        <v>106</v>
      </c>
      <c r="H98" s="8" t="s">
        <v>198</v>
      </c>
      <c r="I98" s="8" t="s">
        <v>271</v>
      </c>
      <c r="J98" s="8" t="s">
        <v>282</v>
      </c>
      <c r="K98" s="91" t="s">
        <v>30</v>
      </c>
      <c r="L98" s="91" t="s">
        <v>512</v>
      </c>
      <c r="M98" s="8" t="str">
        <f t="shared" si="3"/>
        <v>106Vigilancia en salud públicaSUBREDG. JUNIO 2025</v>
      </c>
      <c r="N98" s="98">
        <v>533036</v>
      </c>
      <c r="O98" s="98">
        <v>550253.06279999996</v>
      </c>
      <c r="P98" s="105"/>
      <c r="Q98" s="98">
        <v>8</v>
      </c>
      <c r="R98" s="98">
        <v>0</v>
      </c>
      <c r="S98" s="98">
        <v>4402024.5023999996</v>
      </c>
      <c r="T98" s="105">
        <v>0</v>
      </c>
      <c r="U98" s="98">
        <v>8</v>
      </c>
      <c r="V98" s="98">
        <v>0</v>
      </c>
      <c r="W98" s="98">
        <v>4402024.5023999996</v>
      </c>
    </row>
    <row r="99" spans="2:23" ht="101.25" customHeight="1" x14ac:dyDescent="0.35">
      <c r="B99" s="84">
        <v>107</v>
      </c>
      <c r="C99" s="91" t="s">
        <v>69</v>
      </c>
      <c r="D99" s="8" t="str">
        <f t="shared" si="4"/>
        <v>107Vigilancia en salud pública</v>
      </c>
      <c r="E99" s="8" t="s">
        <v>287</v>
      </c>
      <c r="F99" s="8" t="s">
        <v>286</v>
      </c>
      <c r="G99" s="8" t="s">
        <v>106</v>
      </c>
      <c r="H99" s="8" t="s">
        <v>199</v>
      </c>
      <c r="I99" s="8" t="s">
        <v>272</v>
      </c>
      <c r="J99" s="8" t="s">
        <v>283</v>
      </c>
      <c r="K99" s="91" t="s">
        <v>30</v>
      </c>
      <c r="L99" s="91" t="s">
        <v>512</v>
      </c>
      <c r="M99" s="8" t="str">
        <f t="shared" si="3"/>
        <v>107Vigilancia en salud públicaSUBREDG. JUNIO 2025</v>
      </c>
      <c r="N99" s="98">
        <v>116464</v>
      </c>
      <c r="O99" s="98">
        <v>120225.78720000001</v>
      </c>
      <c r="P99" s="105"/>
      <c r="Q99" s="98">
        <v>36</v>
      </c>
      <c r="R99" s="98">
        <v>0</v>
      </c>
      <c r="S99" s="98">
        <v>4328128.3392000003</v>
      </c>
      <c r="T99" s="105">
        <v>0</v>
      </c>
      <c r="U99" s="98">
        <v>31</v>
      </c>
      <c r="V99" s="98">
        <v>0</v>
      </c>
      <c r="W99" s="98">
        <v>3726999.4032000001</v>
      </c>
    </row>
    <row r="100" spans="2:23" ht="101.25" customHeight="1" x14ac:dyDescent="0.35">
      <c r="B100" s="84">
        <v>108</v>
      </c>
      <c r="C100" s="91" t="s">
        <v>69</v>
      </c>
      <c r="D100" s="8" t="str">
        <f t="shared" si="4"/>
        <v>108Vigilancia en salud pública</v>
      </c>
      <c r="E100" s="8" t="s">
        <v>287</v>
      </c>
      <c r="F100" s="8" t="s">
        <v>286</v>
      </c>
      <c r="G100" s="8" t="s">
        <v>106</v>
      </c>
      <c r="H100" s="8" t="s">
        <v>200</v>
      </c>
      <c r="I100" s="8" t="s">
        <v>273</v>
      </c>
      <c r="J100" s="8" t="s">
        <v>283</v>
      </c>
      <c r="K100" s="91" t="s">
        <v>30</v>
      </c>
      <c r="L100" s="91" t="s">
        <v>512</v>
      </c>
      <c r="M100" s="8" t="str">
        <f t="shared" si="3"/>
        <v>108Vigilancia en salud públicaSUBREDG. JUNIO 2025</v>
      </c>
      <c r="N100" s="98">
        <v>87348</v>
      </c>
      <c r="O100" s="98">
        <v>90169.340400000001</v>
      </c>
      <c r="P100" s="105"/>
      <c r="Q100" s="98">
        <v>4</v>
      </c>
      <c r="R100" s="98">
        <v>0</v>
      </c>
      <c r="S100" s="98">
        <v>360677.3616</v>
      </c>
      <c r="T100" s="105">
        <v>0</v>
      </c>
      <c r="U100" s="98">
        <v>4</v>
      </c>
      <c r="V100" s="98">
        <v>0</v>
      </c>
      <c r="W100" s="98">
        <v>360677.3616</v>
      </c>
    </row>
    <row r="101" spans="2:23" ht="101.25" customHeight="1" x14ac:dyDescent="0.35">
      <c r="B101" s="84">
        <v>110</v>
      </c>
      <c r="C101" s="91" t="s">
        <v>69</v>
      </c>
      <c r="D101" s="8" t="str">
        <f t="shared" si="4"/>
        <v>110Vigilancia en salud pública</v>
      </c>
      <c r="E101" s="8" t="s">
        <v>287</v>
      </c>
      <c r="F101" s="8" t="s">
        <v>286</v>
      </c>
      <c r="G101" s="8" t="s">
        <v>106</v>
      </c>
      <c r="H101" s="8" t="s">
        <v>201</v>
      </c>
      <c r="I101" s="8" t="s">
        <v>232</v>
      </c>
      <c r="J101" s="8" t="s">
        <v>283</v>
      </c>
      <c r="K101" s="91" t="s">
        <v>30</v>
      </c>
      <c r="L101" s="91" t="s">
        <v>512</v>
      </c>
      <c r="M101" s="8" t="str">
        <f t="shared" si="3"/>
        <v>110Vigilancia en salud públicaSUBREDG. JUNIO 2025</v>
      </c>
      <c r="N101" s="98">
        <v>52336960</v>
      </c>
      <c r="O101" s="98">
        <v>54027443.807999998</v>
      </c>
      <c r="P101" s="105"/>
      <c r="Q101" s="98">
        <v>1</v>
      </c>
      <c r="R101" s="98">
        <v>0</v>
      </c>
      <c r="S101" s="98">
        <v>54027443.807999998</v>
      </c>
      <c r="T101" s="105">
        <v>0</v>
      </c>
      <c r="U101" s="98">
        <v>1</v>
      </c>
      <c r="V101" s="98">
        <v>0</v>
      </c>
      <c r="W101" s="98">
        <v>54027443.807999998</v>
      </c>
    </row>
    <row r="102" spans="2:23" ht="101.25" customHeight="1" x14ac:dyDescent="0.35">
      <c r="B102" s="84">
        <v>113</v>
      </c>
      <c r="C102" s="91" t="s">
        <v>69</v>
      </c>
      <c r="D102" s="8" t="str">
        <f t="shared" si="4"/>
        <v>113Vigilancia en salud pública</v>
      </c>
      <c r="E102" s="8" t="s">
        <v>287</v>
      </c>
      <c r="F102" s="8" t="s">
        <v>286</v>
      </c>
      <c r="G102" s="8" t="s">
        <v>106</v>
      </c>
      <c r="H102" s="8" t="s">
        <v>454</v>
      </c>
      <c r="I102" s="8" t="s">
        <v>232</v>
      </c>
      <c r="J102" s="8" t="s">
        <v>283</v>
      </c>
      <c r="K102" s="91" t="s">
        <v>30</v>
      </c>
      <c r="L102" s="91" t="s">
        <v>512</v>
      </c>
      <c r="M102" s="8" t="str">
        <f t="shared" si="3"/>
        <v>113Vigilancia en salud públicaSUBREDG. JUNIO 2025</v>
      </c>
      <c r="N102" s="98">
        <v>65112080</v>
      </c>
      <c r="O102" s="98">
        <v>67215200.184</v>
      </c>
      <c r="P102" s="105"/>
      <c r="Q102" s="98">
        <v>1</v>
      </c>
      <c r="R102" s="98">
        <v>0</v>
      </c>
      <c r="S102" s="98">
        <v>67215200.184</v>
      </c>
      <c r="T102" s="105">
        <v>0</v>
      </c>
      <c r="U102" s="98">
        <v>1</v>
      </c>
      <c r="V102" s="98">
        <v>0</v>
      </c>
      <c r="W102" s="98">
        <v>67215200.184</v>
      </c>
    </row>
    <row r="103" spans="2:23" ht="101.25" customHeight="1" x14ac:dyDescent="0.35">
      <c r="B103" s="84">
        <v>115</v>
      </c>
      <c r="C103" s="91" t="s">
        <v>69</v>
      </c>
      <c r="D103" s="8" t="str">
        <f t="shared" si="4"/>
        <v>115Vigilancia en salud pública</v>
      </c>
      <c r="E103" s="8" t="s">
        <v>287</v>
      </c>
      <c r="F103" s="8" t="s">
        <v>286</v>
      </c>
      <c r="G103" s="8" t="s">
        <v>106</v>
      </c>
      <c r="H103" s="8" t="s">
        <v>202</v>
      </c>
      <c r="I103" s="8" t="s">
        <v>232</v>
      </c>
      <c r="J103" s="8" t="s">
        <v>283</v>
      </c>
      <c r="K103" s="91" t="s">
        <v>30</v>
      </c>
      <c r="L103" s="91" t="s">
        <v>512</v>
      </c>
      <c r="M103" s="8" t="str">
        <f t="shared" si="3"/>
        <v>115Vigilancia en salud públicaSUBREDG. JUNIO 2025</v>
      </c>
      <c r="N103" s="98">
        <v>3296912</v>
      </c>
      <c r="O103" s="98">
        <v>3403402.2576000001</v>
      </c>
      <c r="P103" s="105"/>
      <c r="Q103" s="98">
        <v>12</v>
      </c>
      <c r="R103" s="98">
        <v>0</v>
      </c>
      <c r="S103" s="98">
        <v>40840827.091200002</v>
      </c>
      <c r="T103" s="105">
        <v>0</v>
      </c>
      <c r="U103" s="98">
        <v>12</v>
      </c>
      <c r="V103" s="98">
        <v>0</v>
      </c>
      <c r="W103" s="98">
        <v>40840827.091200002</v>
      </c>
    </row>
    <row r="104" spans="2:23" ht="101.25" customHeight="1" x14ac:dyDescent="0.35">
      <c r="B104" s="84">
        <v>117</v>
      </c>
      <c r="C104" s="91" t="s">
        <v>69</v>
      </c>
      <c r="D104" s="8" t="str">
        <f t="shared" si="4"/>
        <v>117Vigilancia en salud pública</v>
      </c>
      <c r="E104" s="8" t="s">
        <v>287</v>
      </c>
      <c r="F104" s="8" t="s">
        <v>286</v>
      </c>
      <c r="G104" s="8" t="s">
        <v>106</v>
      </c>
      <c r="H104" s="8" t="s">
        <v>455</v>
      </c>
      <c r="I104" s="8" t="s">
        <v>232</v>
      </c>
      <c r="J104" s="8" t="s">
        <v>283</v>
      </c>
      <c r="K104" s="91" t="s">
        <v>30</v>
      </c>
      <c r="L104" s="91" t="s">
        <v>512</v>
      </c>
      <c r="M104" s="8" t="str">
        <f t="shared" si="3"/>
        <v>117Vigilancia en salud públicaSUBREDG. JUNIO 2025</v>
      </c>
      <c r="N104" s="98">
        <v>3502808</v>
      </c>
      <c r="O104" s="98">
        <v>3615948.6984000001</v>
      </c>
      <c r="P104" s="105"/>
      <c r="Q104" s="98">
        <v>1</v>
      </c>
      <c r="R104" s="98">
        <v>0</v>
      </c>
      <c r="S104" s="98">
        <v>3615948.6984000001</v>
      </c>
      <c r="T104" s="105">
        <v>0</v>
      </c>
      <c r="U104" s="98">
        <v>1</v>
      </c>
      <c r="V104" s="98">
        <v>0</v>
      </c>
      <c r="W104" s="98">
        <v>3615948.6984000001</v>
      </c>
    </row>
    <row r="105" spans="2:23" ht="101.25" customHeight="1" x14ac:dyDescent="0.35">
      <c r="B105" s="84">
        <v>118</v>
      </c>
      <c r="C105" s="91" t="s">
        <v>69</v>
      </c>
      <c r="D105" s="8" t="str">
        <f t="shared" si="4"/>
        <v>118Vigilancia en salud pública</v>
      </c>
      <c r="E105" s="8" t="s">
        <v>287</v>
      </c>
      <c r="F105" s="8" t="s">
        <v>286</v>
      </c>
      <c r="G105" s="8" t="s">
        <v>106</v>
      </c>
      <c r="H105" s="8" t="s">
        <v>203</v>
      </c>
      <c r="I105" s="8" t="s">
        <v>232</v>
      </c>
      <c r="J105" s="8" t="s">
        <v>283</v>
      </c>
      <c r="K105" s="91" t="s">
        <v>30</v>
      </c>
      <c r="L105" s="91" t="s">
        <v>512</v>
      </c>
      <c r="M105" s="8" t="str">
        <f t="shared" si="3"/>
        <v>118Vigilancia en salud públicaSUBREDG. JUNIO 2025</v>
      </c>
      <c r="N105" s="98">
        <v>5357344</v>
      </c>
      <c r="O105" s="98">
        <v>5530386.2111999998</v>
      </c>
      <c r="P105" s="105"/>
      <c r="Q105" s="98">
        <v>1</v>
      </c>
      <c r="R105" s="98">
        <v>0</v>
      </c>
      <c r="S105" s="98">
        <v>5530386.2111999998</v>
      </c>
      <c r="T105" s="105">
        <v>0</v>
      </c>
      <c r="U105" s="98">
        <v>1</v>
      </c>
      <c r="V105" s="98">
        <v>0</v>
      </c>
      <c r="W105" s="98">
        <v>5530386.2111999998</v>
      </c>
    </row>
    <row r="106" spans="2:23" ht="101.25" customHeight="1" x14ac:dyDescent="0.35">
      <c r="B106" s="84">
        <v>121</v>
      </c>
      <c r="C106" s="91" t="s">
        <v>69</v>
      </c>
      <c r="D106" s="8" t="str">
        <f t="shared" si="4"/>
        <v>121Vigilancia en salud pública</v>
      </c>
      <c r="E106" s="8" t="s">
        <v>287</v>
      </c>
      <c r="F106" s="8" t="s">
        <v>286</v>
      </c>
      <c r="G106" s="8" t="s">
        <v>124</v>
      </c>
      <c r="H106" s="8" t="s">
        <v>456</v>
      </c>
      <c r="I106" s="8" t="s">
        <v>232</v>
      </c>
      <c r="J106" s="8" t="s">
        <v>283</v>
      </c>
      <c r="K106" s="91" t="s">
        <v>30</v>
      </c>
      <c r="L106" s="91" t="s">
        <v>512</v>
      </c>
      <c r="M106" s="8" t="str">
        <f t="shared" si="3"/>
        <v>121Vigilancia en salud públicaSUBREDG. JUNIO 2025</v>
      </c>
      <c r="N106" s="98">
        <v>2101685</v>
      </c>
      <c r="O106" s="98">
        <v>2169569.4254999999</v>
      </c>
      <c r="P106" s="105"/>
      <c r="Q106" s="98">
        <v>1</v>
      </c>
      <c r="R106" s="98">
        <v>0</v>
      </c>
      <c r="S106" s="98">
        <v>2169569.4254999999</v>
      </c>
      <c r="T106" s="105">
        <v>0</v>
      </c>
      <c r="U106" s="98">
        <v>1</v>
      </c>
      <c r="V106" s="98">
        <v>0</v>
      </c>
      <c r="W106" s="98">
        <v>2169569.4254999999</v>
      </c>
    </row>
    <row r="107" spans="2:23" ht="101.25" customHeight="1" x14ac:dyDescent="0.35">
      <c r="B107" s="84">
        <v>122</v>
      </c>
      <c r="C107" s="91" t="s">
        <v>69</v>
      </c>
      <c r="D107" s="8" t="str">
        <f t="shared" si="4"/>
        <v>122Vigilancia en salud pública</v>
      </c>
      <c r="E107" s="8" t="s">
        <v>287</v>
      </c>
      <c r="F107" s="8" t="s">
        <v>286</v>
      </c>
      <c r="G107" s="8" t="s">
        <v>124</v>
      </c>
      <c r="H107" s="8" t="s">
        <v>204</v>
      </c>
      <c r="I107" s="8" t="s">
        <v>232</v>
      </c>
      <c r="J107" s="8" t="s">
        <v>283</v>
      </c>
      <c r="K107" s="91" t="s">
        <v>30</v>
      </c>
      <c r="L107" s="91" t="s">
        <v>512</v>
      </c>
      <c r="M107" s="8" t="str">
        <f t="shared" si="3"/>
        <v>122Vigilancia en salud públicaSUBREDG. JUNIO 2025</v>
      </c>
      <c r="N107" s="98">
        <v>5357344</v>
      </c>
      <c r="O107" s="98">
        <v>5530386.2111999998</v>
      </c>
      <c r="P107" s="105"/>
      <c r="Q107" s="98">
        <v>1</v>
      </c>
      <c r="R107" s="98">
        <v>0</v>
      </c>
      <c r="S107" s="98">
        <v>5530386.2111999998</v>
      </c>
      <c r="T107" s="105">
        <v>0</v>
      </c>
      <c r="U107" s="98">
        <v>1</v>
      </c>
      <c r="V107" s="98">
        <v>0</v>
      </c>
      <c r="W107" s="98">
        <v>5530386.2111999998</v>
      </c>
    </row>
    <row r="108" spans="2:23" ht="101.25" customHeight="1" x14ac:dyDescent="0.35">
      <c r="B108" s="84">
        <v>124</v>
      </c>
      <c r="C108" s="91" t="s">
        <v>69</v>
      </c>
      <c r="D108" s="8" t="str">
        <f t="shared" si="4"/>
        <v>124Vigilancia en salud pública</v>
      </c>
      <c r="E108" s="8" t="s">
        <v>287</v>
      </c>
      <c r="F108" s="8" t="s">
        <v>286</v>
      </c>
      <c r="G108" s="8" t="s">
        <v>124</v>
      </c>
      <c r="H108" s="8" t="s">
        <v>457</v>
      </c>
      <c r="I108" s="8" t="s">
        <v>232</v>
      </c>
      <c r="J108" s="8" t="s">
        <v>283</v>
      </c>
      <c r="K108" s="91" t="s">
        <v>30</v>
      </c>
      <c r="L108" s="91" t="s">
        <v>512</v>
      </c>
      <c r="M108" s="8" t="str">
        <f t="shared" si="3"/>
        <v>124Vigilancia en salud públicaSUBREDG. JUNIO 2025</v>
      </c>
      <c r="N108" s="98">
        <v>21016848</v>
      </c>
      <c r="O108" s="98">
        <v>21695692.190400001</v>
      </c>
      <c r="P108" s="105"/>
      <c r="Q108" s="98">
        <v>1</v>
      </c>
      <c r="R108" s="98">
        <v>0</v>
      </c>
      <c r="S108" s="98">
        <v>21695692.190400001</v>
      </c>
      <c r="T108" s="105">
        <v>0</v>
      </c>
      <c r="U108" s="98">
        <v>1</v>
      </c>
      <c r="V108" s="98">
        <v>0</v>
      </c>
      <c r="W108" s="98">
        <v>21695692.190400001</v>
      </c>
    </row>
    <row r="109" spans="2:23" ht="101.25" customHeight="1" x14ac:dyDescent="0.35">
      <c r="B109" s="84">
        <v>126</v>
      </c>
      <c r="C109" s="91" t="s">
        <v>69</v>
      </c>
      <c r="D109" s="8" t="str">
        <f t="shared" si="4"/>
        <v>126Vigilancia en salud pública</v>
      </c>
      <c r="E109" s="8" t="s">
        <v>287</v>
      </c>
      <c r="F109" s="8" t="s">
        <v>286</v>
      </c>
      <c r="G109" s="8" t="s">
        <v>124</v>
      </c>
      <c r="H109" s="8" t="s">
        <v>205</v>
      </c>
      <c r="I109" s="8" t="s">
        <v>232</v>
      </c>
      <c r="J109" s="8" t="s">
        <v>283</v>
      </c>
      <c r="K109" s="91" t="s">
        <v>30</v>
      </c>
      <c r="L109" s="91" t="s">
        <v>512</v>
      </c>
      <c r="M109" s="8" t="str">
        <f t="shared" si="3"/>
        <v>126Vigilancia en salud públicaSUBREDG. JUNIO 2025</v>
      </c>
      <c r="N109" s="98">
        <v>8036016</v>
      </c>
      <c r="O109" s="98">
        <v>8295579.3168000001</v>
      </c>
      <c r="P109" s="105"/>
      <c r="Q109" s="98">
        <v>1</v>
      </c>
      <c r="R109" s="98">
        <v>0</v>
      </c>
      <c r="S109" s="98">
        <v>8295579.3168000001</v>
      </c>
      <c r="T109" s="105">
        <v>0</v>
      </c>
      <c r="U109" s="98">
        <v>1</v>
      </c>
      <c r="V109" s="98">
        <v>0</v>
      </c>
      <c r="W109" s="98">
        <v>8295579.3168000001</v>
      </c>
    </row>
    <row r="110" spans="2:23" ht="101.25" customHeight="1" x14ac:dyDescent="0.35">
      <c r="B110" s="84">
        <v>128</v>
      </c>
      <c r="C110" s="91" t="s">
        <v>69</v>
      </c>
      <c r="D110" s="8" t="str">
        <f t="shared" si="4"/>
        <v>128Vigilancia en salud pública</v>
      </c>
      <c r="E110" s="8" t="s">
        <v>287</v>
      </c>
      <c r="F110" s="8" t="s">
        <v>286</v>
      </c>
      <c r="G110" s="8" t="s">
        <v>106</v>
      </c>
      <c r="H110" s="8" t="s">
        <v>206</v>
      </c>
      <c r="I110" s="8" t="s">
        <v>232</v>
      </c>
      <c r="J110" s="8" t="s">
        <v>283</v>
      </c>
      <c r="K110" s="91" t="s">
        <v>30</v>
      </c>
      <c r="L110" s="91" t="s">
        <v>512</v>
      </c>
      <c r="M110" s="8" t="str">
        <f t="shared" si="3"/>
        <v>128Vigilancia en salud públicaSUBREDG. JUNIO 2025</v>
      </c>
      <c r="N110" s="98">
        <v>8082842.9327999996</v>
      </c>
      <c r="O110" s="98">
        <v>8082842.9327999996</v>
      </c>
      <c r="P110" s="105"/>
      <c r="Q110" s="98">
        <v>1</v>
      </c>
      <c r="R110" s="98">
        <v>0</v>
      </c>
      <c r="S110" s="98">
        <v>8082842.9327999996</v>
      </c>
      <c r="T110" s="105">
        <v>0</v>
      </c>
      <c r="U110" s="98">
        <v>1</v>
      </c>
      <c r="V110" s="98">
        <v>0</v>
      </c>
      <c r="W110" s="98">
        <v>8082842.9327999996</v>
      </c>
    </row>
    <row r="111" spans="2:23" ht="101.25" customHeight="1" x14ac:dyDescent="0.35">
      <c r="B111" s="84">
        <v>129</v>
      </c>
      <c r="C111" s="91" t="s">
        <v>69</v>
      </c>
      <c r="D111" s="8" t="str">
        <f t="shared" si="4"/>
        <v>129Vigilancia en salud pública</v>
      </c>
      <c r="E111" s="8" t="s">
        <v>287</v>
      </c>
      <c r="F111" s="8" t="s">
        <v>286</v>
      </c>
      <c r="G111" s="8" t="s">
        <v>106</v>
      </c>
      <c r="H111" s="8" t="s">
        <v>207</v>
      </c>
      <c r="I111" s="8" t="s">
        <v>274</v>
      </c>
      <c r="J111" s="8" t="s">
        <v>283</v>
      </c>
      <c r="K111" s="91" t="s">
        <v>30</v>
      </c>
      <c r="L111" s="91" t="s">
        <v>512</v>
      </c>
      <c r="M111" s="8" t="str">
        <f t="shared" si="3"/>
        <v>129Vigilancia en salud públicaSUBREDG. JUNIO 2025</v>
      </c>
      <c r="N111" s="98">
        <v>14463984.7368</v>
      </c>
      <c r="O111" s="98">
        <v>14463984.7368</v>
      </c>
      <c r="P111" s="105"/>
      <c r="Q111" s="98">
        <v>3</v>
      </c>
      <c r="R111" s="98">
        <v>0</v>
      </c>
      <c r="S111" s="98">
        <v>43391954.2104</v>
      </c>
      <c r="T111" s="105">
        <v>0</v>
      </c>
      <c r="U111" s="98">
        <v>3</v>
      </c>
      <c r="V111" s="98">
        <v>0</v>
      </c>
      <c r="W111" s="98">
        <v>43391954.2104</v>
      </c>
    </row>
    <row r="112" spans="2:23" ht="101.25" customHeight="1" x14ac:dyDescent="0.35">
      <c r="B112" s="84">
        <v>131</v>
      </c>
      <c r="C112" s="91" t="s">
        <v>69</v>
      </c>
      <c r="D112" s="8" t="str">
        <f t="shared" si="4"/>
        <v>131Vigilancia en salud pública</v>
      </c>
      <c r="E112" s="8" t="s">
        <v>287</v>
      </c>
      <c r="F112" s="8" t="s">
        <v>286</v>
      </c>
      <c r="G112" s="8" t="s">
        <v>106</v>
      </c>
      <c r="H112" s="8" t="s">
        <v>208</v>
      </c>
      <c r="I112" s="8" t="s">
        <v>232</v>
      </c>
      <c r="J112" s="8" t="s">
        <v>283</v>
      </c>
      <c r="K112" s="91" t="s">
        <v>30</v>
      </c>
      <c r="L112" s="91" t="s">
        <v>512</v>
      </c>
      <c r="M112" s="8" t="str">
        <f t="shared" si="3"/>
        <v>131Vigilancia en salud públicaSUBREDG. JUNIO 2025</v>
      </c>
      <c r="N112" s="98">
        <v>57900200</v>
      </c>
      <c r="O112" s="98">
        <v>59770376.460000001</v>
      </c>
      <c r="P112" s="105"/>
      <c r="Q112" s="98">
        <v>1</v>
      </c>
      <c r="R112" s="98">
        <v>0</v>
      </c>
      <c r="S112" s="98">
        <v>59770376.460000001</v>
      </c>
      <c r="T112" s="105">
        <v>0</v>
      </c>
      <c r="U112" s="98">
        <v>1</v>
      </c>
      <c r="V112" s="98">
        <v>0</v>
      </c>
      <c r="W112" s="98">
        <v>59770376.460000001</v>
      </c>
    </row>
    <row r="113" spans="2:23" ht="101.25" customHeight="1" x14ac:dyDescent="0.35">
      <c r="B113" s="84">
        <v>133</v>
      </c>
      <c r="C113" s="91" t="s">
        <v>69</v>
      </c>
      <c r="D113" s="8" t="str">
        <f t="shared" si="4"/>
        <v>133Vigilancia en salud pública</v>
      </c>
      <c r="E113" s="8" t="s">
        <v>287</v>
      </c>
      <c r="F113" s="8" t="s">
        <v>286</v>
      </c>
      <c r="G113" s="8" t="s">
        <v>124</v>
      </c>
      <c r="H113" s="8" t="s">
        <v>209</v>
      </c>
      <c r="I113" s="8" t="s">
        <v>275</v>
      </c>
      <c r="J113" s="8" t="s">
        <v>283</v>
      </c>
      <c r="K113" s="91" t="s">
        <v>30</v>
      </c>
      <c r="L113" s="91" t="s">
        <v>512</v>
      </c>
      <c r="M113" s="8" t="str">
        <f t="shared" si="3"/>
        <v>133Vigilancia en salud públicaSUBREDG. JUNIO 2025</v>
      </c>
      <c r="N113" s="98">
        <v>145580</v>
      </c>
      <c r="O113" s="98">
        <v>150282.234</v>
      </c>
      <c r="P113" s="105"/>
      <c r="Q113" s="98">
        <v>185</v>
      </c>
      <c r="R113" s="98">
        <v>0</v>
      </c>
      <c r="S113" s="98">
        <v>27802213.289999999</v>
      </c>
      <c r="T113" s="105">
        <v>0</v>
      </c>
      <c r="U113" s="98">
        <v>185</v>
      </c>
      <c r="V113" s="98">
        <v>0</v>
      </c>
      <c r="W113" s="98">
        <v>27802213.289999999</v>
      </c>
    </row>
    <row r="114" spans="2:23" ht="101.25" customHeight="1" x14ac:dyDescent="0.35">
      <c r="B114" s="84">
        <v>137</v>
      </c>
      <c r="C114" s="91" t="s">
        <v>69</v>
      </c>
      <c r="D114" s="8" t="str">
        <f t="shared" si="4"/>
        <v>137Vigilancia en salud pública</v>
      </c>
      <c r="E114" s="8" t="s">
        <v>287</v>
      </c>
      <c r="F114" s="8" t="s">
        <v>286</v>
      </c>
      <c r="G114" s="8" t="s">
        <v>106</v>
      </c>
      <c r="H114" s="8" t="s">
        <v>458</v>
      </c>
      <c r="I114" s="8" t="s">
        <v>232</v>
      </c>
      <c r="J114" s="8" t="s">
        <v>283</v>
      </c>
      <c r="K114" s="91" t="s">
        <v>30</v>
      </c>
      <c r="L114" s="91" t="s">
        <v>512</v>
      </c>
      <c r="M114" s="8" t="str">
        <f t="shared" si="3"/>
        <v>137Vigilancia en salud públicaSUBREDG. JUNIO 2025</v>
      </c>
      <c r="N114" s="98">
        <v>30083632</v>
      </c>
      <c r="O114" s="98">
        <v>31055333.3136</v>
      </c>
      <c r="P114" s="105"/>
      <c r="Q114" s="98">
        <v>1</v>
      </c>
      <c r="R114" s="98">
        <v>0</v>
      </c>
      <c r="S114" s="98">
        <v>31055333.3136</v>
      </c>
      <c r="T114" s="105">
        <v>0</v>
      </c>
      <c r="U114" s="98">
        <v>1</v>
      </c>
      <c r="V114" s="98">
        <v>0</v>
      </c>
      <c r="W114" s="98">
        <v>31055333.3136</v>
      </c>
    </row>
    <row r="115" spans="2:23" ht="101.25" customHeight="1" x14ac:dyDescent="0.35">
      <c r="B115" s="84">
        <v>138</v>
      </c>
      <c r="C115" s="91" t="s">
        <v>69</v>
      </c>
      <c r="D115" s="8" t="str">
        <f t="shared" si="4"/>
        <v>138Vigilancia en salud pública</v>
      </c>
      <c r="E115" s="8" t="s">
        <v>287</v>
      </c>
      <c r="F115" s="8" t="s">
        <v>286</v>
      </c>
      <c r="G115" s="8" t="s">
        <v>106</v>
      </c>
      <c r="H115" s="8" t="s">
        <v>210</v>
      </c>
      <c r="I115" s="8" t="s">
        <v>232</v>
      </c>
      <c r="J115" s="8" t="s">
        <v>283</v>
      </c>
      <c r="K115" s="91" t="s">
        <v>30</v>
      </c>
      <c r="L115" s="91" t="s">
        <v>512</v>
      </c>
      <c r="M115" s="8" t="str">
        <f t="shared" si="3"/>
        <v>138Vigilancia en salud públicaSUBREDG. JUNIO 2025</v>
      </c>
      <c r="N115" s="98">
        <v>10714688</v>
      </c>
      <c r="O115" s="98">
        <v>11060772.4224</v>
      </c>
      <c r="P115" s="105"/>
      <c r="Q115" s="98">
        <v>1</v>
      </c>
      <c r="R115" s="98">
        <v>0</v>
      </c>
      <c r="S115" s="98">
        <v>11060772.4224</v>
      </c>
      <c r="T115" s="105">
        <v>0</v>
      </c>
      <c r="U115" s="98">
        <v>1</v>
      </c>
      <c r="V115" s="98">
        <v>0</v>
      </c>
      <c r="W115" s="98">
        <v>11060772.4224</v>
      </c>
    </row>
    <row r="116" spans="2:23" ht="101.25" customHeight="1" x14ac:dyDescent="0.35">
      <c r="B116" s="84">
        <v>139</v>
      </c>
      <c r="C116" s="91" t="s">
        <v>69</v>
      </c>
      <c r="D116" s="8" t="str">
        <f t="shared" si="4"/>
        <v>139Vigilancia en salud pública</v>
      </c>
      <c r="E116" s="8" t="s">
        <v>287</v>
      </c>
      <c r="F116" s="8" t="s">
        <v>286</v>
      </c>
      <c r="G116" s="8" t="s">
        <v>106</v>
      </c>
      <c r="H116" s="8" t="s">
        <v>211</v>
      </c>
      <c r="I116" s="8" t="s">
        <v>232</v>
      </c>
      <c r="J116" s="8" t="s">
        <v>283</v>
      </c>
      <c r="K116" s="91" t="s">
        <v>30</v>
      </c>
      <c r="L116" s="91" t="s">
        <v>512</v>
      </c>
      <c r="M116" s="8" t="str">
        <f t="shared" si="3"/>
        <v>139Vigilancia en salud públicaSUBREDG. JUNIO 2025</v>
      </c>
      <c r="N116" s="98">
        <v>7005616</v>
      </c>
      <c r="O116" s="98">
        <v>7231897.3968000002</v>
      </c>
      <c r="P116" s="105"/>
      <c r="Q116" s="98">
        <v>1</v>
      </c>
      <c r="R116" s="98">
        <v>0</v>
      </c>
      <c r="S116" s="98">
        <v>7231897.3968000002</v>
      </c>
      <c r="T116" s="105">
        <v>0</v>
      </c>
      <c r="U116" s="98">
        <v>1</v>
      </c>
      <c r="V116" s="98">
        <v>0</v>
      </c>
      <c r="W116" s="98">
        <v>7231897.3968000002</v>
      </c>
    </row>
    <row r="117" spans="2:23" ht="101.25" customHeight="1" x14ac:dyDescent="0.35">
      <c r="B117" s="84">
        <v>140</v>
      </c>
      <c r="C117" s="91" t="s">
        <v>69</v>
      </c>
      <c r="D117" s="8" t="str">
        <f t="shared" si="4"/>
        <v>140Vigilancia en salud pública</v>
      </c>
      <c r="E117" s="8" t="s">
        <v>287</v>
      </c>
      <c r="F117" s="8" t="s">
        <v>286</v>
      </c>
      <c r="G117" s="8" t="s">
        <v>106</v>
      </c>
      <c r="H117" s="8" t="s">
        <v>212</v>
      </c>
      <c r="I117" s="8" t="s">
        <v>232</v>
      </c>
      <c r="J117" s="8" t="s">
        <v>283</v>
      </c>
      <c r="K117" s="91" t="s">
        <v>30</v>
      </c>
      <c r="L117" s="91" t="s">
        <v>512</v>
      </c>
      <c r="M117" s="8" t="str">
        <f t="shared" si="3"/>
        <v>140Vigilancia en salud públicaSUBREDG. JUNIO 2025</v>
      </c>
      <c r="N117" s="98">
        <v>18132464</v>
      </c>
      <c r="O117" s="98">
        <v>18718142.587200001</v>
      </c>
      <c r="P117" s="105"/>
      <c r="Q117" s="98">
        <v>1</v>
      </c>
      <c r="R117" s="98">
        <v>0</v>
      </c>
      <c r="S117" s="98">
        <v>18718142.587200001</v>
      </c>
      <c r="T117" s="105">
        <v>0</v>
      </c>
      <c r="U117" s="98">
        <v>1</v>
      </c>
      <c r="V117" s="98">
        <v>0</v>
      </c>
      <c r="W117" s="98">
        <v>18718142.587200001</v>
      </c>
    </row>
    <row r="118" spans="2:23" ht="101.25" customHeight="1" x14ac:dyDescent="0.35">
      <c r="B118" s="84">
        <v>143</v>
      </c>
      <c r="C118" s="91" t="s">
        <v>69</v>
      </c>
      <c r="D118" s="8" t="str">
        <f t="shared" si="4"/>
        <v>143Vigilancia en salud pública</v>
      </c>
      <c r="E118" s="8" t="s">
        <v>287</v>
      </c>
      <c r="F118" s="8" t="s">
        <v>286</v>
      </c>
      <c r="G118" s="8" t="s">
        <v>106</v>
      </c>
      <c r="H118" s="8" t="s">
        <v>459</v>
      </c>
      <c r="I118" s="8" t="s">
        <v>232</v>
      </c>
      <c r="J118" s="8" t="s">
        <v>283</v>
      </c>
      <c r="K118" s="91" t="s">
        <v>30</v>
      </c>
      <c r="L118" s="91" t="s">
        <v>512</v>
      </c>
      <c r="M118" s="8" t="str">
        <f t="shared" si="3"/>
        <v>143Vigilancia en salud públicaSUBREDG. JUNIO 2025</v>
      </c>
      <c r="N118" s="98">
        <v>63669520</v>
      </c>
      <c r="O118" s="98">
        <v>65726045.495999999</v>
      </c>
      <c r="P118" s="105"/>
      <c r="Q118" s="98">
        <v>1</v>
      </c>
      <c r="R118" s="98">
        <v>0</v>
      </c>
      <c r="S118" s="98">
        <v>65726045.495999999</v>
      </c>
      <c r="T118" s="105">
        <v>0</v>
      </c>
      <c r="U118" s="98">
        <v>1</v>
      </c>
      <c r="V118" s="98">
        <v>0</v>
      </c>
      <c r="W118" s="98">
        <v>65726045.495999999</v>
      </c>
    </row>
    <row r="119" spans="2:23" ht="101.25" customHeight="1" x14ac:dyDescent="0.35">
      <c r="B119" s="84">
        <v>144</v>
      </c>
      <c r="C119" s="91" t="s">
        <v>69</v>
      </c>
      <c r="D119" s="8" t="str">
        <f t="shared" si="4"/>
        <v>144Vigilancia en salud pública</v>
      </c>
      <c r="E119" s="8" t="s">
        <v>287</v>
      </c>
      <c r="F119" s="8" t="s">
        <v>286</v>
      </c>
      <c r="G119" s="8" t="s">
        <v>124</v>
      </c>
      <c r="H119" s="8" t="s">
        <v>213</v>
      </c>
      <c r="I119" s="8" t="s">
        <v>275</v>
      </c>
      <c r="J119" s="8" t="s">
        <v>283</v>
      </c>
      <c r="K119" s="91" t="s">
        <v>30</v>
      </c>
      <c r="L119" s="91" t="s">
        <v>512</v>
      </c>
      <c r="M119" s="8" t="str">
        <f t="shared" si="3"/>
        <v>144Vigilancia en salud públicaSUBREDG. JUNIO 2025</v>
      </c>
      <c r="N119" s="98">
        <v>201570</v>
      </c>
      <c r="O119" s="98">
        <v>208080.71100000001</v>
      </c>
      <c r="P119" s="105"/>
      <c r="Q119" s="98">
        <v>522</v>
      </c>
      <c r="R119" s="98">
        <v>0</v>
      </c>
      <c r="S119" s="98">
        <v>108618131.142</v>
      </c>
      <c r="T119" s="105">
        <v>0</v>
      </c>
      <c r="U119" s="98">
        <v>522</v>
      </c>
      <c r="V119" s="98">
        <v>0</v>
      </c>
      <c r="W119" s="98">
        <v>108618131.142</v>
      </c>
    </row>
    <row r="120" spans="2:23" ht="101.25" customHeight="1" x14ac:dyDescent="0.35">
      <c r="B120" s="84">
        <v>146</v>
      </c>
      <c r="C120" s="91" t="s">
        <v>69</v>
      </c>
      <c r="D120" s="8" t="str">
        <f t="shared" si="4"/>
        <v>146Vigilancia en salud pública</v>
      </c>
      <c r="E120" s="8" t="s">
        <v>287</v>
      </c>
      <c r="F120" s="8" t="s">
        <v>286</v>
      </c>
      <c r="G120" s="8" t="s">
        <v>106</v>
      </c>
      <c r="H120" s="8" t="s">
        <v>214</v>
      </c>
      <c r="I120" s="8" t="s">
        <v>232</v>
      </c>
      <c r="J120" s="8" t="s">
        <v>283</v>
      </c>
      <c r="K120" s="91" t="s">
        <v>30</v>
      </c>
      <c r="L120" s="91" t="s">
        <v>512</v>
      </c>
      <c r="M120" s="8" t="str">
        <f t="shared" si="3"/>
        <v>146Vigilancia en salud públicaSUBREDG. JUNIO 2025</v>
      </c>
      <c r="N120" s="98">
        <v>7005616</v>
      </c>
      <c r="O120" s="98">
        <v>7231897.3968000002</v>
      </c>
      <c r="P120" s="105"/>
      <c r="Q120" s="98">
        <v>1</v>
      </c>
      <c r="R120" s="98">
        <v>0</v>
      </c>
      <c r="S120" s="98">
        <v>7231897.3968000002</v>
      </c>
      <c r="T120" s="105">
        <v>0</v>
      </c>
      <c r="U120" s="98">
        <v>1</v>
      </c>
      <c r="V120" s="98">
        <v>0</v>
      </c>
      <c r="W120" s="98">
        <v>7231897.3968000002</v>
      </c>
    </row>
    <row r="121" spans="2:23" ht="101.25" customHeight="1" x14ac:dyDescent="0.35">
      <c r="B121" s="84">
        <v>147</v>
      </c>
      <c r="C121" s="91" t="s">
        <v>69</v>
      </c>
      <c r="D121" s="8" t="str">
        <f t="shared" si="4"/>
        <v>147Vigilancia en salud pública</v>
      </c>
      <c r="E121" s="8" t="s">
        <v>287</v>
      </c>
      <c r="F121" s="8" t="s">
        <v>286</v>
      </c>
      <c r="G121" s="8" t="s">
        <v>106</v>
      </c>
      <c r="H121" s="8" t="s">
        <v>215</v>
      </c>
      <c r="I121" s="8" t="s">
        <v>232</v>
      </c>
      <c r="J121" s="8" t="s">
        <v>283</v>
      </c>
      <c r="K121" s="91" t="s">
        <v>30</v>
      </c>
      <c r="L121" s="91" t="s">
        <v>512</v>
      </c>
      <c r="M121" s="8" t="str">
        <f t="shared" si="3"/>
        <v>147Vigilancia en salud públicaSUBREDG. JUNIO 2025</v>
      </c>
      <c r="N121" s="98">
        <v>6181480</v>
      </c>
      <c r="O121" s="98">
        <v>6381141.8039999995</v>
      </c>
      <c r="P121" s="105"/>
      <c r="Q121" s="98">
        <v>1</v>
      </c>
      <c r="R121" s="98">
        <v>0</v>
      </c>
      <c r="S121" s="98">
        <v>6381141.8039999995</v>
      </c>
      <c r="T121" s="105">
        <v>0</v>
      </c>
      <c r="U121" s="98">
        <v>1</v>
      </c>
      <c r="V121" s="98">
        <v>0</v>
      </c>
      <c r="W121" s="98">
        <v>6381141.8039999995</v>
      </c>
    </row>
    <row r="122" spans="2:23" ht="101.25" customHeight="1" x14ac:dyDescent="0.35">
      <c r="B122" s="84">
        <v>148</v>
      </c>
      <c r="C122" s="91" t="s">
        <v>69</v>
      </c>
      <c r="D122" s="8" t="str">
        <f t="shared" si="4"/>
        <v>148Vigilancia en salud pública</v>
      </c>
      <c r="E122" s="8" t="s">
        <v>287</v>
      </c>
      <c r="F122" s="8" t="s">
        <v>286</v>
      </c>
      <c r="G122" s="8" t="s">
        <v>106</v>
      </c>
      <c r="H122" s="8" t="s">
        <v>216</v>
      </c>
      <c r="I122" s="8" t="s">
        <v>232</v>
      </c>
      <c r="J122" s="8" t="s">
        <v>283</v>
      </c>
      <c r="K122" s="91" t="s">
        <v>30</v>
      </c>
      <c r="L122" s="91" t="s">
        <v>512</v>
      </c>
      <c r="M122" s="8" t="str">
        <f t="shared" si="3"/>
        <v>148Vigilancia en salud públicaSUBREDG. JUNIO 2025</v>
      </c>
      <c r="N122" s="98">
        <v>5357344</v>
      </c>
      <c r="O122" s="98">
        <v>5530386.2111999998</v>
      </c>
      <c r="P122" s="105"/>
      <c r="Q122" s="98">
        <v>1</v>
      </c>
      <c r="R122" s="98">
        <v>0</v>
      </c>
      <c r="S122" s="98">
        <v>5530386.2111999998</v>
      </c>
      <c r="T122" s="105">
        <v>0</v>
      </c>
      <c r="U122" s="98">
        <v>1</v>
      </c>
      <c r="V122" s="98">
        <v>0</v>
      </c>
      <c r="W122" s="98">
        <v>5530386.2111999998</v>
      </c>
    </row>
    <row r="123" spans="2:23" ht="101.25" customHeight="1" x14ac:dyDescent="0.35">
      <c r="B123" s="84">
        <v>150</v>
      </c>
      <c r="C123" s="91" t="s">
        <v>69</v>
      </c>
      <c r="D123" s="8" t="str">
        <f t="shared" si="4"/>
        <v>150Vigilancia en salud pública</v>
      </c>
      <c r="E123" s="8" t="s">
        <v>287</v>
      </c>
      <c r="F123" s="8" t="s">
        <v>286</v>
      </c>
      <c r="G123" s="8" t="s">
        <v>124</v>
      </c>
      <c r="H123" s="8" t="s">
        <v>217</v>
      </c>
      <c r="I123" s="8" t="s">
        <v>232</v>
      </c>
      <c r="J123" s="8" t="s">
        <v>283</v>
      </c>
      <c r="K123" s="91" t="s">
        <v>30</v>
      </c>
      <c r="L123" s="91" t="s">
        <v>512</v>
      </c>
      <c r="M123" s="8" t="str">
        <f t="shared" si="3"/>
        <v>150Vigilancia en salud públicaSUBREDG. JUNIO 2025</v>
      </c>
      <c r="N123" s="98">
        <v>3296912</v>
      </c>
      <c r="O123" s="98">
        <v>3403402.2576000001</v>
      </c>
      <c r="P123" s="105"/>
      <c r="Q123" s="98">
        <v>1</v>
      </c>
      <c r="R123" s="98">
        <v>0</v>
      </c>
      <c r="S123" s="98">
        <v>3403402.2576000001</v>
      </c>
      <c r="T123" s="105">
        <v>0</v>
      </c>
      <c r="U123" s="98">
        <v>1</v>
      </c>
      <c r="V123" s="98">
        <v>0</v>
      </c>
      <c r="W123" s="98">
        <v>3403402.2576000001</v>
      </c>
    </row>
    <row r="124" spans="2:23" ht="101.25" customHeight="1" x14ac:dyDescent="0.35">
      <c r="B124" s="84">
        <v>152</v>
      </c>
      <c r="C124" s="91" t="s">
        <v>69</v>
      </c>
      <c r="D124" s="8" t="str">
        <f t="shared" si="4"/>
        <v>152Vigilancia en salud pública</v>
      </c>
      <c r="E124" s="8" t="s">
        <v>287</v>
      </c>
      <c r="F124" s="8" t="s">
        <v>286</v>
      </c>
      <c r="G124" s="8" t="s">
        <v>106</v>
      </c>
      <c r="H124" s="8" t="s">
        <v>218</v>
      </c>
      <c r="I124" s="8" t="s">
        <v>232</v>
      </c>
      <c r="J124" s="8" t="s">
        <v>283</v>
      </c>
      <c r="K124" s="91" t="s">
        <v>30</v>
      </c>
      <c r="L124" s="91" t="s">
        <v>512</v>
      </c>
      <c r="M124" s="8" t="str">
        <f t="shared" si="3"/>
        <v>152Vigilancia en salud públicaSUBREDG. JUNIO 2025</v>
      </c>
      <c r="N124" s="98">
        <v>22871752</v>
      </c>
      <c r="O124" s="98">
        <v>23610509.589600001</v>
      </c>
      <c r="P124" s="105"/>
      <c r="Q124" s="98">
        <v>1</v>
      </c>
      <c r="R124" s="98">
        <v>0</v>
      </c>
      <c r="S124" s="98">
        <v>23610509.589600001</v>
      </c>
      <c r="T124" s="105">
        <v>0</v>
      </c>
      <c r="U124" s="98">
        <v>1</v>
      </c>
      <c r="V124" s="98">
        <v>0</v>
      </c>
      <c r="W124" s="98">
        <v>23610509.589600001</v>
      </c>
    </row>
    <row r="125" spans="2:23" ht="101.25" customHeight="1" x14ac:dyDescent="0.35">
      <c r="B125" s="84">
        <v>153</v>
      </c>
      <c r="C125" s="91" t="s">
        <v>69</v>
      </c>
      <c r="D125" s="8" t="str">
        <f t="shared" si="4"/>
        <v>153Vigilancia en salud pública</v>
      </c>
      <c r="E125" s="8" t="s">
        <v>287</v>
      </c>
      <c r="F125" s="8" t="s">
        <v>286</v>
      </c>
      <c r="G125" s="8" t="s">
        <v>106</v>
      </c>
      <c r="H125" s="8" t="s">
        <v>219</v>
      </c>
      <c r="I125" s="8" t="s">
        <v>232</v>
      </c>
      <c r="J125" s="8" t="s">
        <v>283</v>
      </c>
      <c r="K125" s="91" t="s">
        <v>30</v>
      </c>
      <c r="L125" s="91" t="s">
        <v>512</v>
      </c>
      <c r="M125" s="8" t="str">
        <f t="shared" si="3"/>
        <v>153Vigilancia en salud públicaSUBREDG. JUNIO 2025</v>
      </c>
      <c r="N125" s="98">
        <v>28434992</v>
      </c>
      <c r="O125" s="98">
        <v>29353442.241599999</v>
      </c>
      <c r="P125" s="105"/>
      <c r="Q125" s="98">
        <v>1</v>
      </c>
      <c r="R125" s="98">
        <v>0</v>
      </c>
      <c r="S125" s="98">
        <v>29353442.241599999</v>
      </c>
      <c r="T125" s="105">
        <v>0</v>
      </c>
      <c r="U125" s="98">
        <v>1</v>
      </c>
      <c r="V125" s="98">
        <v>0</v>
      </c>
      <c r="W125" s="98">
        <v>29353442.241599999</v>
      </c>
    </row>
    <row r="126" spans="2:23" ht="101.25" customHeight="1" x14ac:dyDescent="0.35">
      <c r="B126" s="84">
        <v>156</v>
      </c>
      <c r="C126" s="91" t="s">
        <v>69</v>
      </c>
      <c r="D126" s="8" t="str">
        <f t="shared" si="4"/>
        <v>156Vigilancia en salud pública</v>
      </c>
      <c r="E126" s="8" t="s">
        <v>287</v>
      </c>
      <c r="F126" s="8" t="s">
        <v>286</v>
      </c>
      <c r="G126" s="8" t="s">
        <v>106</v>
      </c>
      <c r="H126" s="8" t="s">
        <v>220</v>
      </c>
      <c r="I126" s="8" t="s">
        <v>232</v>
      </c>
      <c r="J126" s="8" t="s">
        <v>283</v>
      </c>
      <c r="K126" s="91" t="s">
        <v>30</v>
      </c>
      <c r="L126" s="91" t="s">
        <v>512</v>
      </c>
      <c r="M126" s="8" t="str">
        <f t="shared" si="3"/>
        <v>156Vigilancia en salud públicaSUBREDG. JUNIO 2025</v>
      </c>
      <c r="N126" s="98">
        <v>3296912</v>
      </c>
      <c r="O126" s="98">
        <v>3403402.2576000001</v>
      </c>
      <c r="P126" s="105"/>
      <c r="Q126" s="98">
        <v>1</v>
      </c>
      <c r="R126" s="98">
        <v>0</v>
      </c>
      <c r="S126" s="98">
        <v>3403402.2576000001</v>
      </c>
      <c r="T126" s="105">
        <v>0</v>
      </c>
      <c r="U126" s="98">
        <v>1</v>
      </c>
      <c r="V126" s="98">
        <v>0</v>
      </c>
      <c r="W126" s="98">
        <v>3403402.2576000001</v>
      </c>
    </row>
    <row r="127" spans="2:23" ht="101.25" customHeight="1" x14ac:dyDescent="0.35">
      <c r="B127" s="84">
        <v>157</v>
      </c>
      <c r="C127" s="91" t="s">
        <v>69</v>
      </c>
      <c r="D127" s="8" t="str">
        <f t="shared" si="4"/>
        <v>157Vigilancia en salud pública</v>
      </c>
      <c r="E127" s="8" t="s">
        <v>287</v>
      </c>
      <c r="F127" s="8" t="s">
        <v>286</v>
      </c>
      <c r="G127" s="8" t="s">
        <v>106</v>
      </c>
      <c r="H127" s="8" t="s">
        <v>460</v>
      </c>
      <c r="I127" s="8" t="s">
        <v>232</v>
      </c>
      <c r="J127" s="8" t="s">
        <v>283</v>
      </c>
      <c r="K127" s="91" t="s">
        <v>30</v>
      </c>
      <c r="L127" s="91" t="s">
        <v>512</v>
      </c>
      <c r="M127" s="8" t="str">
        <f t="shared" si="3"/>
        <v>157Vigilancia en salud públicaSUBREDG. JUNIO 2025</v>
      </c>
      <c r="N127" s="98">
        <v>37501776</v>
      </c>
      <c r="O127" s="98">
        <v>38713083.364799999</v>
      </c>
      <c r="P127" s="105"/>
      <c r="Q127" s="98">
        <v>1</v>
      </c>
      <c r="R127" s="98">
        <v>0</v>
      </c>
      <c r="S127" s="98">
        <v>38713083.364799999</v>
      </c>
      <c r="T127" s="105">
        <v>0</v>
      </c>
      <c r="U127" s="98">
        <v>1</v>
      </c>
      <c r="V127" s="98">
        <v>0</v>
      </c>
      <c r="W127" s="98">
        <v>38713083.364799999</v>
      </c>
    </row>
    <row r="128" spans="2:23" ht="101.25" customHeight="1" x14ac:dyDescent="0.35">
      <c r="B128" s="84">
        <v>15</v>
      </c>
      <c r="C128" s="91" t="s">
        <v>72</v>
      </c>
      <c r="D128" s="8" t="str">
        <f t="shared" si="4"/>
        <v>15Entorno Cuidador Institucional “Bienestar en nuestro entorno institucional”</v>
      </c>
      <c r="E128" s="8" t="s">
        <v>287</v>
      </c>
      <c r="F128" s="8" t="s">
        <v>286</v>
      </c>
      <c r="G128" s="8" t="s">
        <v>109</v>
      </c>
      <c r="H128" s="8" t="s">
        <v>221</v>
      </c>
      <c r="I128" s="8" t="s">
        <v>242</v>
      </c>
      <c r="J128" s="8" t="s">
        <v>284</v>
      </c>
      <c r="K128" s="91" t="s">
        <v>31</v>
      </c>
      <c r="L128" s="91" t="s">
        <v>512</v>
      </c>
      <c r="M128" s="8" t="str">
        <f t="shared" si="3"/>
        <v>15Entorno Cuidador Institucional “Bienestar en nuestro entorno institucional”DISTRITOG. JUNIO 2025</v>
      </c>
      <c r="N128" s="98">
        <v>345874</v>
      </c>
      <c r="O128" s="98">
        <v>357045.73019999999</v>
      </c>
      <c r="P128" s="105"/>
      <c r="Q128" s="98">
        <v>112</v>
      </c>
      <c r="R128" s="98">
        <v>0</v>
      </c>
      <c r="S128" s="98">
        <v>39989121.782399997</v>
      </c>
      <c r="T128" s="105"/>
      <c r="U128" s="98">
        <v>112</v>
      </c>
      <c r="V128" s="98">
        <v>0</v>
      </c>
      <c r="W128" s="98">
        <v>39989121.782399997</v>
      </c>
    </row>
    <row r="129" spans="2:23" ht="101.25" customHeight="1" x14ac:dyDescent="0.35">
      <c r="B129" s="84">
        <v>18</v>
      </c>
      <c r="C129" s="91" t="s">
        <v>72</v>
      </c>
      <c r="D129" s="8" t="str">
        <f t="shared" si="4"/>
        <v>18Entorno Cuidador Institucional “Bienestar en nuestro entorno institucional”</v>
      </c>
      <c r="E129" s="8" t="s">
        <v>287</v>
      </c>
      <c r="F129" s="8" t="s">
        <v>286</v>
      </c>
      <c r="G129" s="8" t="s">
        <v>109</v>
      </c>
      <c r="H129" s="8" t="s">
        <v>222</v>
      </c>
      <c r="I129" s="8" t="s">
        <v>242</v>
      </c>
      <c r="J129" s="8" t="s">
        <v>284</v>
      </c>
      <c r="K129" s="91" t="s">
        <v>31</v>
      </c>
      <c r="L129" s="91" t="s">
        <v>512</v>
      </c>
      <c r="M129" s="8" t="str">
        <f t="shared" si="3"/>
        <v>18Entorno Cuidador Institucional “Bienestar en nuestro entorno institucional”DISTRITOG. JUNIO 2025</v>
      </c>
      <c r="N129" s="98">
        <v>287001</v>
      </c>
      <c r="O129" s="98">
        <v>296271.1323</v>
      </c>
      <c r="P129" s="105"/>
      <c r="Q129" s="98">
        <v>56</v>
      </c>
      <c r="R129" s="98">
        <v>0</v>
      </c>
      <c r="S129" s="98">
        <v>16591183.4088</v>
      </c>
      <c r="T129" s="105"/>
      <c r="U129" s="98">
        <v>56</v>
      </c>
      <c r="V129" s="98">
        <v>0</v>
      </c>
      <c r="W129" s="98">
        <v>16591183.4088</v>
      </c>
    </row>
    <row r="130" spans="2:23" ht="101.25" customHeight="1" x14ac:dyDescent="0.35">
      <c r="B130" s="84">
        <v>31</v>
      </c>
      <c r="C130" s="91" t="s">
        <v>73</v>
      </c>
      <c r="D130" s="8" t="str">
        <f t="shared" si="4"/>
        <v>31Entorno cuidador Laboral “Bienestar en nuestro entorno laboral”</v>
      </c>
      <c r="E130" s="8" t="s">
        <v>287</v>
      </c>
      <c r="F130" s="8" t="s">
        <v>286</v>
      </c>
      <c r="G130" s="8" t="s">
        <v>112</v>
      </c>
      <c r="H130" s="8" t="s">
        <v>223</v>
      </c>
      <c r="I130" s="8" t="s">
        <v>276</v>
      </c>
      <c r="J130" s="8" t="s">
        <v>284</v>
      </c>
      <c r="K130" s="91" t="s">
        <v>31</v>
      </c>
      <c r="L130" s="91" t="s">
        <v>512</v>
      </c>
      <c r="M130" s="8" t="str">
        <f t="shared" si="3"/>
        <v>31Entorno cuidador Laboral “Bienestar en nuestro entorno laboral”DISTRITOG. JUNIO 2025</v>
      </c>
      <c r="N130" s="98">
        <v>7005616</v>
      </c>
      <c r="O130" s="98">
        <v>7231897.3968000002</v>
      </c>
      <c r="P130" s="105"/>
      <c r="Q130" s="98">
        <v>1</v>
      </c>
      <c r="R130" s="98">
        <v>0</v>
      </c>
      <c r="S130" s="98">
        <v>7231897.3968000002</v>
      </c>
      <c r="T130" s="105"/>
      <c r="U130" s="98">
        <v>1</v>
      </c>
      <c r="V130" s="98">
        <v>0</v>
      </c>
      <c r="W130" s="98">
        <v>7231897.3968000002</v>
      </c>
    </row>
    <row r="131" spans="2:23" ht="101.25" customHeight="1" x14ac:dyDescent="0.35">
      <c r="B131" s="84">
        <v>33</v>
      </c>
      <c r="C131" s="91" t="s">
        <v>73</v>
      </c>
      <c r="D131" s="8" t="str">
        <f t="shared" si="4"/>
        <v>33Entorno cuidador Laboral “Bienestar en nuestro entorno laboral”</v>
      </c>
      <c r="E131" s="8" t="s">
        <v>287</v>
      </c>
      <c r="F131" s="8" t="s">
        <v>286</v>
      </c>
      <c r="G131" s="8" t="s">
        <v>112</v>
      </c>
      <c r="H131" s="8" t="s">
        <v>224</v>
      </c>
      <c r="I131" s="8" t="s">
        <v>277</v>
      </c>
      <c r="J131" s="8" t="s">
        <v>284</v>
      </c>
      <c r="K131" s="91" t="s">
        <v>31</v>
      </c>
      <c r="L131" s="91" t="s">
        <v>512</v>
      </c>
      <c r="M131" s="8" t="str">
        <f t="shared" ref="M131:M194" si="5">+D131&amp;K131&amp;L131</f>
        <v>33Entorno cuidador Laboral “Bienestar en nuestro entorno laboral”DISTRITOG. JUNIO 2025</v>
      </c>
      <c r="N131" s="98">
        <v>6181480</v>
      </c>
      <c r="O131" s="98">
        <v>6381141.8039999995</v>
      </c>
      <c r="P131" s="105"/>
      <c r="Q131" s="98">
        <v>1</v>
      </c>
      <c r="R131" s="98">
        <v>0</v>
      </c>
      <c r="S131" s="98">
        <v>6381141.8039999995</v>
      </c>
      <c r="T131" s="107"/>
      <c r="U131" s="98">
        <v>1</v>
      </c>
      <c r="V131" s="98">
        <v>0</v>
      </c>
      <c r="W131" s="98">
        <v>6381141.8039999995</v>
      </c>
    </row>
    <row r="132" spans="2:23" ht="101.25" customHeight="1" x14ac:dyDescent="0.35">
      <c r="B132" s="84">
        <v>40</v>
      </c>
      <c r="C132" s="91" t="s">
        <v>73</v>
      </c>
      <c r="D132" s="8" t="str">
        <f t="shared" ref="D132:D195" si="6">+B132&amp;C132</f>
        <v>40Entorno cuidador Laboral “Bienestar en nuestro entorno laboral”</v>
      </c>
      <c r="E132" s="8" t="s">
        <v>287</v>
      </c>
      <c r="F132" s="8" t="s">
        <v>286</v>
      </c>
      <c r="G132" s="8" t="s">
        <v>112</v>
      </c>
      <c r="H132" s="8" t="s">
        <v>225</v>
      </c>
      <c r="I132" s="8" t="s">
        <v>278</v>
      </c>
      <c r="J132" s="8" t="s">
        <v>284</v>
      </c>
      <c r="K132" s="91" t="s">
        <v>31</v>
      </c>
      <c r="L132" s="91" t="s">
        <v>512</v>
      </c>
      <c r="M132" s="8" t="str">
        <f t="shared" si="5"/>
        <v>40Entorno cuidador Laboral “Bienestar en nuestro entorno laboral”DISTRITOG. JUNIO 2025</v>
      </c>
      <c r="N132" s="98">
        <v>125201</v>
      </c>
      <c r="O132" s="98">
        <v>129244.9923</v>
      </c>
      <c r="P132" s="105"/>
      <c r="Q132" s="98">
        <v>56</v>
      </c>
      <c r="R132" s="98">
        <v>0</v>
      </c>
      <c r="S132" s="98">
        <v>7237719.5687999995</v>
      </c>
      <c r="T132" s="105"/>
      <c r="U132" s="98">
        <v>56</v>
      </c>
      <c r="V132" s="98">
        <v>0</v>
      </c>
      <c r="W132" s="98">
        <v>7237719.5687999995</v>
      </c>
    </row>
    <row r="133" spans="2:23" ht="101.25" customHeight="1" x14ac:dyDescent="0.35">
      <c r="B133" s="84">
        <v>56</v>
      </c>
      <c r="C133" s="91" t="s">
        <v>75</v>
      </c>
      <c r="D133" s="8" t="str">
        <f t="shared" si="6"/>
        <v>56Entorno cuidador educativo “Bienestar en nuestro entorno educativo”</v>
      </c>
      <c r="E133" s="8" t="s">
        <v>287</v>
      </c>
      <c r="F133" s="8" t="s">
        <v>286</v>
      </c>
      <c r="G133" s="8" t="s">
        <v>117</v>
      </c>
      <c r="H133" s="8" t="s">
        <v>226</v>
      </c>
      <c r="I133" s="8" t="s">
        <v>279</v>
      </c>
      <c r="J133" s="8" t="s">
        <v>284</v>
      </c>
      <c r="K133" s="91" t="s">
        <v>31</v>
      </c>
      <c r="L133" s="91" t="s">
        <v>512</v>
      </c>
      <c r="M133" s="8" t="str">
        <f t="shared" si="5"/>
        <v>56Entorno cuidador educativo “Bienestar en nuestro entorno educativo”DISTRITOG. JUNIO 2025</v>
      </c>
      <c r="N133" s="98">
        <v>953926</v>
      </c>
      <c r="O133" s="98">
        <v>984737.80980000005</v>
      </c>
      <c r="P133" s="105"/>
      <c r="Q133" s="98">
        <v>39</v>
      </c>
      <c r="R133" s="98">
        <v>0</v>
      </c>
      <c r="S133" s="98">
        <v>38404774.582199998</v>
      </c>
      <c r="T133" s="105"/>
      <c r="U133" s="98">
        <v>39</v>
      </c>
      <c r="V133" s="98">
        <v>0</v>
      </c>
      <c r="W133" s="98">
        <v>38404774.582199998</v>
      </c>
    </row>
    <row r="134" spans="2:23" ht="101.25" customHeight="1" x14ac:dyDescent="0.35">
      <c r="B134" s="84">
        <v>57</v>
      </c>
      <c r="C134" s="91" t="s">
        <v>75</v>
      </c>
      <c r="D134" s="8" t="str">
        <f t="shared" si="6"/>
        <v>57Entorno cuidador educativo “Bienestar en nuestro entorno educativo”</v>
      </c>
      <c r="E134" s="8" t="s">
        <v>287</v>
      </c>
      <c r="F134" s="8" t="s">
        <v>286</v>
      </c>
      <c r="G134" s="8" t="s">
        <v>116</v>
      </c>
      <c r="H134" s="8" t="s">
        <v>227</v>
      </c>
      <c r="I134" s="8" t="s">
        <v>280</v>
      </c>
      <c r="J134" s="8" t="s">
        <v>284</v>
      </c>
      <c r="K134" s="91" t="s">
        <v>31</v>
      </c>
      <c r="L134" s="91" t="s">
        <v>512</v>
      </c>
      <c r="M134" s="8" t="str">
        <f t="shared" si="5"/>
        <v>57Entorno cuidador educativo “Bienestar en nuestro entorno educativo”DISTRITOG. JUNIO 2025</v>
      </c>
      <c r="N134" s="98">
        <v>1929553</v>
      </c>
      <c r="O134" s="98">
        <v>1991877.5619000001</v>
      </c>
      <c r="P134" s="105"/>
      <c r="Q134" s="98">
        <v>14</v>
      </c>
      <c r="R134" s="98">
        <v>0</v>
      </c>
      <c r="S134" s="98">
        <v>27886285.866599999</v>
      </c>
      <c r="T134" s="105"/>
      <c r="U134" s="98">
        <v>14</v>
      </c>
      <c r="V134" s="98">
        <v>0</v>
      </c>
      <c r="W134" s="98">
        <v>27886285.866599999</v>
      </c>
    </row>
    <row r="135" spans="2:23" ht="101.25" customHeight="1" x14ac:dyDescent="0.35">
      <c r="B135" s="84">
        <v>58</v>
      </c>
      <c r="C135" s="91" t="s">
        <v>75</v>
      </c>
      <c r="D135" s="8" t="str">
        <f t="shared" si="6"/>
        <v>58Entorno cuidador educativo “Bienestar en nuestro entorno educativo”</v>
      </c>
      <c r="E135" s="8" t="s">
        <v>287</v>
      </c>
      <c r="F135" s="8" t="s">
        <v>286</v>
      </c>
      <c r="G135" s="8" t="s">
        <v>117</v>
      </c>
      <c r="H135" s="8" t="s">
        <v>228</v>
      </c>
      <c r="I135" s="8" t="s">
        <v>242</v>
      </c>
      <c r="J135" s="8" t="s">
        <v>284</v>
      </c>
      <c r="K135" s="91" t="s">
        <v>31</v>
      </c>
      <c r="L135" s="91" t="s">
        <v>512</v>
      </c>
      <c r="M135" s="8" t="str">
        <f t="shared" si="5"/>
        <v>58Entorno cuidador educativo “Bienestar en nuestro entorno educativo”DISTRITOG. JUNIO 2025</v>
      </c>
      <c r="N135" s="98">
        <v>172367</v>
      </c>
      <c r="O135" s="98">
        <v>177934.4541</v>
      </c>
      <c r="P135" s="105"/>
      <c r="Q135" s="98">
        <v>248</v>
      </c>
      <c r="R135" s="98">
        <v>0</v>
      </c>
      <c r="S135" s="98">
        <v>44127744.616800003</v>
      </c>
      <c r="T135" s="105"/>
      <c r="U135" s="98">
        <v>248</v>
      </c>
      <c r="V135" s="98">
        <v>0</v>
      </c>
      <c r="W135" s="98">
        <v>44127744.616800003</v>
      </c>
    </row>
    <row r="136" spans="2:23" ht="101.25" customHeight="1" x14ac:dyDescent="0.35">
      <c r="B136" s="84">
        <v>59</v>
      </c>
      <c r="C136" s="91" t="s">
        <v>75</v>
      </c>
      <c r="D136" s="8" t="str">
        <f t="shared" si="6"/>
        <v>59Entorno cuidador educativo “Bienestar en nuestro entorno educativo”</v>
      </c>
      <c r="E136" s="8" t="s">
        <v>287</v>
      </c>
      <c r="F136" s="8" t="s">
        <v>286</v>
      </c>
      <c r="G136" s="8" t="s">
        <v>117</v>
      </c>
      <c r="H136" s="8" t="s">
        <v>229</v>
      </c>
      <c r="I136" s="8" t="s">
        <v>242</v>
      </c>
      <c r="J136" s="8" t="s">
        <v>284</v>
      </c>
      <c r="K136" s="91" t="s">
        <v>31</v>
      </c>
      <c r="L136" s="91" t="s">
        <v>512</v>
      </c>
      <c r="M136" s="8" t="str">
        <f t="shared" si="5"/>
        <v>59Entorno cuidador educativo “Bienestar en nuestro entorno educativo”DISTRITOG. JUNIO 2025</v>
      </c>
      <c r="N136" s="98">
        <v>225398</v>
      </c>
      <c r="O136" s="98">
        <v>232678.3554</v>
      </c>
      <c r="P136" s="105"/>
      <c r="Q136" s="98">
        <v>186</v>
      </c>
      <c r="R136" s="98">
        <v>0</v>
      </c>
      <c r="S136" s="98">
        <v>43278174.104400001</v>
      </c>
      <c r="T136" s="105"/>
      <c r="U136" s="98">
        <v>186</v>
      </c>
      <c r="V136" s="98">
        <v>0</v>
      </c>
      <c r="W136" s="98">
        <v>43278174.104400001</v>
      </c>
    </row>
    <row r="137" spans="2:23" ht="101.25" customHeight="1" x14ac:dyDescent="0.35">
      <c r="B137" s="84">
        <v>83</v>
      </c>
      <c r="C137" s="91" t="s">
        <v>67</v>
      </c>
      <c r="D137" s="8" t="str">
        <f t="shared" si="6"/>
        <v>83Macro, meso y micro gestión de la salud pública</v>
      </c>
      <c r="E137" s="8" t="s">
        <v>287</v>
      </c>
      <c r="F137" s="8" t="s">
        <v>286</v>
      </c>
      <c r="G137" s="8" t="s">
        <v>103</v>
      </c>
      <c r="H137" s="8" t="s">
        <v>230</v>
      </c>
      <c r="I137" s="8" t="s">
        <v>281</v>
      </c>
      <c r="J137" s="8" t="s">
        <v>284</v>
      </c>
      <c r="K137" s="91" t="s">
        <v>31</v>
      </c>
      <c r="L137" s="91" t="s">
        <v>512</v>
      </c>
      <c r="M137" s="8" t="str">
        <f t="shared" si="5"/>
        <v>83Macro, meso y micro gestión de la salud públicaDISTRITOG. JUNIO 2025</v>
      </c>
      <c r="N137" s="98">
        <v>21000000</v>
      </c>
      <c r="O137" s="98">
        <v>21678300</v>
      </c>
      <c r="P137" s="105"/>
      <c r="Q137" s="98">
        <v>1</v>
      </c>
      <c r="R137" s="98">
        <v>0</v>
      </c>
      <c r="S137" s="98">
        <v>21678300</v>
      </c>
      <c r="T137" s="105"/>
      <c r="U137" s="98">
        <v>1</v>
      </c>
      <c r="V137" s="98">
        <v>0</v>
      </c>
      <c r="W137" s="98">
        <v>21678300</v>
      </c>
    </row>
    <row r="138" spans="2:23" ht="101.25" customHeight="1" x14ac:dyDescent="0.35">
      <c r="B138" s="84">
        <v>89</v>
      </c>
      <c r="C138" s="91" t="s">
        <v>68</v>
      </c>
      <c r="D138" s="8" t="str">
        <f t="shared" si="6"/>
        <v>89Gestión y Análisis de Políticas para el bienestar en los territorios</v>
      </c>
      <c r="E138" s="8" t="s">
        <v>287</v>
      </c>
      <c r="F138" s="8" t="s">
        <v>286</v>
      </c>
      <c r="G138" s="8" t="s">
        <v>105</v>
      </c>
      <c r="H138" s="8" t="s">
        <v>267</v>
      </c>
      <c r="I138" s="8" t="s">
        <v>267</v>
      </c>
      <c r="J138" s="8" t="s">
        <v>284</v>
      </c>
      <c r="K138" s="79" t="s">
        <v>31</v>
      </c>
      <c r="L138" s="91" t="s">
        <v>512</v>
      </c>
      <c r="M138" s="8" t="str">
        <f t="shared" si="5"/>
        <v>89Gestión y Análisis de Políticas para el bienestar en los territoriosDISTRITOG. JUNIO 2025</v>
      </c>
      <c r="N138" s="98">
        <v>43858752</v>
      </c>
      <c r="O138" s="98">
        <v>45275389.689599998</v>
      </c>
      <c r="P138" s="105"/>
      <c r="Q138" s="98">
        <v>1.0199711346095759</v>
      </c>
      <c r="R138" s="98">
        <v>0</v>
      </c>
      <c r="S138" s="98">
        <v>46179590.591592006</v>
      </c>
      <c r="T138" s="105"/>
      <c r="U138" s="98">
        <v>1.0199711346095759</v>
      </c>
      <c r="V138" s="98">
        <v>0</v>
      </c>
      <c r="W138" s="98">
        <v>46179590.591592006</v>
      </c>
    </row>
    <row r="139" spans="2:23" ht="101.25" customHeight="1" x14ac:dyDescent="0.35">
      <c r="B139" s="84">
        <v>92</v>
      </c>
      <c r="C139" s="91" t="s">
        <v>68</v>
      </c>
      <c r="D139" s="8" t="str">
        <f t="shared" si="6"/>
        <v>92Gestión y Análisis de Políticas para el bienestar en los territorios</v>
      </c>
      <c r="E139" s="8" t="s">
        <v>287</v>
      </c>
      <c r="F139" s="8" t="s">
        <v>286</v>
      </c>
      <c r="G139" s="8" t="s">
        <v>122</v>
      </c>
      <c r="H139" s="8" t="s">
        <v>461</v>
      </c>
      <c r="I139" s="8" t="s">
        <v>466</v>
      </c>
      <c r="J139" s="8" t="s">
        <v>284</v>
      </c>
      <c r="K139" s="79" t="s">
        <v>31</v>
      </c>
      <c r="L139" s="91" t="s">
        <v>512</v>
      </c>
      <c r="M139" s="8" t="str">
        <f t="shared" si="5"/>
        <v>92Gestión y Análisis de Políticas para el bienestar en los territoriosDISTRITOG. JUNIO 2025</v>
      </c>
      <c r="N139" s="98">
        <v>14423392</v>
      </c>
      <c r="O139" s="98">
        <v>14889267.5616</v>
      </c>
      <c r="P139" s="105"/>
      <c r="Q139" s="98">
        <v>1</v>
      </c>
      <c r="R139" s="98">
        <v>0</v>
      </c>
      <c r="S139" s="98">
        <v>14889267.5616</v>
      </c>
      <c r="T139" s="98"/>
      <c r="U139" s="98">
        <v>1</v>
      </c>
      <c r="V139" s="98">
        <v>0</v>
      </c>
      <c r="W139" s="98">
        <v>14889267.5616</v>
      </c>
    </row>
    <row r="140" spans="2:23" ht="101.25" customHeight="1" x14ac:dyDescent="0.35">
      <c r="B140" s="84">
        <v>123</v>
      </c>
      <c r="C140" s="91" t="s">
        <v>69</v>
      </c>
      <c r="D140" s="8" t="str">
        <f t="shared" si="6"/>
        <v>123Vigilancia en salud pública</v>
      </c>
      <c r="E140" s="8" t="s">
        <v>287</v>
      </c>
      <c r="F140" s="8" t="s">
        <v>286</v>
      </c>
      <c r="G140" s="8" t="s">
        <v>106</v>
      </c>
      <c r="H140" s="8" t="s">
        <v>462</v>
      </c>
      <c r="I140" s="8" t="s">
        <v>467</v>
      </c>
      <c r="J140" s="8" t="s">
        <v>284</v>
      </c>
      <c r="K140" s="79" t="s">
        <v>31</v>
      </c>
      <c r="L140" s="91" t="s">
        <v>512</v>
      </c>
      <c r="M140" s="8" t="str">
        <f t="shared" si="5"/>
        <v>123Vigilancia en salud públicaDISTRITOG. JUNIO 2025</v>
      </c>
      <c r="N140" s="98">
        <v>7005616</v>
      </c>
      <c r="O140" s="98">
        <v>7231897.3968000002</v>
      </c>
      <c r="P140" s="105"/>
      <c r="Q140" s="98">
        <v>1</v>
      </c>
      <c r="R140" s="98">
        <v>0</v>
      </c>
      <c r="S140" s="98">
        <v>7231897.3968000002</v>
      </c>
      <c r="T140" s="105">
        <v>0</v>
      </c>
      <c r="U140" s="98">
        <v>1</v>
      </c>
      <c r="V140" s="98">
        <v>0</v>
      </c>
      <c r="W140" s="98">
        <v>7231897.3968000002</v>
      </c>
    </row>
    <row r="141" spans="2:23" ht="101.25" customHeight="1" x14ac:dyDescent="0.35">
      <c r="B141" s="84">
        <v>155</v>
      </c>
      <c r="C141" s="91" t="s">
        <v>69</v>
      </c>
      <c r="D141" s="8" t="str">
        <f t="shared" si="6"/>
        <v>155Vigilancia en salud pública</v>
      </c>
      <c r="E141" s="8" t="s">
        <v>287</v>
      </c>
      <c r="F141" s="8" t="s">
        <v>286</v>
      </c>
      <c r="G141" s="8" t="s">
        <v>106</v>
      </c>
      <c r="H141" s="8" t="s">
        <v>463</v>
      </c>
      <c r="I141" s="8" t="s">
        <v>232</v>
      </c>
      <c r="J141" s="8" t="s">
        <v>284</v>
      </c>
      <c r="K141" s="79" t="s">
        <v>31</v>
      </c>
      <c r="L141" s="91" t="s">
        <v>512</v>
      </c>
      <c r="M141" s="8" t="str">
        <f t="shared" si="5"/>
        <v>155Vigilancia en salud públicaDISTRITOG. JUNIO 2025</v>
      </c>
      <c r="N141" s="98">
        <v>74177392</v>
      </c>
      <c r="O141" s="98">
        <v>76573321.761600003</v>
      </c>
      <c r="P141" s="105"/>
      <c r="Q141" s="98">
        <v>1</v>
      </c>
      <c r="R141" s="98">
        <v>0</v>
      </c>
      <c r="S141" s="98">
        <v>76573321.761600003</v>
      </c>
      <c r="T141" s="98">
        <v>0</v>
      </c>
      <c r="U141" s="98">
        <v>1</v>
      </c>
      <c r="V141" s="98">
        <v>0</v>
      </c>
      <c r="W141" s="98">
        <v>76573321.761600003</v>
      </c>
    </row>
    <row r="142" spans="2:23" ht="101.25" customHeight="1" x14ac:dyDescent="0.35">
      <c r="B142" s="84">
        <v>86</v>
      </c>
      <c r="C142" s="91" t="s">
        <v>68</v>
      </c>
      <c r="D142" s="8" t="str">
        <f t="shared" si="6"/>
        <v>86Gestión y Análisis de Políticas para el bienestar en los territorios</v>
      </c>
      <c r="E142" s="8" t="s">
        <v>287</v>
      </c>
      <c r="F142" s="8" t="s">
        <v>286</v>
      </c>
      <c r="G142" s="8" t="s">
        <v>104</v>
      </c>
      <c r="H142" s="8" t="s">
        <v>125</v>
      </c>
      <c r="I142" s="8" t="s">
        <v>231</v>
      </c>
      <c r="J142" s="8" t="s">
        <v>282</v>
      </c>
      <c r="K142" s="91" t="s">
        <v>443</v>
      </c>
      <c r="L142" s="91" t="s">
        <v>513</v>
      </c>
      <c r="M142" s="8" t="str">
        <f t="shared" si="5"/>
        <v>86Gestión y Análisis de Políticas para el bienestar en los territoriosCANDELARIAH. JULIO 2025</v>
      </c>
      <c r="N142" s="98">
        <v>16287024</v>
      </c>
      <c r="O142" s="98">
        <v>16813094.8752</v>
      </c>
      <c r="P142" s="98"/>
      <c r="Q142" s="98">
        <v>1.000000024279029</v>
      </c>
      <c r="R142" s="98">
        <v>0</v>
      </c>
      <c r="S142" s="98">
        <v>16813095.283405617</v>
      </c>
      <c r="T142" s="98"/>
      <c r="U142" s="98">
        <v>1.000000024279029</v>
      </c>
      <c r="V142" s="98">
        <v>0</v>
      </c>
      <c r="W142" s="98">
        <v>16813095.283405617</v>
      </c>
    </row>
    <row r="143" spans="2:23" ht="101.25" customHeight="1" x14ac:dyDescent="0.35">
      <c r="B143" s="84">
        <v>87</v>
      </c>
      <c r="C143" s="91" t="s">
        <v>68</v>
      </c>
      <c r="D143" s="8" t="str">
        <f t="shared" si="6"/>
        <v>87Gestión y Análisis de Políticas para el bienestar en los territorios</v>
      </c>
      <c r="E143" s="8" t="s">
        <v>287</v>
      </c>
      <c r="F143" s="8" t="s">
        <v>286</v>
      </c>
      <c r="G143" s="8" t="s">
        <v>105</v>
      </c>
      <c r="H143" s="8" t="s">
        <v>126</v>
      </c>
      <c r="I143" s="8" t="s">
        <v>126</v>
      </c>
      <c r="J143" s="8" t="s">
        <v>282</v>
      </c>
      <c r="K143" s="91" t="s">
        <v>443</v>
      </c>
      <c r="L143" s="91" t="s">
        <v>513</v>
      </c>
      <c r="M143" s="8" t="str">
        <f t="shared" si="5"/>
        <v>87Gestión y Análisis de Políticas para el bienestar en los territoriosCANDELARIAH. JULIO 2025</v>
      </c>
      <c r="N143" s="98">
        <v>23686976</v>
      </c>
      <c r="O143" s="98">
        <v>24452065.3248</v>
      </c>
      <c r="P143" s="98"/>
      <c r="Q143" s="98">
        <v>1.0000000017865811</v>
      </c>
      <c r="R143" s="98">
        <v>0</v>
      </c>
      <c r="S143" s="98">
        <v>24452065.368485596</v>
      </c>
      <c r="T143" s="98"/>
      <c r="U143" s="98">
        <v>1</v>
      </c>
      <c r="V143" s="98">
        <v>0</v>
      </c>
      <c r="W143" s="98">
        <v>24452065.3248</v>
      </c>
    </row>
    <row r="144" spans="2:23" ht="101.25" customHeight="1" x14ac:dyDescent="0.35">
      <c r="B144" s="84">
        <v>141</v>
      </c>
      <c r="C144" s="91" t="s">
        <v>69</v>
      </c>
      <c r="D144" s="8" t="str">
        <f t="shared" si="6"/>
        <v>141Vigilancia en salud pública</v>
      </c>
      <c r="E144" s="8" t="s">
        <v>287</v>
      </c>
      <c r="F144" s="8" t="s">
        <v>286</v>
      </c>
      <c r="G144" s="8" t="s">
        <v>106</v>
      </c>
      <c r="H144" s="8" t="s">
        <v>127</v>
      </c>
      <c r="I144" s="8" t="s">
        <v>232</v>
      </c>
      <c r="J144" s="8" t="s">
        <v>282</v>
      </c>
      <c r="K144" s="91" t="s">
        <v>443</v>
      </c>
      <c r="L144" s="91" t="s">
        <v>513</v>
      </c>
      <c r="M144" s="8" t="str">
        <f t="shared" si="5"/>
        <v>141Vigilancia en salud públicaCANDELARIAH. JULIO 2025</v>
      </c>
      <c r="N144" s="98">
        <v>5357344</v>
      </c>
      <c r="O144" s="98">
        <v>5530386.2111999998</v>
      </c>
      <c r="P144" s="98"/>
      <c r="Q144" s="98">
        <v>1.000000036398905</v>
      </c>
      <c r="R144" s="98">
        <v>0</v>
      </c>
      <c r="S144" s="98">
        <v>5530386.4125000024</v>
      </c>
      <c r="T144" s="105">
        <v>0</v>
      </c>
      <c r="U144" s="98">
        <v>1.0000000257782129</v>
      </c>
      <c r="V144" s="98">
        <v>0</v>
      </c>
      <c r="W144" s="98">
        <v>5530386.3537634732</v>
      </c>
    </row>
    <row r="145" spans="2:23" ht="101.25" customHeight="1" x14ac:dyDescent="0.35">
      <c r="B145" s="84">
        <v>86</v>
      </c>
      <c r="C145" s="91" t="s">
        <v>68</v>
      </c>
      <c r="D145" s="8" t="str">
        <f t="shared" si="6"/>
        <v>86Gestión y Análisis de Políticas para el bienestar en los territorios</v>
      </c>
      <c r="E145" s="8" t="s">
        <v>287</v>
      </c>
      <c r="F145" s="8" t="s">
        <v>286</v>
      </c>
      <c r="G145" s="8" t="s">
        <v>104</v>
      </c>
      <c r="H145" s="8" t="s">
        <v>125</v>
      </c>
      <c r="I145" s="8" t="s">
        <v>231</v>
      </c>
      <c r="J145" s="8" t="s">
        <v>282</v>
      </c>
      <c r="K145" s="91" t="s">
        <v>447</v>
      </c>
      <c r="L145" s="91" t="s">
        <v>513</v>
      </c>
      <c r="M145" s="8" t="str">
        <f t="shared" si="5"/>
        <v>86Gestión y Análisis de Políticas para el bienestar en los territoriosSANTA FEH. JULIO 2025</v>
      </c>
      <c r="N145" s="98">
        <v>16287024</v>
      </c>
      <c r="O145" s="98">
        <v>16813094.8752</v>
      </c>
      <c r="P145" s="98"/>
      <c r="Q145" s="98">
        <v>1</v>
      </c>
      <c r="R145" s="98">
        <v>0</v>
      </c>
      <c r="S145" s="98">
        <v>16813094.8752</v>
      </c>
      <c r="T145" s="98"/>
      <c r="U145" s="98">
        <v>1</v>
      </c>
      <c r="V145" s="98">
        <v>0</v>
      </c>
      <c r="W145" s="98">
        <v>16813094.8752</v>
      </c>
    </row>
    <row r="146" spans="2:23" ht="101.25" customHeight="1" x14ac:dyDescent="0.35">
      <c r="B146" s="84">
        <v>87</v>
      </c>
      <c r="C146" s="91" t="s">
        <v>68</v>
      </c>
      <c r="D146" s="8" t="str">
        <f t="shared" si="6"/>
        <v>87Gestión y Análisis de Políticas para el bienestar en los territorios</v>
      </c>
      <c r="E146" s="8" t="s">
        <v>287</v>
      </c>
      <c r="F146" s="8" t="s">
        <v>286</v>
      </c>
      <c r="G146" s="8" t="s">
        <v>105</v>
      </c>
      <c r="H146" s="8" t="s">
        <v>126</v>
      </c>
      <c r="I146" s="8" t="s">
        <v>126</v>
      </c>
      <c r="J146" s="8" t="s">
        <v>282</v>
      </c>
      <c r="K146" s="91" t="s">
        <v>447</v>
      </c>
      <c r="L146" s="91" t="s">
        <v>513</v>
      </c>
      <c r="M146" s="8" t="str">
        <f t="shared" si="5"/>
        <v>87Gestión y Análisis de Políticas para el bienestar en los territoriosSANTA FEH. JULIO 2025</v>
      </c>
      <c r="N146" s="98">
        <v>23686976</v>
      </c>
      <c r="O146" s="98">
        <v>24452065.3248</v>
      </c>
      <c r="P146" s="98"/>
      <c r="Q146" s="98">
        <v>1</v>
      </c>
      <c r="R146" s="98">
        <v>0</v>
      </c>
      <c r="S146" s="98">
        <v>24452065.3248</v>
      </c>
      <c r="T146" s="98"/>
      <c r="U146" s="98">
        <v>1</v>
      </c>
      <c r="V146" s="98">
        <v>0</v>
      </c>
      <c r="W146" s="98">
        <v>24452065.3248</v>
      </c>
    </row>
    <row r="147" spans="2:23" ht="101.25" customHeight="1" x14ac:dyDescent="0.35">
      <c r="B147" s="84">
        <v>141</v>
      </c>
      <c r="C147" s="91" t="s">
        <v>69</v>
      </c>
      <c r="D147" s="8" t="str">
        <f t="shared" si="6"/>
        <v>141Vigilancia en salud pública</v>
      </c>
      <c r="E147" s="8" t="s">
        <v>287</v>
      </c>
      <c r="F147" s="8" t="s">
        <v>286</v>
      </c>
      <c r="G147" s="8" t="s">
        <v>106</v>
      </c>
      <c r="H147" s="8" t="s">
        <v>127</v>
      </c>
      <c r="I147" s="8" t="s">
        <v>232</v>
      </c>
      <c r="J147" s="8" t="s">
        <v>282</v>
      </c>
      <c r="K147" s="91" t="s">
        <v>447</v>
      </c>
      <c r="L147" s="91" t="s">
        <v>513</v>
      </c>
      <c r="M147" s="8" t="str">
        <f t="shared" si="5"/>
        <v>141Vigilancia en salud públicaSANTA FEH. JULIO 2025</v>
      </c>
      <c r="N147" s="98">
        <v>5357344</v>
      </c>
      <c r="O147" s="98">
        <v>5530386.2111999998</v>
      </c>
      <c r="P147" s="98"/>
      <c r="Q147" s="98">
        <v>1.000000036398905</v>
      </c>
      <c r="R147" s="98">
        <v>0</v>
      </c>
      <c r="S147" s="98">
        <v>5530386.4125000024</v>
      </c>
      <c r="T147" s="105">
        <v>0</v>
      </c>
      <c r="U147" s="98">
        <v>1</v>
      </c>
      <c r="V147" s="98">
        <v>0</v>
      </c>
      <c r="W147" s="98">
        <v>5530386.2111999998</v>
      </c>
    </row>
    <row r="148" spans="2:23" ht="101.25" customHeight="1" x14ac:dyDescent="0.35">
      <c r="B148" s="84">
        <v>86</v>
      </c>
      <c r="C148" s="91" t="s">
        <v>68</v>
      </c>
      <c r="D148" s="8" t="str">
        <f t="shared" si="6"/>
        <v>86Gestión y Análisis de Políticas para el bienestar en los territorios</v>
      </c>
      <c r="E148" s="8" t="s">
        <v>287</v>
      </c>
      <c r="F148" s="8" t="s">
        <v>286</v>
      </c>
      <c r="G148" s="8" t="s">
        <v>104</v>
      </c>
      <c r="H148" s="8" t="s">
        <v>125</v>
      </c>
      <c r="I148" s="8" t="s">
        <v>231</v>
      </c>
      <c r="J148" s="8" t="s">
        <v>282</v>
      </c>
      <c r="K148" s="79" t="s">
        <v>444</v>
      </c>
      <c r="L148" s="91" t="s">
        <v>513</v>
      </c>
      <c r="M148" s="8" t="str">
        <f t="shared" si="5"/>
        <v>86Gestión y Análisis de Políticas para el bienestar en los territoriosMARTIRESH. JULIO 2025</v>
      </c>
      <c r="N148" s="98">
        <v>16287024</v>
      </c>
      <c r="O148" s="98">
        <v>16813094.8752</v>
      </c>
      <c r="P148" s="98"/>
      <c r="Q148" s="98">
        <v>1.000000024279029</v>
      </c>
      <c r="R148" s="98">
        <v>0</v>
      </c>
      <c r="S148" s="98">
        <v>16813095.283405617</v>
      </c>
      <c r="T148" s="98"/>
      <c r="U148" s="98">
        <v>1.000000024279029</v>
      </c>
      <c r="V148" s="98">
        <v>0</v>
      </c>
      <c r="W148" s="98">
        <v>16813095.283405617</v>
      </c>
    </row>
    <row r="149" spans="2:23" ht="101.25" customHeight="1" x14ac:dyDescent="0.35">
      <c r="B149" s="84">
        <v>87</v>
      </c>
      <c r="C149" s="91" t="s">
        <v>68</v>
      </c>
      <c r="D149" s="8" t="str">
        <f t="shared" si="6"/>
        <v>87Gestión y Análisis de Políticas para el bienestar en los territorios</v>
      </c>
      <c r="E149" s="8" t="s">
        <v>287</v>
      </c>
      <c r="F149" s="8" t="s">
        <v>286</v>
      </c>
      <c r="G149" s="8" t="s">
        <v>105</v>
      </c>
      <c r="H149" s="8" t="s">
        <v>126</v>
      </c>
      <c r="I149" s="8" t="s">
        <v>126</v>
      </c>
      <c r="J149" s="8" t="s">
        <v>282</v>
      </c>
      <c r="K149" s="79" t="s">
        <v>444</v>
      </c>
      <c r="L149" s="91" t="s">
        <v>513</v>
      </c>
      <c r="M149" s="8" t="str">
        <f t="shared" si="5"/>
        <v>87Gestión y Análisis de Políticas para el bienestar en los territoriosMARTIRESH. JULIO 2025</v>
      </c>
      <c r="N149" s="98">
        <v>23686976</v>
      </c>
      <c r="O149" s="98">
        <v>24452065.3248</v>
      </c>
      <c r="P149" s="98"/>
      <c r="Q149" s="98">
        <v>1.0000000017865811</v>
      </c>
      <c r="R149" s="98">
        <v>0</v>
      </c>
      <c r="S149" s="98">
        <v>24452065.368485596</v>
      </c>
      <c r="T149" s="98"/>
      <c r="U149" s="98">
        <v>1</v>
      </c>
      <c r="V149" s="98">
        <v>0</v>
      </c>
      <c r="W149" s="98">
        <v>24452065.3248</v>
      </c>
    </row>
    <row r="150" spans="2:23" ht="101.25" customHeight="1" x14ac:dyDescent="0.35">
      <c r="B150" s="84">
        <v>141</v>
      </c>
      <c r="C150" s="91" t="s">
        <v>69</v>
      </c>
      <c r="D150" s="8" t="str">
        <f t="shared" si="6"/>
        <v>141Vigilancia en salud pública</v>
      </c>
      <c r="E150" s="8" t="s">
        <v>287</v>
      </c>
      <c r="F150" s="8" t="s">
        <v>286</v>
      </c>
      <c r="G150" s="8" t="s">
        <v>106</v>
      </c>
      <c r="H150" s="8" t="s">
        <v>127</v>
      </c>
      <c r="I150" s="8" t="s">
        <v>232</v>
      </c>
      <c r="J150" s="8" t="s">
        <v>282</v>
      </c>
      <c r="K150" s="79" t="s">
        <v>444</v>
      </c>
      <c r="L150" s="91" t="s">
        <v>513</v>
      </c>
      <c r="M150" s="8" t="str">
        <f t="shared" si="5"/>
        <v>141Vigilancia en salud públicaMARTIRESH. JULIO 2025</v>
      </c>
      <c r="N150" s="98">
        <v>5357344</v>
      </c>
      <c r="O150" s="98">
        <v>5530386.2111999998</v>
      </c>
      <c r="P150" s="98"/>
      <c r="Q150" s="98">
        <v>1.000000036398905</v>
      </c>
      <c r="R150" s="98">
        <v>0</v>
      </c>
      <c r="S150" s="98">
        <v>5530386.4125000024</v>
      </c>
      <c r="T150" s="105">
        <v>0</v>
      </c>
      <c r="U150" s="98">
        <v>1</v>
      </c>
      <c r="V150" s="98">
        <v>0</v>
      </c>
      <c r="W150" s="98">
        <v>5530386.2111999998</v>
      </c>
    </row>
    <row r="151" spans="2:23" ht="101.25" customHeight="1" x14ac:dyDescent="0.35">
      <c r="B151" s="84">
        <v>86</v>
      </c>
      <c r="C151" s="91" t="s">
        <v>68</v>
      </c>
      <c r="D151" s="8" t="str">
        <f t="shared" si="6"/>
        <v>86Gestión y Análisis de Políticas para el bienestar en los territorios</v>
      </c>
      <c r="E151" s="8" t="s">
        <v>287</v>
      </c>
      <c r="F151" s="8" t="s">
        <v>286</v>
      </c>
      <c r="G151" s="8" t="s">
        <v>104</v>
      </c>
      <c r="H151" s="8" t="s">
        <v>125</v>
      </c>
      <c r="I151" s="8" t="s">
        <v>231</v>
      </c>
      <c r="J151" s="8" t="s">
        <v>282</v>
      </c>
      <c r="K151" s="79" t="s">
        <v>446</v>
      </c>
      <c r="L151" s="91" t="s">
        <v>513</v>
      </c>
      <c r="M151" s="8" t="str">
        <f t="shared" si="5"/>
        <v>86Gestión y Análisis de Políticas para el bienestar en los territoriosSAN CRISTOBALH. JULIO 2025</v>
      </c>
      <c r="N151" s="98">
        <v>16287024</v>
      </c>
      <c r="O151" s="98">
        <v>16813094.8752</v>
      </c>
      <c r="P151" s="98"/>
      <c r="Q151" s="98">
        <v>1.000000024279029</v>
      </c>
      <c r="R151" s="98">
        <v>0</v>
      </c>
      <c r="S151" s="98">
        <v>16813095.283405617</v>
      </c>
      <c r="T151" s="98"/>
      <c r="U151" s="98">
        <v>1.000000024279029</v>
      </c>
      <c r="V151" s="98">
        <v>0</v>
      </c>
      <c r="W151" s="98">
        <v>16813095.283405617</v>
      </c>
    </row>
    <row r="152" spans="2:23" ht="101.25" customHeight="1" x14ac:dyDescent="0.35">
      <c r="B152" s="84">
        <v>87</v>
      </c>
      <c r="C152" s="91" t="s">
        <v>68</v>
      </c>
      <c r="D152" s="8" t="str">
        <f t="shared" si="6"/>
        <v>87Gestión y Análisis de Políticas para el bienestar en los territorios</v>
      </c>
      <c r="E152" s="8" t="s">
        <v>287</v>
      </c>
      <c r="F152" s="8" t="s">
        <v>286</v>
      </c>
      <c r="G152" s="8" t="s">
        <v>105</v>
      </c>
      <c r="H152" s="8" t="s">
        <v>126</v>
      </c>
      <c r="I152" s="8" t="s">
        <v>126</v>
      </c>
      <c r="J152" s="8" t="s">
        <v>282</v>
      </c>
      <c r="K152" s="91" t="s">
        <v>446</v>
      </c>
      <c r="L152" s="91" t="s">
        <v>513</v>
      </c>
      <c r="M152" s="8" t="str">
        <f t="shared" si="5"/>
        <v>87Gestión y Análisis de Políticas para el bienestar en los territoriosSAN CRISTOBALH. JULIO 2025</v>
      </c>
      <c r="N152" s="98">
        <v>23686976</v>
      </c>
      <c r="O152" s="98">
        <v>24452065.3248</v>
      </c>
      <c r="P152" s="98"/>
      <c r="Q152" s="98">
        <v>1.0000000017865811</v>
      </c>
      <c r="R152" s="98">
        <v>0</v>
      </c>
      <c r="S152" s="98">
        <v>24452065.368485596</v>
      </c>
      <c r="T152" s="98"/>
      <c r="U152" s="98">
        <v>1</v>
      </c>
      <c r="V152" s="98">
        <v>0</v>
      </c>
      <c r="W152" s="98">
        <v>24452065.3248</v>
      </c>
    </row>
    <row r="153" spans="2:23" ht="101.25" customHeight="1" x14ac:dyDescent="0.35">
      <c r="B153" s="84">
        <v>141</v>
      </c>
      <c r="C153" s="91" t="s">
        <v>69</v>
      </c>
      <c r="D153" s="8" t="str">
        <f t="shared" si="6"/>
        <v>141Vigilancia en salud pública</v>
      </c>
      <c r="E153" s="8" t="s">
        <v>287</v>
      </c>
      <c r="F153" s="8" t="s">
        <v>286</v>
      </c>
      <c r="G153" s="8" t="s">
        <v>106</v>
      </c>
      <c r="H153" s="8" t="s">
        <v>127</v>
      </c>
      <c r="I153" s="8" t="s">
        <v>232</v>
      </c>
      <c r="J153" s="8" t="s">
        <v>282</v>
      </c>
      <c r="K153" s="91" t="s">
        <v>446</v>
      </c>
      <c r="L153" s="91" t="s">
        <v>513</v>
      </c>
      <c r="M153" s="8" t="str">
        <f t="shared" si="5"/>
        <v>141Vigilancia en salud públicaSAN CRISTOBALH. JULIO 2025</v>
      </c>
      <c r="N153" s="98">
        <v>5357344</v>
      </c>
      <c r="O153" s="98">
        <v>5530386.2111999998</v>
      </c>
      <c r="P153" s="98"/>
      <c r="Q153" s="98">
        <v>1.000000036398905</v>
      </c>
      <c r="R153" s="98">
        <v>0</v>
      </c>
      <c r="S153" s="98">
        <v>5530386.4125000024</v>
      </c>
      <c r="T153" s="105">
        <v>0</v>
      </c>
      <c r="U153" s="98">
        <v>1</v>
      </c>
      <c r="V153" s="98">
        <v>0</v>
      </c>
      <c r="W153" s="98">
        <v>5530386.2111999998</v>
      </c>
    </row>
    <row r="154" spans="2:23" ht="101.25" customHeight="1" x14ac:dyDescent="0.35">
      <c r="B154" s="84">
        <v>86</v>
      </c>
      <c r="C154" s="91" t="s">
        <v>68</v>
      </c>
      <c r="D154" s="8" t="str">
        <f t="shared" si="6"/>
        <v>86Gestión y Análisis de Políticas para el bienestar en los territorios</v>
      </c>
      <c r="E154" s="8" t="s">
        <v>287</v>
      </c>
      <c r="F154" s="8" t="s">
        <v>286</v>
      </c>
      <c r="G154" s="8" t="s">
        <v>104</v>
      </c>
      <c r="H154" s="8" t="s">
        <v>125</v>
      </c>
      <c r="I154" s="8" t="s">
        <v>231</v>
      </c>
      <c r="J154" s="8" t="s">
        <v>282</v>
      </c>
      <c r="K154" s="91" t="s">
        <v>445</v>
      </c>
      <c r="L154" s="91" t="s">
        <v>513</v>
      </c>
      <c r="M154" s="8" t="str">
        <f t="shared" si="5"/>
        <v>86Gestión y Análisis de Políticas para el bienestar en los territoriosRAFAEL URIBE URIBEH. JULIO 2025</v>
      </c>
      <c r="N154" s="98">
        <v>16287024</v>
      </c>
      <c r="O154" s="98">
        <v>16813094.8752</v>
      </c>
      <c r="P154" s="98"/>
      <c r="Q154" s="98">
        <v>1.000000024279029</v>
      </c>
      <c r="R154" s="98">
        <v>0</v>
      </c>
      <c r="S154" s="98">
        <v>16813095.283405617</v>
      </c>
      <c r="T154" s="98"/>
      <c r="U154" s="98">
        <v>1.000000024279029</v>
      </c>
      <c r="V154" s="98">
        <v>0</v>
      </c>
      <c r="W154" s="98">
        <v>16813095.283405617</v>
      </c>
    </row>
    <row r="155" spans="2:23" ht="101.25" customHeight="1" x14ac:dyDescent="0.35">
      <c r="B155" s="84">
        <v>87</v>
      </c>
      <c r="C155" s="91" t="s">
        <v>68</v>
      </c>
      <c r="D155" s="8" t="str">
        <f t="shared" si="6"/>
        <v>87Gestión y Análisis de Políticas para el bienestar en los territorios</v>
      </c>
      <c r="E155" s="8" t="s">
        <v>287</v>
      </c>
      <c r="F155" s="8" t="s">
        <v>286</v>
      </c>
      <c r="G155" s="8" t="s">
        <v>105</v>
      </c>
      <c r="H155" s="8" t="s">
        <v>126</v>
      </c>
      <c r="I155" s="8" t="s">
        <v>126</v>
      </c>
      <c r="J155" s="8" t="s">
        <v>282</v>
      </c>
      <c r="K155" s="91" t="s">
        <v>445</v>
      </c>
      <c r="L155" s="91" t="s">
        <v>513</v>
      </c>
      <c r="M155" s="8" t="str">
        <f t="shared" si="5"/>
        <v>87Gestión y Análisis de Políticas para el bienestar en los territoriosRAFAEL URIBE URIBEH. JULIO 2025</v>
      </c>
      <c r="N155" s="98">
        <v>23686976</v>
      </c>
      <c r="O155" s="98">
        <v>24452065.3248</v>
      </c>
      <c r="P155" s="98"/>
      <c r="Q155" s="98">
        <v>1.0000000017865811</v>
      </c>
      <c r="R155" s="98">
        <v>0</v>
      </c>
      <c r="S155" s="98">
        <v>24452065.368485596</v>
      </c>
      <c r="T155" s="98"/>
      <c r="U155" s="98">
        <v>1</v>
      </c>
      <c r="V155" s="98">
        <v>0</v>
      </c>
      <c r="W155" s="98">
        <v>24452065.3248</v>
      </c>
    </row>
    <row r="156" spans="2:23" ht="101.25" customHeight="1" x14ac:dyDescent="0.35">
      <c r="B156" s="84">
        <v>141</v>
      </c>
      <c r="C156" s="91" t="s">
        <v>69</v>
      </c>
      <c r="D156" s="8" t="str">
        <f t="shared" si="6"/>
        <v>141Vigilancia en salud pública</v>
      </c>
      <c r="E156" s="8" t="s">
        <v>287</v>
      </c>
      <c r="F156" s="8" t="s">
        <v>286</v>
      </c>
      <c r="G156" s="8" t="s">
        <v>106</v>
      </c>
      <c r="H156" s="8" t="s">
        <v>127</v>
      </c>
      <c r="I156" s="8" t="s">
        <v>232</v>
      </c>
      <c r="J156" s="8" t="s">
        <v>282</v>
      </c>
      <c r="K156" s="91" t="s">
        <v>445</v>
      </c>
      <c r="L156" s="91" t="s">
        <v>513</v>
      </c>
      <c r="M156" s="8" t="str">
        <f t="shared" si="5"/>
        <v>141Vigilancia en salud públicaRAFAEL URIBE URIBEH. JULIO 2025</v>
      </c>
      <c r="N156" s="98">
        <v>5357344</v>
      </c>
      <c r="O156" s="98">
        <v>5530386.2111999998</v>
      </c>
      <c r="P156" s="98"/>
      <c r="Q156" s="98">
        <v>1.000000036398905</v>
      </c>
      <c r="R156" s="98">
        <v>0</v>
      </c>
      <c r="S156" s="98">
        <v>5530386.4125000024</v>
      </c>
      <c r="T156" s="105">
        <v>0</v>
      </c>
      <c r="U156" s="98">
        <v>1</v>
      </c>
      <c r="V156" s="98">
        <v>0</v>
      </c>
      <c r="W156" s="98">
        <v>5530386.2111999998</v>
      </c>
    </row>
    <row r="157" spans="2:23" ht="101.25" customHeight="1" x14ac:dyDescent="0.35">
      <c r="B157" s="84">
        <v>86</v>
      </c>
      <c r="C157" s="91" t="s">
        <v>68</v>
      </c>
      <c r="D157" s="8" t="str">
        <f t="shared" si="6"/>
        <v>86Gestión y Análisis de Políticas para el bienestar en los territorios</v>
      </c>
      <c r="E157" s="8" t="s">
        <v>287</v>
      </c>
      <c r="F157" s="8" t="s">
        <v>286</v>
      </c>
      <c r="G157" s="8" t="s">
        <v>104</v>
      </c>
      <c r="H157" s="8" t="s">
        <v>125</v>
      </c>
      <c r="I157" s="8" t="s">
        <v>231</v>
      </c>
      <c r="J157" s="8" t="s">
        <v>282</v>
      </c>
      <c r="K157" s="91" t="s">
        <v>442</v>
      </c>
      <c r="L157" s="91" t="s">
        <v>513</v>
      </c>
      <c r="M157" s="8" t="str">
        <f t="shared" si="5"/>
        <v>86Gestión y Análisis de Políticas para el bienestar en los territoriosANTONIO NARIÑOH. JULIO 2025</v>
      </c>
      <c r="N157" s="98">
        <v>16287024</v>
      </c>
      <c r="O157" s="98">
        <v>16813094.8752</v>
      </c>
      <c r="P157" s="98"/>
      <c r="Q157" s="98">
        <v>1.000000024279029</v>
      </c>
      <c r="R157" s="98">
        <v>0</v>
      </c>
      <c r="S157" s="98">
        <v>16813095.283405617</v>
      </c>
      <c r="T157" s="98"/>
      <c r="U157" s="98">
        <v>1.000000024279029</v>
      </c>
      <c r="V157" s="98">
        <v>0</v>
      </c>
      <c r="W157" s="98">
        <v>16813095.283405617</v>
      </c>
    </row>
    <row r="158" spans="2:23" ht="101.25" customHeight="1" x14ac:dyDescent="0.35">
      <c r="B158" s="84">
        <v>87</v>
      </c>
      <c r="C158" s="91" t="s">
        <v>68</v>
      </c>
      <c r="D158" s="8" t="str">
        <f t="shared" si="6"/>
        <v>87Gestión y Análisis de Políticas para el bienestar en los territorios</v>
      </c>
      <c r="E158" s="8" t="s">
        <v>287</v>
      </c>
      <c r="F158" s="8" t="s">
        <v>286</v>
      </c>
      <c r="G158" s="8" t="s">
        <v>105</v>
      </c>
      <c r="H158" s="8" t="s">
        <v>126</v>
      </c>
      <c r="I158" s="8" t="s">
        <v>126</v>
      </c>
      <c r="J158" s="8" t="s">
        <v>282</v>
      </c>
      <c r="K158" s="91" t="s">
        <v>442</v>
      </c>
      <c r="L158" s="91" t="s">
        <v>513</v>
      </c>
      <c r="M158" s="8" t="str">
        <f t="shared" si="5"/>
        <v>87Gestión y Análisis de Políticas para el bienestar en los territoriosANTONIO NARIÑOH. JULIO 2025</v>
      </c>
      <c r="N158" s="98">
        <v>23686976</v>
      </c>
      <c r="O158" s="98">
        <v>24452065.3248</v>
      </c>
      <c r="P158" s="98"/>
      <c r="Q158" s="98">
        <v>1.0000000017865811</v>
      </c>
      <c r="R158" s="98">
        <v>0</v>
      </c>
      <c r="S158" s="98">
        <v>24452065.368485596</v>
      </c>
      <c r="T158" s="98"/>
      <c r="U158" s="98">
        <v>1</v>
      </c>
      <c r="V158" s="98">
        <v>0</v>
      </c>
      <c r="W158" s="98">
        <v>24452065.3248</v>
      </c>
    </row>
    <row r="159" spans="2:23" ht="101.25" customHeight="1" x14ac:dyDescent="0.35">
      <c r="B159" s="84">
        <v>141</v>
      </c>
      <c r="C159" s="91" t="s">
        <v>69</v>
      </c>
      <c r="D159" s="8" t="str">
        <f t="shared" si="6"/>
        <v>141Vigilancia en salud pública</v>
      </c>
      <c r="E159" s="8" t="s">
        <v>287</v>
      </c>
      <c r="F159" s="8" t="s">
        <v>286</v>
      </c>
      <c r="G159" s="8" t="s">
        <v>106</v>
      </c>
      <c r="H159" s="8" t="s">
        <v>127</v>
      </c>
      <c r="I159" s="8" t="s">
        <v>232</v>
      </c>
      <c r="J159" s="8" t="s">
        <v>282</v>
      </c>
      <c r="K159" s="91" t="s">
        <v>442</v>
      </c>
      <c r="L159" s="91" t="s">
        <v>513</v>
      </c>
      <c r="M159" s="8" t="str">
        <f t="shared" si="5"/>
        <v>141Vigilancia en salud públicaANTONIO NARIÑOH. JULIO 2025</v>
      </c>
      <c r="N159" s="98">
        <v>5357344</v>
      </c>
      <c r="O159" s="98">
        <v>5530386.2111999998</v>
      </c>
      <c r="P159" s="98"/>
      <c r="Q159" s="98">
        <v>1.000000036398905</v>
      </c>
      <c r="R159" s="98">
        <v>0</v>
      </c>
      <c r="S159" s="98">
        <v>5530386.4125000024</v>
      </c>
      <c r="T159" s="105">
        <v>0</v>
      </c>
      <c r="U159" s="98">
        <v>1</v>
      </c>
      <c r="V159" s="98">
        <v>0</v>
      </c>
      <c r="W159" s="98">
        <v>5530386.2111999998</v>
      </c>
    </row>
    <row r="160" spans="2:23" ht="101.25" customHeight="1" x14ac:dyDescent="0.35">
      <c r="B160" s="84">
        <v>1</v>
      </c>
      <c r="C160" s="91" t="s">
        <v>71</v>
      </c>
      <c r="D160" s="8" t="str">
        <f t="shared" si="6"/>
        <v>1Gestión de Estrategias y Programas de interés en Salud Pública</v>
      </c>
      <c r="E160" s="8" t="s">
        <v>287</v>
      </c>
      <c r="F160" s="8" t="s">
        <v>286</v>
      </c>
      <c r="G160" s="8" t="s">
        <v>107</v>
      </c>
      <c r="H160" s="8" t="s">
        <v>128</v>
      </c>
      <c r="I160" s="8" t="s">
        <v>233</v>
      </c>
      <c r="J160" s="8" t="s">
        <v>283</v>
      </c>
      <c r="K160" s="91" t="s">
        <v>30</v>
      </c>
      <c r="L160" s="91" t="s">
        <v>513</v>
      </c>
      <c r="M160" s="8" t="str">
        <f t="shared" si="5"/>
        <v>1Gestión de Estrategias y Programas de interés en Salud PúblicaSUBREDH. JULIO 2025</v>
      </c>
      <c r="N160" s="98">
        <v>6181480</v>
      </c>
      <c r="O160" s="98">
        <v>6381141.8039999995</v>
      </c>
      <c r="P160" s="98"/>
      <c r="Q160" s="98">
        <v>1</v>
      </c>
      <c r="R160" s="98">
        <v>0</v>
      </c>
      <c r="S160" s="98">
        <v>6381141.8039999995</v>
      </c>
      <c r="T160" s="98"/>
      <c r="U160" s="98">
        <v>1</v>
      </c>
      <c r="V160" s="98">
        <v>0</v>
      </c>
      <c r="W160" s="98">
        <v>6381141.8039999995</v>
      </c>
    </row>
    <row r="161" spans="2:23" ht="101.25" customHeight="1" x14ac:dyDescent="0.35">
      <c r="B161" s="84">
        <v>2</v>
      </c>
      <c r="C161" s="91" t="s">
        <v>71</v>
      </c>
      <c r="D161" s="8" t="str">
        <f t="shared" si="6"/>
        <v>2Gestión de Estrategias y Programas de interés en Salud Pública</v>
      </c>
      <c r="E161" s="8" t="s">
        <v>287</v>
      </c>
      <c r="F161" s="8" t="s">
        <v>286</v>
      </c>
      <c r="G161" s="8" t="s">
        <v>107</v>
      </c>
      <c r="H161" s="8" t="s">
        <v>129</v>
      </c>
      <c r="I161" s="8" t="s">
        <v>234</v>
      </c>
      <c r="J161" s="8" t="s">
        <v>283</v>
      </c>
      <c r="K161" s="91" t="s">
        <v>30</v>
      </c>
      <c r="L161" s="91" t="s">
        <v>513</v>
      </c>
      <c r="M161" s="8" t="str">
        <f t="shared" si="5"/>
        <v>2Gestión de Estrategias y Programas de interés en Salud PúblicaSUBREDH. JULIO 2025</v>
      </c>
      <c r="N161" s="98">
        <v>3296912</v>
      </c>
      <c r="O161" s="98">
        <v>3403402.2576000001</v>
      </c>
      <c r="P161" s="98"/>
      <c r="Q161" s="98">
        <v>1</v>
      </c>
      <c r="R161" s="98">
        <v>0</v>
      </c>
      <c r="S161" s="98">
        <v>3403402.2576000001</v>
      </c>
      <c r="T161" s="98"/>
      <c r="U161" s="98">
        <v>1</v>
      </c>
      <c r="V161" s="98">
        <v>0</v>
      </c>
      <c r="W161" s="98">
        <v>3403402.2576000001</v>
      </c>
    </row>
    <row r="162" spans="2:23" ht="101.25" customHeight="1" x14ac:dyDescent="0.35">
      <c r="B162" s="84">
        <v>3</v>
      </c>
      <c r="C162" s="91" t="s">
        <v>71</v>
      </c>
      <c r="D162" s="8" t="str">
        <f t="shared" si="6"/>
        <v>3Gestión de Estrategias y Programas de interés en Salud Pública</v>
      </c>
      <c r="E162" s="8" t="s">
        <v>287</v>
      </c>
      <c r="F162" s="8" t="s">
        <v>286</v>
      </c>
      <c r="G162" s="8" t="s">
        <v>107</v>
      </c>
      <c r="H162" s="8" t="s">
        <v>448</v>
      </c>
      <c r="I162" s="8" t="s">
        <v>239</v>
      </c>
      <c r="J162" s="8" t="s">
        <v>283</v>
      </c>
      <c r="K162" s="91" t="s">
        <v>30</v>
      </c>
      <c r="L162" s="91" t="s">
        <v>513</v>
      </c>
      <c r="M162" s="8" t="str">
        <f t="shared" si="5"/>
        <v>3Gestión de Estrategias y Programas de interés en Salud PúblicaSUBREDH. JULIO 2025</v>
      </c>
      <c r="N162" s="98">
        <v>3296912</v>
      </c>
      <c r="O162" s="98">
        <v>3403402.2576000001</v>
      </c>
      <c r="P162" s="98"/>
      <c r="Q162" s="98">
        <v>1</v>
      </c>
      <c r="R162" s="98">
        <v>0</v>
      </c>
      <c r="S162" s="98">
        <v>3403402.2576000001</v>
      </c>
      <c r="T162" s="98"/>
      <c r="U162" s="98">
        <v>1</v>
      </c>
      <c r="V162" s="98">
        <v>0</v>
      </c>
      <c r="W162" s="98">
        <v>3403402.2576000001</v>
      </c>
    </row>
    <row r="163" spans="2:23" ht="101.25" customHeight="1" x14ac:dyDescent="0.35">
      <c r="B163" s="84">
        <v>4</v>
      </c>
      <c r="C163" s="91" t="s">
        <v>71</v>
      </c>
      <c r="D163" s="8" t="str">
        <f t="shared" si="6"/>
        <v>4Gestión de Estrategias y Programas de interés en Salud Pública</v>
      </c>
      <c r="E163" s="8" t="s">
        <v>287</v>
      </c>
      <c r="F163" s="8" t="s">
        <v>286</v>
      </c>
      <c r="G163" s="8" t="s">
        <v>107</v>
      </c>
      <c r="H163" s="8" t="s">
        <v>130</v>
      </c>
      <c r="I163" s="8" t="s">
        <v>235</v>
      </c>
      <c r="J163" s="8" t="s">
        <v>283</v>
      </c>
      <c r="K163" s="91" t="s">
        <v>30</v>
      </c>
      <c r="L163" s="91" t="s">
        <v>513</v>
      </c>
      <c r="M163" s="8" t="str">
        <f t="shared" si="5"/>
        <v>4Gestión de Estrategias y Programas de interés en Salud PúblicaSUBREDH. JULIO 2025</v>
      </c>
      <c r="N163" s="98">
        <v>7005616</v>
      </c>
      <c r="O163" s="98">
        <v>7231897.3968000002</v>
      </c>
      <c r="P163" s="98"/>
      <c r="Q163" s="98">
        <v>1</v>
      </c>
      <c r="R163" s="98">
        <v>0</v>
      </c>
      <c r="S163" s="98">
        <v>7231897.3968000002</v>
      </c>
      <c r="T163" s="98"/>
      <c r="U163" s="98">
        <v>1</v>
      </c>
      <c r="V163" s="98">
        <v>0</v>
      </c>
      <c r="W163" s="98">
        <v>7231897.3968000002</v>
      </c>
    </row>
    <row r="164" spans="2:23" ht="101.25" customHeight="1" x14ac:dyDescent="0.35">
      <c r="B164" s="84">
        <v>5</v>
      </c>
      <c r="C164" s="91" t="s">
        <v>71</v>
      </c>
      <c r="D164" s="8" t="str">
        <f t="shared" si="6"/>
        <v>5Gestión de Estrategias y Programas de interés en Salud Pública</v>
      </c>
      <c r="E164" s="8" t="s">
        <v>287</v>
      </c>
      <c r="F164" s="8" t="s">
        <v>286</v>
      </c>
      <c r="G164" s="8" t="s">
        <v>107</v>
      </c>
      <c r="H164" s="8" t="s">
        <v>131</v>
      </c>
      <c r="I164" s="8" t="s">
        <v>236</v>
      </c>
      <c r="J164" s="8" t="s">
        <v>283</v>
      </c>
      <c r="K164" s="91" t="s">
        <v>30</v>
      </c>
      <c r="L164" s="91" t="s">
        <v>513</v>
      </c>
      <c r="M164" s="8" t="str">
        <f t="shared" si="5"/>
        <v>5Gestión de Estrategias y Programas de interés en Salud PúblicaSUBREDH. JULIO 2025</v>
      </c>
      <c r="N164" s="98">
        <v>6181480</v>
      </c>
      <c r="O164" s="98">
        <v>6381141.8039999995</v>
      </c>
      <c r="P164" s="98"/>
      <c r="Q164" s="98">
        <v>4</v>
      </c>
      <c r="R164" s="98">
        <v>0</v>
      </c>
      <c r="S164" s="98">
        <v>25524567.215999998</v>
      </c>
      <c r="T164" s="98"/>
      <c r="U164" s="98">
        <v>4</v>
      </c>
      <c r="V164" s="98">
        <v>0</v>
      </c>
      <c r="W164" s="98">
        <v>25524567.215999998</v>
      </c>
    </row>
    <row r="165" spans="2:23" ht="101.25" customHeight="1" x14ac:dyDescent="0.35">
      <c r="B165" s="84">
        <v>6</v>
      </c>
      <c r="C165" s="91" t="s">
        <v>71</v>
      </c>
      <c r="D165" s="8" t="str">
        <f t="shared" si="6"/>
        <v>6Gestión de Estrategias y Programas de interés en Salud Pública</v>
      </c>
      <c r="E165" s="8" t="s">
        <v>287</v>
      </c>
      <c r="F165" s="8" t="s">
        <v>286</v>
      </c>
      <c r="G165" s="8" t="s">
        <v>107</v>
      </c>
      <c r="H165" s="8" t="s">
        <v>132</v>
      </c>
      <c r="I165" s="8" t="s">
        <v>237</v>
      </c>
      <c r="J165" s="8" t="s">
        <v>283</v>
      </c>
      <c r="K165" s="91" t="s">
        <v>30</v>
      </c>
      <c r="L165" s="91" t="s">
        <v>513</v>
      </c>
      <c r="M165" s="8" t="str">
        <f t="shared" si="5"/>
        <v>6Gestión de Estrategias y Programas de interés en Salud PúblicaSUBREDH. JULIO 2025</v>
      </c>
      <c r="N165" s="98">
        <v>6181480</v>
      </c>
      <c r="O165" s="98">
        <v>6381141.8039999995</v>
      </c>
      <c r="P165" s="98"/>
      <c r="Q165" s="98">
        <v>1</v>
      </c>
      <c r="R165" s="98">
        <v>0</v>
      </c>
      <c r="S165" s="98">
        <v>6381141.8039999995</v>
      </c>
      <c r="T165" s="98"/>
      <c r="U165" s="98">
        <v>1</v>
      </c>
      <c r="V165" s="98">
        <v>0</v>
      </c>
      <c r="W165" s="98">
        <v>6381141.8039999995</v>
      </c>
    </row>
    <row r="166" spans="2:23" ht="101.25" customHeight="1" x14ac:dyDescent="0.35">
      <c r="B166" s="84">
        <v>7</v>
      </c>
      <c r="C166" s="91" t="s">
        <v>71</v>
      </c>
      <c r="D166" s="8" t="str">
        <f t="shared" si="6"/>
        <v>7Gestión de Estrategias y Programas de interés en Salud Pública</v>
      </c>
      <c r="E166" s="8" t="s">
        <v>287</v>
      </c>
      <c r="F166" s="8" t="s">
        <v>286</v>
      </c>
      <c r="G166" s="8" t="s">
        <v>107</v>
      </c>
      <c r="H166" s="8" t="s">
        <v>133</v>
      </c>
      <c r="I166" s="8" t="s">
        <v>238</v>
      </c>
      <c r="J166" s="8" t="s">
        <v>283</v>
      </c>
      <c r="K166" s="91" t="s">
        <v>30</v>
      </c>
      <c r="L166" s="91" t="s">
        <v>513</v>
      </c>
      <c r="M166" s="8" t="str">
        <f t="shared" si="5"/>
        <v>7Gestión de Estrategias y Programas de interés en Salud PúblicaSUBREDH. JULIO 2025</v>
      </c>
      <c r="N166" s="98">
        <v>3296912</v>
      </c>
      <c r="O166" s="98">
        <v>3403402.2576000001</v>
      </c>
      <c r="P166" s="98"/>
      <c r="Q166" s="98">
        <v>3</v>
      </c>
      <c r="R166" s="98">
        <v>0</v>
      </c>
      <c r="S166" s="98">
        <v>10210206.7728</v>
      </c>
      <c r="T166" s="98"/>
      <c r="U166" s="98">
        <v>3</v>
      </c>
      <c r="V166" s="98">
        <v>0</v>
      </c>
      <c r="W166" s="98">
        <v>10210206.7728</v>
      </c>
    </row>
    <row r="167" spans="2:23" ht="101.25" customHeight="1" x14ac:dyDescent="0.35">
      <c r="B167" s="84">
        <v>8</v>
      </c>
      <c r="C167" s="91" t="s">
        <v>71</v>
      </c>
      <c r="D167" s="8" t="str">
        <f t="shared" si="6"/>
        <v>8Gestión de Estrategias y Programas de interés en Salud Pública</v>
      </c>
      <c r="E167" s="8" t="s">
        <v>287</v>
      </c>
      <c r="F167" s="8" t="s">
        <v>286</v>
      </c>
      <c r="G167" s="8" t="s">
        <v>107</v>
      </c>
      <c r="H167" s="8" t="s">
        <v>134</v>
      </c>
      <c r="I167" s="8" t="s">
        <v>239</v>
      </c>
      <c r="J167" s="8" t="s">
        <v>283</v>
      </c>
      <c r="K167" s="91" t="s">
        <v>30</v>
      </c>
      <c r="L167" s="91" t="s">
        <v>513</v>
      </c>
      <c r="M167" s="8" t="str">
        <f t="shared" si="5"/>
        <v>8Gestión de Estrategias y Programas de interés en Salud PúblicaSUBREDH. JULIO 2025</v>
      </c>
      <c r="N167" s="98">
        <v>3296912</v>
      </c>
      <c r="O167" s="98">
        <v>3403402.2576000001</v>
      </c>
      <c r="P167" s="98"/>
      <c r="Q167" s="98">
        <v>1</v>
      </c>
      <c r="R167" s="98">
        <v>0</v>
      </c>
      <c r="S167" s="98">
        <v>3403402.2576000001</v>
      </c>
      <c r="T167" s="98"/>
      <c r="U167" s="98">
        <v>1</v>
      </c>
      <c r="V167" s="98">
        <v>0</v>
      </c>
      <c r="W167" s="98">
        <v>3403402.2576000001</v>
      </c>
    </row>
    <row r="168" spans="2:23" ht="101.25" customHeight="1" x14ac:dyDescent="0.35">
      <c r="B168" s="84">
        <v>10</v>
      </c>
      <c r="C168" s="91" t="s">
        <v>71</v>
      </c>
      <c r="D168" s="8" t="str">
        <f t="shared" si="6"/>
        <v>10Gestión de Estrategias y Programas de interés en Salud Pública</v>
      </c>
      <c r="E168" s="8" t="s">
        <v>287</v>
      </c>
      <c r="F168" s="8" t="s">
        <v>286</v>
      </c>
      <c r="G168" s="8" t="s">
        <v>108</v>
      </c>
      <c r="H168" s="8" t="s">
        <v>135</v>
      </c>
      <c r="I168" s="8" t="s">
        <v>240</v>
      </c>
      <c r="J168" s="8" t="s">
        <v>283</v>
      </c>
      <c r="K168" s="91" t="s">
        <v>30</v>
      </c>
      <c r="L168" s="91" t="s">
        <v>513</v>
      </c>
      <c r="M168" s="8" t="str">
        <f t="shared" si="5"/>
        <v>10Gestión de Estrategias y Programas de interés en Salud PúblicaSUBREDH. JULIO 2025</v>
      </c>
      <c r="N168" s="98">
        <v>6181480</v>
      </c>
      <c r="O168" s="98">
        <v>6381141.8039999995</v>
      </c>
      <c r="P168" s="98"/>
      <c r="Q168" s="98">
        <v>1</v>
      </c>
      <c r="R168" s="98">
        <v>0</v>
      </c>
      <c r="S168" s="98">
        <v>6381141.8039999995</v>
      </c>
      <c r="T168" s="98"/>
      <c r="U168" s="98">
        <v>1</v>
      </c>
      <c r="V168" s="98">
        <v>0</v>
      </c>
      <c r="W168" s="98">
        <v>6381141.8039999995</v>
      </c>
    </row>
    <row r="169" spans="2:23" ht="101.25" customHeight="1" x14ac:dyDescent="0.35">
      <c r="B169" s="84">
        <v>11</v>
      </c>
      <c r="C169" s="91" t="s">
        <v>71</v>
      </c>
      <c r="D169" s="8" t="str">
        <f t="shared" si="6"/>
        <v>11Gestión de Estrategias y Programas de interés en Salud Pública</v>
      </c>
      <c r="E169" s="8" t="s">
        <v>287</v>
      </c>
      <c r="F169" s="8" t="s">
        <v>286</v>
      </c>
      <c r="G169" s="8" t="s">
        <v>108</v>
      </c>
      <c r="H169" s="8" t="s">
        <v>136</v>
      </c>
      <c r="I169" s="8">
        <v>0</v>
      </c>
      <c r="J169" s="8" t="s">
        <v>283</v>
      </c>
      <c r="K169" s="91" t="s">
        <v>30</v>
      </c>
      <c r="L169" s="91" t="s">
        <v>513</v>
      </c>
      <c r="M169" s="8" t="str">
        <f t="shared" si="5"/>
        <v>11Gestión de Estrategias y Programas de interés en Salud PúblicaSUBREDH. JULIO 2025</v>
      </c>
      <c r="N169" s="98">
        <v>20192712</v>
      </c>
      <c r="O169" s="98">
        <v>20844936.597600002</v>
      </c>
      <c r="P169" s="98"/>
      <c r="Q169" s="98">
        <v>1</v>
      </c>
      <c r="R169" s="98">
        <v>0</v>
      </c>
      <c r="S169" s="98">
        <v>20844936.597600002</v>
      </c>
      <c r="T169" s="98"/>
      <c r="U169" s="98">
        <v>1</v>
      </c>
      <c r="V169" s="98">
        <v>0</v>
      </c>
      <c r="W169" s="98">
        <v>20844936.597600002</v>
      </c>
    </row>
    <row r="170" spans="2:23" ht="101.25" customHeight="1" x14ac:dyDescent="0.35">
      <c r="B170" s="84">
        <v>12</v>
      </c>
      <c r="C170" s="91" t="s">
        <v>71</v>
      </c>
      <c r="D170" s="8" t="str">
        <f t="shared" si="6"/>
        <v>12Gestión de Estrategias y Programas de interés en Salud Pública</v>
      </c>
      <c r="E170" s="8" t="s">
        <v>287</v>
      </c>
      <c r="F170" s="8" t="s">
        <v>286</v>
      </c>
      <c r="G170" s="8" t="s">
        <v>108</v>
      </c>
      <c r="H170" s="8" t="s">
        <v>137</v>
      </c>
      <c r="I170" s="8" t="s">
        <v>241</v>
      </c>
      <c r="J170" s="8" t="s">
        <v>283</v>
      </c>
      <c r="K170" s="91" t="s">
        <v>30</v>
      </c>
      <c r="L170" s="91" t="s">
        <v>513</v>
      </c>
      <c r="M170" s="8" t="str">
        <f t="shared" si="5"/>
        <v>12Gestión de Estrategias y Programas de interés en Salud PúblicaSUBREDH. JULIO 2025</v>
      </c>
      <c r="N170" s="98">
        <v>11950984</v>
      </c>
      <c r="O170" s="98">
        <v>12337000.783199999</v>
      </c>
      <c r="P170" s="98"/>
      <c r="Q170" s="98">
        <v>1</v>
      </c>
      <c r="R170" s="98">
        <v>0</v>
      </c>
      <c r="S170" s="98">
        <v>12337000.783199999</v>
      </c>
      <c r="T170" s="98"/>
      <c r="U170" s="98">
        <v>1</v>
      </c>
      <c r="V170" s="98">
        <v>0</v>
      </c>
      <c r="W170" s="98">
        <v>12337000.783199999</v>
      </c>
    </row>
    <row r="171" spans="2:23" ht="101.25" customHeight="1" x14ac:dyDescent="0.35">
      <c r="B171" s="84">
        <v>14</v>
      </c>
      <c r="C171" s="91" t="s">
        <v>71</v>
      </c>
      <c r="D171" s="8" t="str">
        <f t="shared" si="6"/>
        <v>14Gestión de Estrategias y Programas de interés en Salud Pública</v>
      </c>
      <c r="E171" s="8" t="s">
        <v>287</v>
      </c>
      <c r="F171" s="8" t="s">
        <v>286</v>
      </c>
      <c r="G171" s="8" t="s">
        <v>108</v>
      </c>
      <c r="H171" s="8" t="s">
        <v>449</v>
      </c>
      <c r="I171" s="8" t="s">
        <v>464</v>
      </c>
      <c r="J171" s="8" t="s">
        <v>283</v>
      </c>
      <c r="K171" s="91" t="s">
        <v>30</v>
      </c>
      <c r="L171" s="91" t="s">
        <v>513</v>
      </c>
      <c r="M171" s="8" t="str">
        <f t="shared" si="5"/>
        <v>14Gestión de Estrategias y Programas de interés en Salud PúblicaSUBREDH. JULIO 2025</v>
      </c>
      <c r="N171" s="98">
        <v>18544440</v>
      </c>
      <c r="O171" s="98">
        <v>19143425.412</v>
      </c>
      <c r="P171" s="98"/>
      <c r="Q171" s="98">
        <v>1</v>
      </c>
      <c r="R171" s="98">
        <v>0</v>
      </c>
      <c r="S171" s="98">
        <v>19143425.412</v>
      </c>
      <c r="T171" s="98"/>
      <c r="U171" s="98">
        <v>1</v>
      </c>
      <c r="V171" s="98">
        <v>0</v>
      </c>
      <c r="W171" s="98">
        <v>19143425.412</v>
      </c>
    </row>
    <row r="172" spans="2:23" ht="101.25" customHeight="1" x14ac:dyDescent="0.35">
      <c r="B172" s="84">
        <v>16</v>
      </c>
      <c r="C172" s="91" t="s">
        <v>72</v>
      </c>
      <c r="D172" s="8" t="str">
        <f t="shared" si="6"/>
        <v>16Entorno Cuidador Institucional “Bienestar en nuestro entorno institucional”</v>
      </c>
      <c r="E172" s="8" t="s">
        <v>287</v>
      </c>
      <c r="F172" s="8" t="s">
        <v>286</v>
      </c>
      <c r="G172" s="8" t="s">
        <v>109</v>
      </c>
      <c r="H172" s="8" t="s">
        <v>138</v>
      </c>
      <c r="I172" s="8" t="s">
        <v>242</v>
      </c>
      <c r="J172" s="8" t="s">
        <v>283</v>
      </c>
      <c r="K172" s="91" t="s">
        <v>30</v>
      </c>
      <c r="L172" s="91" t="s">
        <v>513</v>
      </c>
      <c r="M172" s="8" t="str">
        <f t="shared" si="5"/>
        <v>16Entorno Cuidador Institucional “Bienestar en nuestro entorno institucional”SUBREDH. JULIO 2025</v>
      </c>
      <c r="N172" s="98">
        <v>228127</v>
      </c>
      <c r="O172" s="98">
        <v>235495.50210000001</v>
      </c>
      <c r="P172" s="98"/>
      <c r="Q172" s="98">
        <v>56</v>
      </c>
      <c r="R172" s="98">
        <v>0</v>
      </c>
      <c r="S172" s="98">
        <v>13187748.117600001</v>
      </c>
      <c r="T172" s="98"/>
      <c r="U172" s="98">
        <v>56</v>
      </c>
      <c r="V172" s="98">
        <v>0</v>
      </c>
      <c r="W172" s="98">
        <v>13187748.117600001</v>
      </c>
    </row>
    <row r="173" spans="2:23" ht="101.25" customHeight="1" x14ac:dyDescent="0.35">
      <c r="B173" s="84">
        <v>17</v>
      </c>
      <c r="C173" s="91" t="s">
        <v>72</v>
      </c>
      <c r="D173" s="8" t="str">
        <f t="shared" si="6"/>
        <v>17Entorno Cuidador Institucional “Bienestar en nuestro entorno institucional”</v>
      </c>
      <c r="E173" s="8" t="s">
        <v>287</v>
      </c>
      <c r="F173" s="8" t="s">
        <v>286</v>
      </c>
      <c r="G173" s="8" t="s">
        <v>109</v>
      </c>
      <c r="H173" s="8" t="s">
        <v>139</v>
      </c>
      <c r="I173" s="8" t="s">
        <v>242</v>
      </c>
      <c r="J173" s="8" t="s">
        <v>283</v>
      </c>
      <c r="K173" s="91" t="s">
        <v>30</v>
      </c>
      <c r="L173" s="91" t="s">
        <v>513</v>
      </c>
      <c r="M173" s="8" t="str">
        <f t="shared" si="5"/>
        <v>17Entorno Cuidador Institucional “Bienestar en nuestro entorno institucional”SUBREDH. JULIO 2025</v>
      </c>
      <c r="N173" s="98">
        <v>172937</v>
      </c>
      <c r="O173" s="98">
        <v>178522.8651</v>
      </c>
      <c r="P173" s="98"/>
      <c r="Q173" s="98">
        <v>224</v>
      </c>
      <c r="R173" s="98">
        <v>0</v>
      </c>
      <c r="S173" s="98">
        <v>39989121.782399997</v>
      </c>
      <c r="T173" s="98"/>
      <c r="U173" s="98">
        <v>224</v>
      </c>
      <c r="V173" s="98">
        <v>0</v>
      </c>
      <c r="W173" s="98">
        <v>39989121.782399997</v>
      </c>
    </row>
    <row r="174" spans="2:23" ht="101.25" customHeight="1" x14ac:dyDescent="0.35">
      <c r="B174" s="84">
        <v>19</v>
      </c>
      <c r="C174" s="91" t="s">
        <v>72</v>
      </c>
      <c r="D174" s="8" t="str">
        <f t="shared" si="6"/>
        <v>19Entorno Cuidador Institucional “Bienestar en nuestro entorno institucional”</v>
      </c>
      <c r="E174" s="8" t="s">
        <v>287</v>
      </c>
      <c r="F174" s="8" t="s">
        <v>286</v>
      </c>
      <c r="G174" s="8" t="s">
        <v>109</v>
      </c>
      <c r="H174" s="8" t="s">
        <v>140</v>
      </c>
      <c r="I174" s="8" t="s">
        <v>243</v>
      </c>
      <c r="J174" s="8" t="s">
        <v>283</v>
      </c>
      <c r="K174" s="91" t="s">
        <v>30</v>
      </c>
      <c r="L174" s="91" t="s">
        <v>513</v>
      </c>
      <c r="M174" s="8" t="str">
        <f t="shared" si="5"/>
        <v>19Entorno Cuidador Institucional “Bienestar en nuestro entorno institucional”SUBREDH. JULIO 2025</v>
      </c>
      <c r="N174" s="98">
        <v>7005616</v>
      </c>
      <c r="O174" s="98">
        <v>7231897.3968000002</v>
      </c>
      <c r="P174" s="98"/>
      <c r="Q174" s="98">
        <v>1</v>
      </c>
      <c r="R174" s="98">
        <v>0</v>
      </c>
      <c r="S174" s="98">
        <v>7231897.3968000002</v>
      </c>
      <c r="T174" s="98"/>
      <c r="U174" s="98">
        <v>1</v>
      </c>
      <c r="V174" s="98">
        <v>0</v>
      </c>
      <c r="W174" s="98">
        <v>7231897.3968000002</v>
      </c>
    </row>
    <row r="175" spans="2:23" ht="101.25" customHeight="1" x14ac:dyDescent="0.35">
      <c r="B175" s="84">
        <v>20</v>
      </c>
      <c r="C175" s="91" t="s">
        <v>72</v>
      </c>
      <c r="D175" s="8" t="str">
        <f t="shared" si="6"/>
        <v>20Entorno Cuidador Institucional “Bienestar en nuestro entorno institucional”</v>
      </c>
      <c r="E175" s="8" t="s">
        <v>287</v>
      </c>
      <c r="F175" s="8" t="s">
        <v>286</v>
      </c>
      <c r="G175" s="8" t="s">
        <v>109</v>
      </c>
      <c r="H175" s="8" t="s">
        <v>141</v>
      </c>
      <c r="I175" s="8" t="s">
        <v>242</v>
      </c>
      <c r="J175" s="8" t="s">
        <v>283</v>
      </c>
      <c r="K175" s="91" t="s">
        <v>30</v>
      </c>
      <c r="L175" s="91" t="s">
        <v>513</v>
      </c>
      <c r="M175" s="8" t="str">
        <f t="shared" si="5"/>
        <v>20Entorno Cuidador Institucional “Bienestar en nuestro entorno institucional”SUBREDH. JULIO 2025</v>
      </c>
      <c r="N175" s="98">
        <v>95667</v>
      </c>
      <c r="O175" s="98">
        <v>98757.044099999999</v>
      </c>
      <c r="P175" s="98"/>
      <c r="Q175" s="98">
        <v>139</v>
      </c>
      <c r="R175" s="98">
        <v>0</v>
      </c>
      <c r="S175" s="98">
        <v>13727229.129899999</v>
      </c>
      <c r="T175" s="98"/>
      <c r="U175" s="98">
        <v>139</v>
      </c>
      <c r="V175" s="98">
        <v>0</v>
      </c>
      <c r="W175" s="98">
        <v>13727229.129899999</v>
      </c>
    </row>
    <row r="176" spans="2:23" ht="101.25" customHeight="1" x14ac:dyDescent="0.35">
      <c r="B176" s="84">
        <v>21</v>
      </c>
      <c r="C176" s="91" t="s">
        <v>72</v>
      </c>
      <c r="D176" s="8" t="str">
        <f t="shared" si="6"/>
        <v>21Entorno Cuidador Institucional “Bienestar en nuestro entorno institucional”</v>
      </c>
      <c r="E176" s="8" t="s">
        <v>287</v>
      </c>
      <c r="F176" s="8" t="s">
        <v>286</v>
      </c>
      <c r="G176" s="8" t="s">
        <v>110</v>
      </c>
      <c r="H176" s="8" t="s">
        <v>142</v>
      </c>
      <c r="I176" s="8" t="s">
        <v>243</v>
      </c>
      <c r="J176" s="8" t="s">
        <v>283</v>
      </c>
      <c r="K176" s="91" t="s">
        <v>30</v>
      </c>
      <c r="L176" s="91" t="s">
        <v>513</v>
      </c>
      <c r="M176" s="8" t="str">
        <f t="shared" si="5"/>
        <v>21Entorno Cuidador Institucional “Bienestar en nuestro entorno institucional”SUBREDH. JULIO 2025</v>
      </c>
      <c r="N176" s="98">
        <v>13187096</v>
      </c>
      <c r="O176" s="98">
        <v>13613039.2008</v>
      </c>
      <c r="P176" s="98"/>
      <c r="Q176" s="98">
        <v>1</v>
      </c>
      <c r="R176" s="98">
        <v>0</v>
      </c>
      <c r="S176" s="98">
        <v>13613039.2008</v>
      </c>
      <c r="T176" s="98"/>
      <c r="U176" s="98">
        <v>1</v>
      </c>
      <c r="V176" s="98">
        <v>0</v>
      </c>
      <c r="W176" s="98">
        <v>13613039.2008</v>
      </c>
    </row>
    <row r="177" spans="2:23" ht="101.25" customHeight="1" x14ac:dyDescent="0.35">
      <c r="B177" s="84">
        <v>22</v>
      </c>
      <c r="C177" s="91" t="s">
        <v>72</v>
      </c>
      <c r="D177" s="8" t="str">
        <f t="shared" si="6"/>
        <v>22Entorno Cuidador Institucional “Bienestar en nuestro entorno institucional”</v>
      </c>
      <c r="E177" s="8" t="s">
        <v>287</v>
      </c>
      <c r="F177" s="8" t="s">
        <v>286</v>
      </c>
      <c r="G177" s="8" t="s">
        <v>110</v>
      </c>
      <c r="H177" s="8" t="s">
        <v>143</v>
      </c>
      <c r="I177" s="8" t="s">
        <v>243</v>
      </c>
      <c r="J177" s="8" t="s">
        <v>283</v>
      </c>
      <c r="K177" s="91" t="s">
        <v>30</v>
      </c>
      <c r="L177" s="91" t="s">
        <v>513</v>
      </c>
      <c r="M177" s="8" t="str">
        <f t="shared" si="5"/>
        <v>22Entorno Cuidador Institucional “Bienestar en nuestro entorno institucional”SUBREDH. JULIO 2025</v>
      </c>
      <c r="N177" s="98">
        <v>12362960</v>
      </c>
      <c r="O177" s="98">
        <v>12762283.607999999</v>
      </c>
      <c r="P177" s="98"/>
      <c r="Q177" s="98">
        <v>1</v>
      </c>
      <c r="R177" s="98">
        <v>0</v>
      </c>
      <c r="S177" s="98">
        <v>12762283.607999999</v>
      </c>
      <c r="T177" s="98"/>
      <c r="U177" s="98">
        <v>1</v>
      </c>
      <c r="V177" s="98">
        <v>0</v>
      </c>
      <c r="W177" s="98">
        <v>12762283.607999999</v>
      </c>
    </row>
    <row r="178" spans="2:23" ht="101.25" customHeight="1" x14ac:dyDescent="0.35">
      <c r="B178" s="84">
        <v>23</v>
      </c>
      <c r="C178" s="91" t="s">
        <v>72</v>
      </c>
      <c r="D178" s="8" t="str">
        <f t="shared" si="6"/>
        <v>23Entorno Cuidador Institucional “Bienestar en nuestro entorno institucional”</v>
      </c>
      <c r="E178" s="8" t="s">
        <v>287</v>
      </c>
      <c r="F178" s="8" t="s">
        <v>286</v>
      </c>
      <c r="G178" s="8" t="s">
        <v>110</v>
      </c>
      <c r="H178" s="8" t="s">
        <v>144</v>
      </c>
      <c r="I178" s="8" t="s">
        <v>243</v>
      </c>
      <c r="J178" s="8" t="s">
        <v>283</v>
      </c>
      <c r="K178" s="91" t="s">
        <v>30</v>
      </c>
      <c r="L178" s="91" t="s">
        <v>513</v>
      </c>
      <c r="M178" s="8" t="str">
        <f t="shared" si="5"/>
        <v>23Entorno Cuidador Institucional “Bienestar en nuestro entorno institucional”SUBREDH. JULIO 2025</v>
      </c>
      <c r="N178" s="98">
        <v>6181480</v>
      </c>
      <c r="O178" s="98">
        <v>6381141.8039999995</v>
      </c>
      <c r="P178" s="98"/>
      <c r="Q178" s="98">
        <v>1</v>
      </c>
      <c r="R178" s="98">
        <v>0</v>
      </c>
      <c r="S178" s="98">
        <v>6381141.8039999995</v>
      </c>
      <c r="T178" s="98"/>
      <c r="U178" s="98">
        <v>1</v>
      </c>
      <c r="V178" s="98">
        <v>0</v>
      </c>
      <c r="W178" s="98">
        <v>6381141.8039999995</v>
      </c>
    </row>
    <row r="179" spans="2:23" ht="101.25" customHeight="1" x14ac:dyDescent="0.35">
      <c r="B179" s="84">
        <v>24</v>
      </c>
      <c r="C179" s="91" t="s">
        <v>72</v>
      </c>
      <c r="D179" s="8" t="str">
        <f t="shared" si="6"/>
        <v>24Entorno Cuidador Institucional “Bienestar en nuestro entorno institucional”</v>
      </c>
      <c r="E179" s="8" t="s">
        <v>287</v>
      </c>
      <c r="F179" s="8" t="s">
        <v>286</v>
      </c>
      <c r="G179" s="8" t="s">
        <v>111</v>
      </c>
      <c r="H179" s="8" t="s">
        <v>145</v>
      </c>
      <c r="I179" s="8" t="s">
        <v>243</v>
      </c>
      <c r="J179" s="8" t="s">
        <v>283</v>
      </c>
      <c r="K179" s="91" t="s">
        <v>30</v>
      </c>
      <c r="L179" s="91" t="s">
        <v>513</v>
      </c>
      <c r="M179" s="8" t="str">
        <f t="shared" si="5"/>
        <v>24Entorno Cuidador Institucional “Bienestar en nuestro entorno institucional”SUBREDH. JULIO 2025</v>
      </c>
      <c r="N179" s="98">
        <v>25962216</v>
      </c>
      <c r="O179" s="98">
        <v>26800795.5768</v>
      </c>
      <c r="P179" s="98"/>
      <c r="Q179" s="98">
        <v>1</v>
      </c>
      <c r="R179" s="98">
        <v>0</v>
      </c>
      <c r="S179" s="98">
        <v>26800795.5768</v>
      </c>
      <c r="T179" s="98"/>
      <c r="U179" s="98">
        <v>1</v>
      </c>
      <c r="V179" s="98">
        <v>0</v>
      </c>
      <c r="W179" s="98">
        <v>26800795.5768</v>
      </c>
    </row>
    <row r="180" spans="2:23" ht="101.25" customHeight="1" x14ac:dyDescent="0.35">
      <c r="B180" s="84">
        <v>25</v>
      </c>
      <c r="C180" s="91" t="s">
        <v>73</v>
      </c>
      <c r="D180" s="8" t="str">
        <f t="shared" si="6"/>
        <v>25Entorno cuidador Laboral “Bienestar en nuestro entorno laboral”</v>
      </c>
      <c r="E180" s="8" t="s">
        <v>287</v>
      </c>
      <c r="F180" s="8" t="s">
        <v>286</v>
      </c>
      <c r="G180" s="8" t="s">
        <v>112</v>
      </c>
      <c r="H180" s="8" t="s">
        <v>146</v>
      </c>
      <c r="I180" s="8" t="s">
        <v>244</v>
      </c>
      <c r="J180" s="8" t="s">
        <v>283</v>
      </c>
      <c r="K180" s="91" t="s">
        <v>30</v>
      </c>
      <c r="L180" s="91" t="s">
        <v>513</v>
      </c>
      <c r="M180" s="8" t="str">
        <f t="shared" si="5"/>
        <v>25Entorno cuidador Laboral “Bienestar en nuestro entorno laboral”SUBREDH. JULIO 2025</v>
      </c>
      <c r="N180" s="98">
        <v>39359</v>
      </c>
      <c r="O180" s="98">
        <v>40630.295700000002</v>
      </c>
      <c r="P180" s="98"/>
      <c r="Q180" s="98">
        <v>234</v>
      </c>
      <c r="R180" s="98">
        <v>0</v>
      </c>
      <c r="S180" s="98">
        <v>9507489.1938000005</v>
      </c>
      <c r="T180" s="98"/>
      <c r="U180" s="98">
        <v>234</v>
      </c>
      <c r="V180" s="98">
        <v>0</v>
      </c>
      <c r="W180" s="98">
        <v>9507489.1938000005</v>
      </c>
    </row>
    <row r="181" spans="2:23" ht="101.25" customHeight="1" x14ac:dyDescent="0.35">
      <c r="B181" s="84">
        <v>26</v>
      </c>
      <c r="C181" s="91" t="s">
        <v>73</v>
      </c>
      <c r="D181" s="8" t="str">
        <f t="shared" si="6"/>
        <v>26Entorno cuidador Laboral “Bienestar en nuestro entorno laboral”</v>
      </c>
      <c r="E181" s="8" t="s">
        <v>287</v>
      </c>
      <c r="F181" s="8" t="s">
        <v>286</v>
      </c>
      <c r="G181" s="8" t="s">
        <v>112</v>
      </c>
      <c r="H181" s="8" t="s">
        <v>147</v>
      </c>
      <c r="I181" s="8" t="s">
        <v>245</v>
      </c>
      <c r="J181" s="8" t="s">
        <v>283</v>
      </c>
      <c r="K181" s="91" t="s">
        <v>30</v>
      </c>
      <c r="L181" s="91" t="s">
        <v>513</v>
      </c>
      <c r="M181" s="8" t="str">
        <f t="shared" si="5"/>
        <v>26Entorno cuidador Laboral “Bienestar en nuestro entorno laboral”SUBREDH. JULIO 2025</v>
      </c>
      <c r="N181" s="98">
        <v>39359</v>
      </c>
      <c r="O181" s="98">
        <v>40630.295700000002</v>
      </c>
      <c r="P181" s="98"/>
      <c r="Q181" s="98">
        <v>583</v>
      </c>
      <c r="R181" s="98">
        <v>0</v>
      </c>
      <c r="S181" s="98">
        <v>23687462.393100001</v>
      </c>
      <c r="T181" s="98"/>
      <c r="U181" s="98">
        <v>410</v>
      </c>
      <c r="V181" s="98">
        <v>0</v>
      </c>
      <c r="W181" s="98">
        <v>16658421.237000002</v>
      </c>
    </row>
    <row r="182" spans="2:23" ht="101.25" customHeight="1" x14ac:dyDescent="0.35">
      <c r="B182" s="84">
        <v>27</v>
      </c>
      <c r="C182" s="91" t="s">
        <v>73</v>
      </c>
      <c r="D182" s="8" t="str">
        <f t="shared" si="6"/>
        <v>27Entorno cuidador Laboral “Bienestar en nuestro entorno laboral”</v>
      </c>
      <c r="E182" s="8" t="s">
        <v>287</v>
      </c>
      <c r="F182" s="8" t="s">
        <v>286</v>
      </c>
      <c r="G182" s="8" t="s">
        <v>112</v>
      </c>
      <c r="H182" s="8" t="s">
        <v>148</v>
      </c>
      <c r="I182" s="8" t="s">
        <v>246</v>
      </c>
      <c r="J182" s="8" t="s">
        <v>283</v>
      </c>
      <c r="K182" s="91" t="s">
        <v>30</v>
      </c>
      <c r="L182" s="91" t="s">
        <v>513</v>
      </c>
      <c r="M182" s="8" t="str">
        <f t="shared" si="5"/>
        <v>27Entorno cuidador Laboral “Bienestar en nuestro entorno laboral”SUBREDH. JULIO 2025</v>
      </c>
      <c r="N182" s="98">
        <v>60195</v>
      </c>
      <c r="O182" s="98">
        <v>62139.298499999997</v>
      </c>
      <c r="P182" s="98"/>
      <c r="Q182" s="98">
        <v>261</v>
      </c>
      <c r="R182" s="98">
        <v>0</v>
      </c>
      <c r="S182" s="98">
        <v>16218356.908499999</v>
      </c>
      <c r="T182" s="98"/>
      <c r="U182" s="98">
        <v>261</v>
      </c>
      <c r="V182" s="98">
        <v>0</v>
      </c>
      <c r="W182" s="98">
        <v>16218356.908499999</v>
      </c>
    </row>
    <row r="183" spans="2:23" ht="101.25" customHeight="1" x14ac:dyDescent="0.35">
      <c r="B183" s="84">
        <v>28</v>
      </c>
      <c r="C183" s="91" t="s">
        <v>73</v>
      </c>
      <c r="D183" s="8" t="str">
        <f t="shared" si="6"/>
        <v>28Entorno cuidador Laboral “Bienestar en nuestro entorno laboral”</v>
      </c>
      <c r="E183" s="8" t="s">
        <v>287</v>
      </c>
      <c r="F183" s="8" t="s">
        <v>286</v>
      </c>
      <c r="G183" s="8" t="s">
        <v>112</v>
      </c>
      <c r="H183" s="8" t="s">
        <v>149</v>
      </c>
      <c r="I183" s="8" t="s">
        <v>247</v>
      </c>
      <c r="J183" s="8" t="s">
        <v>283</v>
      </c>
      <c r="K183" s="91" t="s">
        <v>30</v>
      </c>
      <c r="L183" s="91" t="s">
        <v>513</v>
      </c>
      <c r="M183" s="8" t="str">
        <f t="shared" si="5"/>
        <v>28Entorno cuidador Laboral “Bienestar en nuestro entorno laboral”SUBREDH. JULIO 2025</v>
      </c>
      <c r="N183" s="98">
        <v>78715</v>
      </c>
      <c r="O183" s="98">
        <v>81257.494500000001</v>
      </c>
      <c r="P183" s="98"/>
      <c r="Q183" s="98">
        <v>189</v>
      </c>
      <c r="R183" s="98">
        <v>0</v>
      </c>
      <c r="S183" s="98">
        <v>15357666.4605</v>
      </c>
      <c r="T183" s="98"/>
      <c r="U183" s="98">
        <v>188</v>
      </c>
      <c r="V183" s="98">
        <v>0</v>
      </c>
      <c r="W183" s="98">
        <v>15276408.966</v>
      </c>
    </row>
    <row r="184" spans="2:23" ht="101.25" customHeight="1" x14ac:dyDescent="0.35">
      <c r="B184" s="84">
        <v>29</v>
      </c>
      <c r="C184" s="91" t="s">
        <v>73</v>
      </c>
      <c r="D184" s="8" t="str">
        <f t="shared" si="6"/>
        <v>29Entorno cuidador Laboral “Bienestar en nuestro entorno laboral”</v>
      </c>
      <c r="E184" s="8" t="s">
        <v>287</v>
      </c>
      <c r="F184" s="8" t="s">
        <v>286</v>
      </c>
      <c r="G184" s="8" t="s">
        <v>112</v>
      </c>
      <c r="H184" s="8" t="s">
        <v>150</v>
      </c>
      <c r="I184" s="8" t="s">
        <v>248</v>
      </c>
      <c r="J184" s="8" t="s">
        <v>283</v>
      </c>
      <c r="K184" s="91" t="s">
        <v>30</v>
      </c>
      <c r="L184" s="91" t="s">
        <v>513</v>
      </c>
      <c r="M184" s="8" t="str">
        <f t="shared" si="5"/>
        <v>29Entorno cuidador Laboral “Bienestar en nuestro entorno laboral”SUBREDH. JULIO 2025</v>
      </c>
      <c r="N184" s="98">
        <v>39359</v>
      </c>
      <c r="O184" s="98">
        <v>40630.295700000002</v>
      </c>
      <c r="P184" s="98"/>
      <c r="Q184" s="98">
        <v>48</v>
      </c>
      <c r="R184" s="98">
        <v>0</v>
      </c>
      <c r="S184" s="98">
        <v>1950254.1936000001</v>
      </c>
      <c r="T184" s="98"/>
      <c r="U184" s="98">
        <v>48</v>
      </c>
      <c r="V184" s="98">
        <v>0</v>
      </c>
      <c r="W184" s="98">
        <v>1950254.1936000001</v>
      </c>
    </row>
    <row r="185" spans="2:23" ht="101.25" customHeight="1" x14ac:dyDescent="0.35">
      <c r="B185" s="84">
        <v>30</v>
      </c>
      <c r="C185" s="91" t="s">
        <v>73</v>
      </c>
      <c r="D185" s="8" t="str">
        <f t="shared" si="6"/>
        <v>30Entorno cuidador Laboral “Bienestar en nuestro entorno laboral”</v>
      </c>
      <c r="E185" s="8" t="s">
        <v>287</v>
      </c>
      <c r="F185" s="8" t="s">
        <v>286</v>
      </c>
      <c r="G185" s="8" t="s">
        <v>112</v>
      </c>
      <c r="H185" s="8" t="s">
        <v>151</v>
      </c>
      <c r="I185" s="8" t="s">
        <v>249</v>
      </c>
      <c r="J185" s="8" t="s">
        <v>283</v>
      </c>
      <c r="K185" s="91" t="s">
        <v>30</v>
      </c>
      <c r="L185" s="91" t="s">
        <v>513</v>
      </c>
      <c r="M185" s="8" t="str">
        <f t="shared" si="5"/>
        <v>30Entorno cuidador Laboral “Bienestar en nuestro entorno laboral”SUBREDH. JULIO 2025</v>
      </c>
      <c r="N185" s="98">
        <v>630428</v>
      </c>
      <c r="O185" s="98">
        <v>650790.82440000004</v>
      </c>
      <c r="P185" s="98"/>
      <c r="Q185" s="98">
        <v>3</v>
      </c>
      <c r="R185" s="98">
        <v>0</v>
      </c>
      <c r="S185" s="98">
        <v>1952372.4732000001</v>
      </c>
      <c r="T185" s="98"/>
      <c r="U185" s="98">
        <v>3</v>
      </c>
      <c r="V185" s="98">
        <v>0</v>
      </c>
      <c r="W185" s="98">
        <v>1952372.4732000001</v>
      </c>
    </row>
    <row r="186" spans="2:23" ht="101.25" customHeight="1" x14ac:dyDescent="0.35">
      <c r="B186" s="84">
        <v>32</v>
      </c>
      <c r="C186" s="91" t="s">
        <v>73</v>
      </c>
      <c r="D186" s="8" t="str">
        <f t="shared" si="6"/>
        <v>32Entorno cuidador Laboral “Bienestar en nuestro entorno laboral”</v>
      </c>
      <c r="E186" s="8" t="s">
        <v>287</v>
      </c>
      <c r="F186" s="8" t="s">
        <v>286</v>
      </c>
      <c r="G186" s="8" t="s">
        <v>112</v>
      </c>
      <c r="H186" s="8" t="s">
        <v>152</v>
      </c>
      <c r="I186" s="8" t="s">
        <v>250</v>
      </c>
      <c r="J186" s="8" t="s">
        <v>283</v>
      </c>
      <c r="K186" s="91" t="s">
        <v>30</v>
      </c>
      <c r="L186" s="91" t="s">
        <v>513</v>
      </c>
      <c r="M186" s="8" t="str">
        <f t="shared" si="5"/>
        <v>32Entorno cuidador Laboral “Bienestar en nuestro entorno laboral”SUBREDH. JULIO 2025</v>
      </c>
      <c r="N186" s="98">
        <v>19368944</v>
      </c>
      <c r="O186" s="98">
        <v>19994560.891199999</v>
      </c>
      <c r="P186" s="98"/>
      <c r="Q186" s="98">
        <v>1</v>
      </c>
      <c r="R186" s="98">
        <v>0</v>
      </c>
      <c r="S186" s="98">
        <v>19994560.891199999</v>
      </c>
      <c r="T186" s="98"/>
      <c r="U186" s="98">
        <v>1</v>
      </c>
      <c r="V186" s="98">
        <v>0</v>
      </c>
      <c r="W186" s="98">
        <v>19994560.891199999</v>
      </c>
    </row>
    <row r="187" spans="2:23" ht="101.25" customHeight="1" x14ac:dyDescent="0.35">
      <c r="B187" s="84">
        <v>34</v>
      </c>
      <c r="C187" s="91" t="s">
        <v>73</v>
      </c>
      <c r="D187" s="8" t="str">
        <f t="shared" si="6"/>
        <v>34Entorno cuidador Laboral “Bienestar en nuestro entorno laboral”</v>
      </c>
      <c r="E187" s="8" t="s">
        <v>287</v>
      </c>
      <c r="F187" s="8" t="s">
        <v>286</v>
      </c>
      <c r="G187" s="8" t="s">
        <v>112</v>
      </c>
      <c r="H187" s="8" t="s">
        <v>153</v>
      </c>
      <c r="I187" s="8" t="s">
        <v>251</v>
      </c>
      <c r="J187" s="8" t="s">
        <v>283</v>
      </c>
      <c r="K187" s="91" t="s">
        <v>30</v>
      </c>
      <c r="L187" s="91" t="s">
        <v>513</v>
      </c>
      <c r="M187" s="8" t="str">
        <f t="shared" si="5"/>
        <v>34Entorno cuidador Laboral “Bienestar en nuestro entorno laboral”SUBREDH. JULIO 2025</v>
      </c>
      <c r="N187" s="98">
        <v>31731720</v>
      </c>
      <c r="O187" s="98">
        <v>32756654.556000002</v>
      </c>
      <c r="P187" s="98"/>
      <c r="Q187" s="98">
        <v>1</v>
      </c>
      <c r="R187" s="98">
        <v>0</v>
      </c>
      <c r="S187" s="98">
        <v>32756654.556000002</v>
      </c>
      <c r="T187" s="98"/>
      <c r="U187" s="98">
        <v>1</v>
      </c>
      <c r="V187" s="98">
        <v>0</v>
      </c>
      <c r="W187" s="98">
        <v>32756654.556000002</v>
      </c>
    </row>
    <row r="188" spans="2:23" ht="101.25" customHeight="1" x14ac:dyDescent="0.35">
      <c r="B188" s="84">
        <v>35</v>
      </c>
      <c r="C188" s="91" t="s">
        <v>73</v>
      </c>
      <c r="D188" s="8" t="str">
        <f t="shared" si="6"/>
        <v>35Entorno cuidador Laboral “Bienestar en nuestro entorno laboral”</v>
      </c>
      <c r="E188" s="8" t="s">
        <v>287</v>
      </c>
      <c r="F188" s="8" t="s">
        <v>286</v>
      </c>
      <c r="G188" s="8" t="s">
        <v>112</v>
      </c>
      <c r="H188" s="8" t="s">
        <v>450</v>
      </c>
      <c r="I188" s="8" t="s">
        <v>465</v>
      </c>
      <c r="J188" s="8" t="s">
        <v>283</v>
      </c>
      <c r="K188" s="91" t="s">
        <v>30</v>
      </c>
      <c r="L188" s="91" t="s">
        <v>513</v>
      </c>
      <c r="M188" s="8" t="str">
        <f t="shared" si="5"/>
        <v>35Entorno cuidador Laboral “Bienestar en nuestro entorno laboral”SUBREDH. JULIO 2025</v>
      </c>
      <c r="N188" s="98">
        <v>757721</v>
      </c>
      <c r="O188" s="98">
        <v>782195.38829999999</v>
      </c>
      <c r="P188" s="98"/>
      <c r="Q188" s="98">
        <v>20</v>
      </c>
      <c r="R188" s="98">
        <v>0</v>
      </c>
      <c r="S188" s="98">
        <v>15643907.765999999</v>
      </c>
      <c r="T188" s="98"/>
      <c r="U188" s="98">
        <v>20</v>
      </c>
      <c r="V188" s="98">
        <v>0</v>
      </c>
      <c r="W188" s="98">
        <v>15643907.765999999</v>
      </c>
    </row>
    <row r="189" spans="2:23" ht="101.25" customHeight="1" x14ac:dyDescent="0.35">
      <c r="B189" s="84">
        <v>36</v>
      </c>
      <c r="C189" s="91" t="s">
        <v>73</v>
      </c>
      <c r="D189" s="8" t="str">
        <f t="shared" si="6"/>
        <v>36Entorno cuidador Laboral “Bienestar en nuestro entorno laboral”</v>
      </c>
      <c r="E189" s="8" t="s">
        <v>287</v>
      </c>
      <c r="F189" s="8" t="s">
        <v>286</v>
      </c>
      <c r="G189" s="8" t="s">
        <v>113</v>
      </c>
      <c r="H189" s="8" t="s">
        <v>154</v>
      </c>
      <c r="I189" s="8" t="s">
        <v>252</v>
      </c>
      <c r="J189" s="8" t="s">
        <v>283</v>
      </c>
      <c r="K189" s="91" t="s">
        <v>30</v>
      </c>
      <c r="L189" s="91" t="s">
        <v>513</v>
      </c>
      <c r="M189" s="8" t="str">
        <f t="shared" si="5"/>
        <v>36Entorno cuidador Laboral “Bienestar en nuestro entorno laboral”SUBREDH. JULIO 2025</v>
      </c>
      <c r="N189" s="98">
        <v>39359</v>
      </c>
      <c r="O189" s="98">
        <v>40630.295700000002</v>
      </c>
      <c r="P189" s="98"/>
      <c r="Q189" s="98">
        <v>259</v>
      </c>
      <c r="R189" s="98">
        <v>0</v>
      </c>
      <c r="S189" s="98">
        <v>10523246.586300001</v>
      </c>
      <c r="T189" s="98"/>
      <c r="U189" s="98">
        <v>259</v>
      </c>
      <c r="V189" s="98">
        <v>0</v>
      </c>
      <c r="W189" s="98">
        <v>10523246.586300001</v>
      </c>
    </row>
    <row r="190" spans="2:23" ht="101.25" customHeight="1" x14ac:dyDescent="0.35">
      <c r="B190" s="84">
        <v>37</v>
      </c>
      <c r="C190" s="91" t="s">
        <v>73</v>
      </c>
      <c r="D190" s="8" t="str">
        <f t="shared" si="6"/>
        <v>37Entorno cuidador Laboral “Bienestar en nuestro entorno laboral”</v>
      </c>
      <c r="E190" s="8" t="s">
        <v>287</v>
      </c>
      <c r="F190" s="8" t="s">
        <v>286</v>
      </c>
      <c r="G190" s="8" t="s">
        <v>113</v>
      </c>
      <c r="H190" s="8" t="s">
        <v>155</v>
      </c>
      <c r="I190" s="8">
        <v>0</v>
      </c>
      <c r="J190" s="8" t="s">
        <v>283</v>
      </c>
      <c r="K190" s="91" t="s">
        <v>30</v>
      </c>
      <c r="L190" s="91" t="s">
        <v>513</v>
      </c>
      <c r="M190" s="8" t="str">
        <f t="shared" si="5"/>
        <v>37Entorno cuidador Laboral “Bienestar en nuestro entorno laboral”SUBREDH. JULIO 2025</v>
      </c>
      <c r="N190" s="98">
        <v>60195</v>
      </c>
      <c r="O190" s="98">
        <v>62139.298499999997</v>
      </c>
      <c r="P190" s="98"/>
      <c r="Q190" s="98">
        <v>1204</v>
      </c>
      <c r="R190" s="98">
        <v>0</v>
      </c>
      <c r="S190" s="98">
        <v>74815715.393999994</v>
      </c>
      <c r="T190" s="98"/>
      <c r="U190" s="98">
        <v>1204</v>
      </c>
      <c r="V190" s="98">
        <v>0</v>
      </c>
      <c r="W190" s="98">
        <v>74815715.393999994</v>
      </c>
    </row>
    <row r="191" spans="2:23" ht="101.25" customHeight="1" x14ac:dyDescent="0.35">
      <c r="B191" s="84">
        <v>38</v>
      </c>
      <c r="C191" s="91" t="s">
        <v>73</v>
      </c>
      <c r="D191" s="8" t="str">
        <f t="shared" si="6"/>
        <v>38Entorno cuidador Laboral “Bienestar en nuestro entorno laboral”</v>
      </c>
      <c r="E191" s="8" t="s">
        <v>287</v>
      </c>
      <c r="F191" s="8" t="s">
        <v>286</v>
      </c>
      <c r="G191" s="8" t="s">
        <v>113</v>
      </c>
      <c r="H191" s="8" t="s">
        <v>156</v>
      </c>
      <c r="I191" s="8" t="s">
        <v>253</v>
      </c>
      <c r="J191" s="8" t="s">
        <v>283</v>
      </c>
      <c r="K191" s="91" t="s">
        <v>30</v>
      </c>
      <c r="L191" s="91" t="s">
        <v>513</v>
      </c>
      <c r="M191" s="8" t="str">
        <f t="shared" si="5"/>
        <v>38Entorno cuidador Laboral “Bienestar en nuestro entorno laboral”SUBREDH. JULIO 2025</v>
      </c>
      <c r="N191" s="98">
        <v>240780</v>
      </c>
      <c r="O191" s="98">
        <v>248557.19399999999</v>
      </c>
      <c r="P191" s="98"/>
      <c r="Q191" s="98">
        <v>3</v>
      </c>
      <c r="R191" s="98">
        <v>0</v>
      </c>
      <c r="S191" s="98">
        <v>745671.58199999994</v>
      </c>
      <c r="T191" s="98"/>
      <c r="U191" s="98">
        <v>3</v>
      </c>
      <c r="V191" s="98">
        <v>0</v>
      </c>
      <c r="W191" s="98">
        <v>745671.58199999994</v>
      </c>
    </row>
    <row r="192" spans="2:23" ht="101.25" customHeight="1" x14ac:dyDescent="0.35">
      <c r="B192" s="84">
        <v>39</v>
      </c>
      <c r="C192" s="91" t="s">
        <v>73</v>
      </c>
      <c r="D192" s="8" t="str">
        <f t="shared" si="6"/>
        <v>39Entorno cuidador Laboral “Bienestar en nuestro entorno laboral”</v>
      </c>
      <c r="E192" s="8" t="s">
        <v>287</v>
      </c>
      <c r="F192" s="8" t="s">
        <v>286</v>
      </c>
      <c r="G192" s="8" t="s">
        <v>113</v>
      </c>
      <c r="H192" s="8" t="s">
        <v>157</v>
      </c>
      <c r="I192" s="8" t="s">
        <v>254</v>
      </c>
      <c r="J192" s="8" t="s">
        <v>283</v>
      </c>
      <c r="K192" s="91" t="s">
        <v>30</v>
      </c>
      <c r="L192" s="91" t="s">
        <v>513</v>
      </c>
      <c r="M192" s="8" t="str">
        <f t="shared" si="5"/>
        <v>39Entorno cuidador Laboral “Bienestar en nuestro entorno laboral”SUBREDH. JULIO 2025</v>
      </c>
      <c r="N192" s="98">
        <v>78719</v>
      </c>
      <c r="O192" s="98">
        <v>81261.623699999996</v>
      </c>
      <c r="P192" s="98"/>
      <c r="Q192" s="98">
        <v>3</v>
      </c>
      <c r="R192" s="98">
        <v>0</v>
      </c>
      <c r="S192" s="98">
        <v>243784.87109999999</v>
      </c>
      <c r="T192" s="98"/>
      <c r="U192" s="98">
        <v>3</v>
      </c>
      <c r="V192" s="98">
        <v>0</v>
      </c>
      <c r="W192" s="98">
        <v>243784.87109999999</v>
      </c>
    </row>
    <row r="193" spans="2:23" ht="101.25" customHeight="1" x14ac:dyDescent="0.35">
      <c r="B193" s="84">
        <v>41</v>
      </c>
      <c r="C193" s="91" t="s">
        <v>74</v>
      </c>
      <c r="D193" s="8" t="str">
        <f t="shared" si="6"/>
        <v>41Entorno cuidador comunitaria “Bienestar con nuestras comunidades”</v>
      </c>
      <c r="E193" s="8" t="s">
        <v>287</v>
      </c>
      <c r="F193" s="8" t="s">
        <v>286</v>
      </c>
      <c r="G193" s="8" t="s">
        <v>114</v>
      </c>
      <c r="H193" s="8" t="s">
        <v>158</v>
      </c>
      <c r="I193" s="8" t="s">
        <v>255</v>
      </c>
      <c r="J193" s="8" t="s">
        <v>283</v>
      </c>
      <c r="K193" s="91" t="s">
        <v>30</v>
      </c>
      <c r="L193" s="91" t="s">
        <v>513</v>
      </c>
      <c r="M193" s="8" t="str">
        <f t="shared" si="5"/>
        <v>41Entorno cuidador comunitaria “Bienestar con nuestras comunidades”SUBREDH. JULIO 2025</v>
      </c>
      <c r="N193" s="98">
        <v>21429376</v>
      </c>
      <c r="O193" s="98">
        <v>22121544.844799999</v>
      </c>
      <c r="P193" s="98"/>
      <c r="Q193" s="98">
        <v>1</v>
      </c>
      <c r="R193" s="98">
        <v>0</v>
      </c>
      <c r="S193" s="98">
        <v>22121544.844799999</v>
      </c>
      <c r="T193" s="98"/>
      <c r="U193" s="98">
        <v>1</v>
      </c>
      <c r="V193" s="98">
        <v>0</v>
      </c>
      <c r="W193" s="98">
        <v>22121544.844799999</v>
      </c>
    </row>
    <row r="194" spans="2:23" ht="101.25" customHeight="1" x14ac:dyDescent="0.35">
      <c r="B194" s="84">
        <v>42</v>
      </c>
      <c r="C194" s="91" t="s">
        <v>74</v>
      </c>
      <c r="D194" s="8" t="str">
        <f t="shared" si="6"/>
        <v>42Entorno cuidador comunitaria “Bienestar con nuestras comunidades”</v>
      </c>
      <c r="E194" s="8" t="s">
        <v>287</v>
      </c>
      <c r="F194" s="8" t="s">
        <v>286</v>
      </c>
      <c r="G194" s="8" t="s">
        <v>114</v>
      </c>
      <c r="H194" s="8" t="s">
        <v>159</v>
      </c>
      <c r="I194" s="8" t="s">
        <v>256</v>
      </c>
      <c r="J194" s="8" t="s">
        <v>283</v>
      </c>
      <c r="K194" s="91" t="s">
        <v>30</v>
      </c>
      <c r="L194" s="91" t="s">
        <v>513</v>
      </c>
      <c r="M194" s="8" t="str">
        <f t="shared" si="5"/>
        <v>42Entorno cuidador comunitaria “Bienestar con nuestras comunidades”SUBREDH. JULIO 2025</v>
      </c>
      <c r="N194" s="98">
        <v>154537</v>
      </c>
      <c r="O194" s="98">
        <v>159528.54509999999</v>
      </c>
      <c r="P194" s="98"/>
      <c r="Q194" s="98">
        <v>1152</v>
      </c>
      <c r="R194" s="98">
        <v>0</v>
      </c>
      <c r="S194" s="98">
        <v>183776883.95519999</v>
      </c>
      <c r="T194" s="98"/>
      <c r="U194" s="98">
        <v>1152</v>
      </c>
      <c r="V194" s="98">
        <v>0</v>
      </c>
      <c r="W194" s="98">
        <v>183776883.95519999</v>
      </c>
    </row>
    <row r="195" spans="2:23" ht="101.25" customHeight="1" x14ac:dyDescent="0.35">
      <c r="B195" s="84">
        <v>43</v>
      </c>
      <c r="C195" s="91" t="s">
        <v>74</v>
      </c>
      <c r="D195" s="8" t="str">
        <f t="shared" si="6"/>
        <v>43Entorno cuidador comunitaria “Bienestar con nuestras comunidades”</v>
      </c>
      <c r="E195" s="8" t="s">
        <v>287</v>
      </c>
      <c r="F195" s="8" t="s">
        <v>286</v>
      </c>
      <c r="G195" s="8" t="s">
        <v>114</v>
      </c>
      <c r="H195" s="8" t="s">
        <v>160</v>
      </c>
      <c r="I195" s="8" t="s">
        <v>255</v>
      </c>
      <c r="J195" s="8" t="s">
        <v>283</v>
      </c>
      <c r="K195" s="91" t="s">
        <v>30</v>
      </c>
      <c r="L195" s="91" t="s">
        <v>513</v>
      </c>
      <c r="M195" s="8" t="str">
        <f t="shared" ref="M195:M258" si="7">+D195&amp;K195&amp;L195</f>
        <v>43Entorno cuidador comunitaria “Bienestar con nuestras comunidades”SUBREDH. JULIO 2025</v>
      </c>
      <c r="N195" s="98">
        <v>230366896</v>
      </c>
      <c r="O195" s="98">
        <v>237807746.74079999</v>
      </c>
      <c r="P195" s="98"/>
      <c r="Q195" s="98">
        <v>1</v>
      </c>
      <c r="R195" s="98">
        <v>0</v>
      </c>
      <c r="S195" s="98">
        <v>237807746.74079999</v>
      </c>
      <c r="T195" s="98"/>
      <c r="U195" s="98">
        <v>1</v>
      </c>
      <c r="V195" s="98">
        <v>0</v>
      </c>
      <c r="W195" s="98">
        <v>237807746.74079999</v>
      </c>
    </row>
    <row r="196" spans="2:23" ht="101.25" customHeight="1" x14ac:dyDescent="0.35">
      <c r="B196" s="84">
        <v>175</v>
      </c>
      <c r="C196" s="91" t="s">
        <v>74</v>
      </c>
      <c r="D196" s="8" t="str">
        <f t="shared" ref="D196:D259" si="8">+B196&amp;C196</f>
        <v>175Entorno cuidador comunitaria “Bienestar con nuestras comunidades”</v>
      </c>
      <c r="E196" s="8" t="s">
        <v>287</v>
      </c>
      <c r="F196" s="8" t="s">
        <v>286</v>
      </c>
      <c r="G196" s="8" t="s">
        <v>114</v>
      </c>
      <c r="H196" s="8" t="s">
        <v>161</v>
      </c>
      <c r="I196" s="8" t="s">
        <v>256</v>
      </c>
      <c r="J196" s="8" t="s">
        <v>284</v>
      </c>
      <c r="K196" s="91" t="s">
        <v>30</v>
      </c>
      <c r="L196" s="91" t="s">
        <v>513</v>
      </c>
      <c r="M196" s="8" t="str">
        <f t="shared" si="7"/>
        <v>175Entorno cuidador comunitaria “Bienestar con nuestras comunidades”SUBREDH. JULIO 2025</v>
      </c>
      <c r="N196" s="98">
        <v>761562</v>
      </c>
      <c r="O196" s="98">
        <v>786160.45259999996</v>
      </c>
      <c r="P196" s="98"/>
      <c r="Q196" s="98">
        <v>0</v>
      </c>
      <c r="R196" s="98">
        <v>0</v>
      </c>
      <c r="S196" s="98">
        <v>0</v>
      </c>
      <c r="T196" s="98"/>
      <c r="U196" s="98"/>
      <c r="V196" s="98">
        <v>0</v>
      </c>
      <c r="W196" s="98">
        <v>0</v>
      </c>
    </row>
    <row r="197" spans="2:23" ht="101.25" customHeight="1" x14ac:dyDescent="0.35">
      <c r="B197" s="84">
        <v>176</v>
      </c>
      <c r="C197" s="91" t="s">
        <v>74</v>
      </c>
      <c r="D197" s="8" t="str">
        <f t="shared" si="8"/>
        <v>176Entorno cuidador comunitaria “Bienestar con nuestras comunidades”</v>
      </c>
      <c r="E197" s="8" t="s">
        <v>287</v>
      </c>
      <c r="F197" s="8" t="s">
        <v>286</v>
      </c>
      <c r="G197" s="8" t="s">
        <v>114</v>
      </c>
      <c r="H197" s="8" t="s">
        <v>162</v>
      </c>
      <c r="I197" s="8" t="s">
        <v>256</v>
      </c>
      <c r="J197" s="8" t="s">
        <v>284</v>
      </c>
      <c r="K197" s="91" t="s">
        <v>30</v>
      </c>
      <c r="L197" s="91" t="s">
        <v>513</v>
      </c>
      <c r="M197" s="8" t="str">
        <f t="shared" si="7"/>
        <v>176Entorno cuidador comunitaria “Bienestar con nuestras comunidades”SUBREDH. JULIO 2025</v>
      </c>
      <c r="N197" s="98">
        <v>1676920</v>
      </c>
      <c r="O197" s="98">
        <v>1731084.5160000001</v>
      </c>
      <c r="P197" s="98"/>
      <c r="Q197" s="98">
        <v>0</v>
      </c>
      <c r="R197" s="98">
        <v>0</v>
      </c>
      <c r="S197" s="98">
        <v>0</v>
      </c>
      <c r="T197" s="98"/>
      <c r="U197" s="98"/>
      <c r="V197" s="98">
        <v>0</v>
      </c>
      <c r="W197" s="98">
        <v>0</v>
      </c>
    </row>
    <row r="198" spans="2:23" ht="101.25" customHeight="1" x14ac:dyDescent="0.35">
      <c r="B198" s="84">
        <v>44</v>
      </c>
      <c r="C198" s="91" t="s">
        <v>74</v>
      </c>
      <c r="D198" s="8" t="str">
        <f t="shared" si="8"/>
        <v>44Entorno cuidador comunitaria “Bienestar con nuestras comunidades”</v>
      </c>
      <c r="E198" s="8" t="s">
        <v>287</v>
      </c>
      <c r="F198" s="8" t="s">
        <v>286</v>
      </c>
      <c r="G198" s="8" t="s">
        <v>114</v>
      </c>
      <c r="H198" s="8" t="s">
        <v>163</v>
      </c>
      <c r="I198" s="8" t="s">
        <v>255</v>
      </c>
      <c r="J198" s="8" t="s">
        <v>283</v>
      </c>
      <c r="K198" s="91" t="s">
        <v>30</v>
      </c>
      <c r="L198" s="91" t="s">
        <v>513</v>
      </c>
      <c r="M198" s="8" t="str">
        <f t="shared" si="7"/>
        <v>44Entorno cuidador comunitaria “Bienestar con nuestras comunidades”SUBREDH. JULIO 2025</v>
      </c>
      <c r="N198" s="98">
        <v>103026016</v>
      </c>
      <c r="O198" s="98">
        <v>106353756.3168</v>
      </c>
      <c r="P198" s="98"/>
      <c r="Q198" s="98">
        <v>1</v>
      </c>
      <c r="R198" s="98">
        <v>0</v>
      </c>
      <c r="S198" s="98">
        <v>106353756.3168</v>
      </c>
      <c r="T198" s="98"/>
      <c r="U198" s="98">
        <v>1</v>
      </c>
      <c r="V198" s="98">
        <v>0</v>
      </c>
      <c r="W198" s="98">
        <v>106353756.3168</v>
      </c>
    </row>
    <row r="199" spans="2:23" ht="101.25" customHeight="1" x14ac:dyDescent="0.35">
      <c r="B199" s="84">
        <v>47</v>
      </c>
      <c r="C199" s="91" t="s">
        <v>74</v>
      </c>
      <c r="D199" s="8" t="str">
        <f t="shared" si="8"/>
        <v>47Entorno cuidador comunitaria “Bienestar con nuestras comunidades”</v>
      </c>
      <c r="E199" s="8" t="s">
        <v>287</v>
      </c>
      <c r="F199" s="8" t="s">
        <v>286</v>
      </c>
      <c r="G199" s="8" t="s">
        <v>114</v>
      </c>
      <c r="H199" s="8" t="s">
        <v>164</v>
      </c>
      <c r="I199" s="8" t="s">
        <v>255</v>
      </c>
      <c r="J199" s="8" t="s">
        <v>283</v>
      </c>
      <c r="K199" s="91" t="s">
        <v>30</v>
      </c>
      <c r="L199" s="91" t="s">
        <v>513</v>
      </c>
      <c r="M199" s="8" t="str">
        <f t="shared" si="7"/>
        <v>47Entorno cuidador comunitaria “Bienestar con nuestras comunidades”SUBREDH. JULIO 2025</v>
      </c>
      <c r="N199" s="98">
        <v>142586752</v>
      </c>
      <c r="O199" s="98">
        <v>147192304.0896</v>
      </c>
      <c r="P199" s="105"/>
      <c r="Q199" s="98">
        <v>1</v>
      </c>
      <c r="R199" s="98">
        <v>0</v>
      </c>
      <c r="S199" s="98">
        <v>147192304.0896</v>
      </c>
      <c r="T199" s="105"/>
      <c r="U199" s="98">
        <v>1</v>
      </c>
      <c r="V199" s="98">
        <v>0</v>
      </c>
      <c r="W199" s="98">
        <v>147192304.0896</v>
      </c>
    </row>
    <row r="200" spans="2:23" ht="101.25" customHeight="1" thickBot="1" x14ac:dyDescent="0.4">
      <c r="B200" s="85">
        <v>50</v>
      </c>
      <c r="C200" s="92" t="s">
        <v>74</v>
      </c>
      <c r="D200" s="8" t="str">
        <f t="shared" si="8"/>
        <v>50Entorno cuidador comunitaria “Bienestar con nuestras comunidades”</v>
      </c>
      <c r="E200" s="8" t="s">
        <v>287</v>
      </c>
      <c r="F200" s="8" t="s">
        <v>286</v>
      </c>
      <c r="G200" s="8" t="s">
        <v>115</v>
      </c>
      <c r="H200" s="8" t="s">
        <v>165</v>
      </c>
      <c r="I200" s="8" t="s">
        <v>255</v>
      </c>
      <c r="J200" s="8" t="s">
        <v>283</v>
      </c>
      <c r="K200" s="92" t="s">
        <v>30</v>
      </c>
      <c r="L200" s="92" t="s">
        <v>513</v>
      </c>
      <c r="M200" s="8" t="str">
        <f t="shared" si="7"/>
        <v>50Entorno cuidador comunitaria “Bienestar con nuestras comunidades”SUBREDH. JULIO 2025</v>
      </c>
      <c r="N200" s="98">
        <v>75001896</v>
      </c>
      <c r="O200" s="98">
        <v>77424457.240799993</v>
      </c>
      <c r="P200" s="98"/>
      <c r="Q200" s="98">
        <v>1</v>
      </c>
      <c r="R200" s="100">
        <v>0</v>
      </c>
      <c r="S200" s="98">
        <v>77424457.240799993</v>
      </c>
      <c r="T200" s="98"/>
      <c r="U200" s="98">
        <v>1</v>
      </c>
      <c r="V200" s="98">
        <v>0</v>
      </c>
      <c r="W200" s="98">
        <v>77424457.240799993</v>
      </c>
    </row>
    <row r="201" spans="2:23" ht="101.25" customHeight="1" thickTop="1" x14ac:dyDescent="0.35">
      <c r="B201" s="83">
        <v>52</v>
      </c>
      <c r="C201" s="90" t="s">
        <v>75</v>
      </c>
      <c r="D201" s="8" t="str">
        <f t="shared" si="8"/>
        <v>52Entorno cuidador educativo “Bienestar en nuestro entorno educativo”</v>
      </c>
      <c r="E201" s="8" t="s">
        <v>287</v>
      </c>
      <c r="F201" s="8" t="s">
        <v>286</v>
      </c>
      <c r="G201" s="8" t="s">
        <v>116</v>
      </c>
      <c r="H201" s="8" t="s">
        <v>166</v>
      </c>
      <c r="I201" s="8" t="s">
        <v>242</v>
      </c>
      <c r="J201" s="8" t="s">
        <v>283</v>
      </c>
      <c r="K201" s="90" t="s">
        <v>30</v>
      </c>
      <c r="L201" s="90" t="s">
        <v>513</v>
      </c>
      <c r="M201" s="8" t="str">
        <f t="shared" si="7"/>
        <v>52Entorno cuidador educativo “Bienestar en nuestro entorno educativo”SUBREDH. JULIO 2025</v>
      </c>
      <c r="N201" s="98">
        <v>86183</v>
      </c>
      <c r="O201" s="97">
        <v>88966.710900000005</v>
      </c>
      <c r="P201" s="98"/>
      <c r="Q201" s="101">
        <v>381</v>
      </c>
      <c r="R201" s="102">
        <v>0</v>
      </c>
      <c r="S201" s="103">
        <v>33896316.852899998</v>
      </c>
      <c r="T201" s="98"/>
      <c r="U201" s="101">
        <v>381</v>
      </c>
      <c r="V201" s="98">
        <v>0</v>
      </c>
      <c r="W201" s="104">
        <v>33896316.852899998</v>
      </c>
    </row>
    <row r="202" spans="2:23" ht="101.25" customHeight="1" x14ac:dyDescent="0.35">
      <c r="B202" s="84">
        <v>53</v>
      </c>
      <c r="C202" s="91" t="s">
        <v>75</v>
      </c>
      <c r="D202" s="8" t="str">
        <f t="shared" si="8"/>
        <v>53Entorno cuidador educativo “Bienestar en nuestro entorno educativo”</v>
      </c>
      <c r="E202" s="8" t="s">
        <v>287</v>
      </c>
      <c r="F202" s="8" t="s">
        <v>286</v>
      </c>
      <c r="G202" s="8" t="s">
        <v>117</v>
      </c>
      <c r="H202" s="8" t="s">
        <v>167</v>
      </c>
      <c r="I202" s="8" t="s">
        <v>257</v>
      </c>
      <c r="J202" s="8" t="s">
        <v>283</v>
      </c>
      <c r="K202" s="91" t="s">
        <v>30</v>
      </c>
      <c r="L202" s="91" t="s">
        <v>513</v>
      </c>
      <c r="M202" s="8" t="str">
        <f t="shared" si="7"/>
        <v>53Entorno cuidador educativo “Bienestar en nuestro entorno educativo”SUBREDH. JULIO 2025</v>
      </c>
      <c r="N202" s="98">
        <v>6593824</v>
      </c>
      <c r="O202" s="99">
        <v>6806804.5152000003</v>
      </c>
      <c r="P202" s="98"/>
      <c r="Q202" s="105">
        <v>1</v>
      </c>
      <c r="R202" s="98">
        <v>0</v>
      </c>
      <c r="S202" s="99">
        <v>6806804.5152000003</v>
      </c>
      <c r="T202" s="98"/>
      <c r="U202" s="105">
        <v>1</v>
      </c>
      <c r="V202" s="98">
        <v>0</v>
      </c>
      <c r="W202" s="106">
        <v>6806804.5152000003</v>
      </c>
    </row>
    <row r="203" spans="2:23" ht="101.25" customHeight="1" x14ac:dyDescent="0.35">
      <c r="B203" s="84">
        <v>54</v>
      </c>
      <c r="C203" s="91" t="s">
        <v>75</v>
      </c>
      <c r="D203" s="8" t="str">
        <f t="shared" si="8"/>
        <v>54Entorno cuidador educativo “Bienestar en nuestro entorno educativo”</v>
      </c>
      <c r="E203" s="8" t="s">
        <v>287</v>
      </c>
      <c r="F203" s="8" t="s">
        <v>286</v>
      </c>
      <c r="G203" s="8" t="s">
        <v>116</v>
      </c>
      <c r="H203" s="8" t="s">
        <v>168</v>
      </c>
      <c r="I203" s="8" t="s">
        <v>242</v>
      </c>
      <c r="J203" s="8" t="s">
        <v>283</v>
      </c>
      <c r="K203" s="91" t="s">
        <v>30</v>
      </c>
      <c r="L203" s="91" t="s">
        <v>513</v>
      </c>
      <c r="M203" s="8" t="str">
        <f t="shared" si="7"/>
        <v>54Entorno cuidador educativo “Bienestar en nuestro entorno educativo”SUBREDH. JULIO 2025</v>
      </c>
      <c r="N203" s="98">
        <v>86183</v>
      </c>
      <c r="O203" s="99">
        <v>88966.710900000005</v>
      </c>
      <c r="P203" s="98"/>
      <c r="Q203" s="105">
        <v>568</v>
      </c>
      <c r="R203" s="98">
        <v>0</v>
      </c>
      <c r="S203" s="99">
        <v>50533091.791200005</v>
      </c>
      <c r="T203" s="98"/>
      <c r="U203" s="105">
        <v>568</v>
      </c>
      <c r="V203" s="98">
        <v>0</v>
      </c>
      <c r="W203" s="106">
        <v>50533091.791200005</v>
      </c>
    </row>
    <row r="204" spans="2:23" ht="101.25" customHeight="1" x14ac:dyDescent="0.35">
      <c r="B204" s="84">
        <v>55</v>
      </c>
      <c r="C204" s="91" t="s">
        <v>75</v>
      </c>
      <c r="D204" s="8" t="str">
        <f t="shared" si="8"/>
        <v>55Entorno cuidador educativo “Bienestar en nuestro entorno educativo”</v>
      </c>
      <c r="E204" s="8" t="s">
        <v>287</v>
      </c>
      <c r="F204" s="8" t="s">
        <v>286</v>
      </c>
      <c r="G204" s="8" t="s">
        <v>116</v>
      </c>
      <c r="H204" s="8" t="s">
        <v>169</v>
      </c>
      <c r="I204" s="8" t="s">
        <v>242</v>
      </c>
      <c r="J204" s="8" t="s">
        <v>283</v>
      </c>
      <c r="K204" s="91" t="s">
        <v>30</v>
      </c>
      <c r="L204" s="91" t="s">
        <v>513</v>
      </c>
      <c r="M204" s="8" t="str">
        <f t="shared" si="7"/>
        <v>55Entorno cuidador educativo “Bienestar en nuestro entorno educativo”SUBREDH. JULIO 2025</v>
      </c>
      <c r="N204" s="98">
        <v>139220</v>
      </c>
      <c r="O204" s="99">
        <v>143716.80600000001</v>
      </c>
      <c r="P204" s="98"/>
      <c r="Q204" s="105">
        <v>191</v>
      </c>
      <c r="R204" s="98">
        <v>0</v>
      </c>
      <c r="S204" s="99">
        <v>27449909.946000002</v>
      </c>
      <c r="T204" s="98"/>
      <c r="U204" s="105">
        <v>191</v>
      </c>
      <c r="V204" s="98">
        <v>0</v>
      </c>
      <c r="W204" s="106">
        <v>27449909.946000002</v>
      </c>
    </row>
    <row r="205" spans="2:23" ht="101.25" customHeight="1" x14ac:dyDescent="0.35">
      <c r="B205" s="84">
        <v>60</v>
      </c>
      <c r="C205" s="91" t="s">
        <v>75</v>
      </c>
      <c r="D205" s="8" t="str">
        <f t="shared" si="8"/>
        <v>60Entorno cuidador educativo “Bienestar en nuestro entorno educativo”</v>
      </c>
      <c r="E205" s="8" t="s">
        <v>287</v>
      </c>
      <c r="F205" s="8" t="s">
        <v>286</v>
      </c>
      <c r="G205" s="8" t="s">
        <v>117</v>
      </c>
      <c r="H205" s="8" t="s">
        <v>170</v>
      </c>
      <c r="I205" s="8" t="s">
        <v>242</v>
      </c>
      <c r="J205" s="8" t="s">
        <v>283</v>
      </c>
      <c r="K205" s="91" t="s">
        <v>30</v>
      </c>
      <c r="L205" s="91" t="s">
        <v>513</v>
      </c>
      <c r="M205" s="8" t="str">
        <f t="shared" si="7"/>
        <v>60Entorno cuidador educativo “Bienestar en nuestro entorno educativo”SUBREDH. JULIO 2025</v>
      </c>
      <c r="N205" s="98">
        <v>86183</v>
      </c>
      <c r="O205" s="99">
        <v>88966.710900000005</v>
      </c>
      <c r="P205" s="98"/>
      <c r="Q205" s="98">
        <v>372</v>
      </c>
      <c r="R205" s="98">
        <v>0</v>
      </c>
      <c r="S205" s="99">
        <v>33095616.454800002</v>
      </c>
      <c r="T205" s="98"/>
      <c r="U205" s="98">
        <v>372</v>
      </c>
      <c r="V205" s="98">
        <v>0</v>
      </c>
      <c r="W205" s="106">
        <v>33095616.454800002</v>
      </c>
    </row>
    <row r="206" spans="2:23" ht="101.25" customHeight="1" x14ac:dyDescent="0.35">
      <c r="B206" s="84">
        <v>61</v>
      </c>
      <c r="C206" s="91" t="s">
        <v>75</v>
      </c>
      <c r="D206" s="8" t="str">
        <f t="shared" si="8"/>
        <v>61Entorno cuidador educativo “Bienestar en nuestro entorno educativo”</v>
      </c>
      <c r="E206" s="8" t="s">
        <v>287</v>
      </c>
      <c r="F206" s="8" t="s">
        <v>286</v>
      </c>
      <c r="G206" s="8" t="s">
        <v>117</v>
      </c>
      <c r="H206" s="8" t="s">
        <v>171</v>
      </c>
      <c r="I206" s="8" t="s">
        <v>257</v>
      </c>
      <c r="J206" s="8" t="s">
        <v>283</v>
      </c>
      <c r="K206" s="91" t="s">
        <v>30</v>
      </c>
      <c r="L206" s="91" t="s">
        <v>513</v>
      </c>
      <c r="M206" s="8" t="str">
        <f t="shared" si="7"/>
        <v>61Entorno cuidador educativo “Bienestar en nuestro entorno educativo”SUBREDH. JULIO 2025</v>
      </c>
      <c r="N206" s="98">
        <v>11951168</v>
      </c>
      <c r="O206" s="99">
        <v>12337190.726399999</v>
      </c>
      <c r="P206" s="98"/>
      <c r="Q206" s="98">
        <v>3</v>
      </c>
      <c r="R206" s="98">
        <v>0</v>
      </c>
      <c r="S206" s="99">
        <v>37011572.179199994</v>
      </c>
      <c r="T206" s="98"/>
      <c r="U206" s="98">
        <v>3</v>
      </c>
      <c r="V206" s="98">
        <v>0</v>
      </c>
      <c r="W206" s="106">
        <v>37011572.179199994</v>
      </c>
    </row>
    <row r="207" spans="2:23" ht="101.25" customHeight="1" x14ac:dyDescent="0.35">
      <c r="B207" s="84">
        <v>62</v>
      </c>
      <c r="C207" s="91" t="s">
        <v>75</v>
      </c>
      <c r="D207" s="8" t="str">
        <f t="shared" si="8"/>
        <v>62Entorno cuidador educativo “Bienestar en nuestro entorno educativo”</v>
      </c>
      <c r="E207" s="8" t="s">
        <v>287</v>
      </c>
      <c r="F207" s="8" t="s">
        <v>286</v>
      </c>
      <c r="G207" s="8" t="s">
        <v>116</v>
      </c>
      <c r="H207" s="8" t="s">
        <v>172</v>
      </c>
      <c r="I207" s="8" t="s">
        <v>257</v>
      </c>
      <c r="J207" s="8" t="s">
        <v>283</v>
      </c>
      <c r="K207" s="91" t="s">
        <v>30</v>
      </c>
      <c r="L207" s="91" t="s">
        <v>513</v>
      </c>
      <c r="M207" s="8" t="str">
        <f t="shared" si="7"/>
        <v>62Entorno cuidador educativo “Bienestar en nuestro entorno educativo”SUBREDH. JULIO 2025</v>
      </c>
      <c r="N207" s="98">
        <v>10714688</v>
      </c>
      <c r="O207" s="99">
        <v>11060772.4224</v>
      </c>
      <c r="P207" s="98"/>
      <c r="Q207" s="98">
        <v>1</v>
      </c>
      <c r="R207" s="98">
        <v>0</v>
      </c>
      <c r="S207" s="99">
        <v>11060772.4224</v>
      </c>
      <c r="T207" s="98"/>
      <c r="U207" s="98">
        <v>1</v>
      </c>
      <c r="V207" s="98">
        <v>0</v>
      </c>
      <c r="W207" s="106">
        <v>11060772.4224</v>
      </c>
    </row>
    <row r="208" spans="2:23" ht="101.25" customHeight="1" x14ac:dyDescent="0.35">
      <c r="B208" s="84">
        <v>63</v>
      </c>
      <c r="C208" s="91" t="s">
        <v>75</v>
      </c>
      <c r="D208" s="8" t="str">
        <f t="shared" si="8"/>
        <v>63Entorno cuidador educativo “Bienestar en nuestro entorno educativo”</v>
      </c>
      <c r="E208" s="8" t="s">
        <v>287</v>
      </c>
      <c r="F208" s="8" t="s">
        <v>286</v>
      </c>
      <c r="G208" s="8" t="s">
        <v>116</v>
      </c>
      <c r="H208" s="8" t="s">
        <v>173</v>
      </c>
      <c r="I208" s="8" t="s">
        <v>242</v>
      </c>
      <c r="J208" s="8" t="s">
        <v>283</v>
      </c>
      <c r="K208" s="91" t="s">
        <v>30</v>
      </c>
      <c r="L208" s="91" t="s">
        <v>513</v>
      </c>
      <c r="M208" s="8" t="str">
        <f t="shared" si="7"/>
        <v>63Entorno cuidador educativo “Bienestar en nuestro entorno educativo”SUBREDH. JULIO 2025</v>
      </c>
      <c r="N208" s="98">
        <v>349392</v>
      </c>
      <c r="O208" s="99">
        <v>360677.3616</v>
      </c>
      <c r="P208" s="98"/>
      <c r="Q208" s="98">
        <v>122</v>
      </c>
      <c r="R208" s="98">
        <v>0</v>
      </c>
      <c r="S208" s="99">
        <v>44002638.115199998</v>
      </c>
      <c r="T208" s="98"/>
      <c r="U208" s="98">
        <v>122</v>
      </c>
      <c r="V208" s="98">
        <v>0</v>
      </c>
      <c r="W208" s="106">
        <v>44002638.115199998</v>
      </c>
    </row>
    <row r="209" spans="2:23" ht="101.25" customHeight="1" x14ac:dyDescent="0.35">
      <c r="B209" s="84">
        <v>64</v>
      </c>
      <c r="C209" s="91" t="s">
        <v>75</v>
      </c>
      <c r="D209" s="8" t="str">
        <f t="shared" si="8"/>
        <v>64Entorno cuidador educativo “Bienestar en nuestro entorno educativo”</v>
      </c>
      <c r="E209" s="8" t="s">
        <v>287</v>
      </c>
      <c r="F209" s="8" t="s">
        <v>286</v>
      </c>
      <c r="G209" s="8" t="s">
        <v>118</v>
      </c>
      <c r="H209" s="8" t="s">
        <v>174</v>
      </c>
      <c r="I209" s="8">
        <v>0</v>
      </c>
      <c r="J209" s="8">
        <v>0</v>
      </c>
      <c r="K209" s="91" t="s">
        <v>30</v>
      </c>
      <c r="L209" s="91" t="s">
        <v>513</v>
      </c>
      <c r="M209" s="8" t="str">
        <f t="shared" si="7"/>
        <v>64Entorno cuidador educativo “Bienestar en nuestro entorno educativo”SUBREDH. JULIO 2025</v>
      </c>
      <c r="N209" s="98">
        <v>36264744</v>
      </c>
      <c r="O209" s="99">
        <v>37436095.231200002</v>
      </c>
      <c r="P209" s="98"/>
      <c r="Q209" s="98">
        <v>1</v>
      </c>
      <c r="R209" s="98">
        <v>0</v>
      </c>
      <c r="S209" s="99">
        <v>37436095.231200002</v>
      </c>
      <c r="T209" s="98"/>
      <c r="U209" s="98">
        <v>1</v>
      </c>
      <c r="V209" s="98">
        <v>0</v>
      </c>
      <c r="W209" s="106">
        <v>37436095.231200002</v>
      </c>
    </row>
    <row r="210" spans="2:23" ht="101.25" customHeight="1" x14ac:dyDescent="0.35">
      <c r="B210" s="84">
        <v>65</v>
      </c>
      <c r="C210" s="91" t="s">
        <v>67</v>
      </c>
      <c r="D210" s="8" t="str">
        <f t="shared" si="8"/>
        <v>65Macro, meso y micro gestión de la salud pública</v>
      </c>
      <c r="E210" s="8" t="s">
        <v>287</v>
      </c>
      <c r="F210" s="8" t="s">
        <v>286</v>
      </c>
      <c r="G210" s="8" t="s">
        <v>67</v>
      </c>
      <c r="H210" s="8" t="s">
        <v>175</v>
      </c>
      <c r="I210" s="8" t="s">
        <v>258</v>
      </c>
      <c r="J210" s="8" t="s">
        <v>283</v>
      </c>
      <c r="K210" s="91" t="s">
        <v>30</v>
      </c>
      <c r="L210" s="91" t="s">
        <v>513</v>
      </c>
      <c r="M210" s="8" t="str">
        <f t="shared" si="7"/>
        <v>65Macro, meso y micro gestión de la salud públicaSUBREDH. JULIO 2025</v>
      </c>
      <c r="N210" s="98">
        <v>28434808</v>
      </c>
      <c r="O210" s="99">
        <v>29353252.2984</v>
      </c>
      <c r="P210" s="98"/>
      <c r="Q210" s="98">
        <v>1</v>
      </c>
      <c r="R210" s="98">
        <v>0</v>
      </c>
      <c r="S210" s="99">
        <v>29353252.2984</v>
      </c>
      <c r="T210" s="98"/>
      <c r="U210" s="98">
        <v>1</v>
      </c>
      <c r="V210" s="98">
        <v>0</v>
      </c>
      <c r="W210" s="106">
        <v>29353252.2984</v>
      </c>
    </row>
    <row r="211" spans="2:23" ht="101.25" customHeight="1" x14ac:dyDescent="0.35">
      <c r="B211" s="84">
        <v>66</v>
      </c>
      <c r="C211" s="91" t="s">
        <v>67</v>
      </c>
      <c r="D211" s="8" t="str">
        <f t="shared" si="8"/>
        <v>66Macro, meso y micro gestión de la salud pública</v>
      </c>
      <c r="E211" s="8" t="s">
        <v>287</v>
      </c>
      <c r="F211" s="8" t="s">
        <v>286</v>
      </c>
      <c r="G211" s="8" t="s">
        <v>119</v>
      </c>
      <c r="H211" s="8" t="s">
        <v>119</v>
      </c>
      <c r="I211" s="8" t="s">
        <v>259</v>
      </c>
      <c r="J211" s="8" t="s">
        <v>283</v>
      </c>
      <c r="K211" s="91" t="s">
        <v>30</v>
      </c>
      <c r="L211" s="91" t="s">
        <v>513</v>
      </c>
      <c r="M211" s="8" t="str">
        <f t="shared" si="7"/>
        <v>66Macro, meso y micro gestión de la salud públicaSUBREDH. JULIO 2025</v>
      </c>
      <c r="N211" s="98">
        <v>27610856</v>
      </c>
      <c r="O211" s="99">
        <v>28502686.648800001</v>
      </c>
      <c r="P211" s="98"/>
      <c r="Q211" s="98">
        <v>1</v>
      </c>
      <c r="R211" s="98">
        <v>0</v>
      </c>
      <c r="S211" s="99">
        <v>28502686.648800001</v>
      </c>
      <c r="T211" s="98"/>
      <c r="U211" s="98">
        <v>1</v>
      </c>
      <c r="V211" s="98">
        <v>0</v>
      </c>
      <c r="W211" s="106">
        <v>28502686.648800001</v>
      </c>
    </row>
    <row r="212" spans="2:23" ht="101.25" customHeight="1" x14ac:dyDescent="0.35">
      <c r="B212" s="84">
        <v>67</v>
      </c>
      <c r="C212" s="91" t="s">
        <v>67</v>
      </c>
      <c r="D212" s="8" t="str">
        <f t="shared" si="8"/>
        <v>67Macro, meso y micro gestión de la salud pública</v>
      </c>
      <c r="E212" s="8" t="s">
        <v>287</v>
      </c>
      <c r="F212" s="8" t="s">
        <v>286</v>
      </c>
      <c r="G212" s="8" t="s">
        <v>120</v>
      </c>
      <c r="H212" s="8" t="s">
        <v>176</v>
      </c>
      <c r="I212" s="8" t="s">
        <v>260</v>
      </c>
      <c r="J212" s="8" t="s">
        <v>283</v>
      </c>
      <c r="K212" s="91" t="s">
        <v>30</v>
      </c>
      <c r="L212" s="91" t="s">
        <v>513</v>
      </c>
      <c r="M212" s="8" t="str">
        <f t="shared" si="7"/>
        <v>67Macro, meso y micro gestión de la salud públicaSUBREDH. JULIO 2025</v>
      </c>
      <c r="N212" s="98">
        <v>7005616</v>
      </c>
      <c r="O212" s="99">
        <v>7231897.3968000002</v>
      </c>
      <c r="P212" s="98"/>
      <c r="Q212" s="98">
        <v>1</v>
      </c>
      <c r="R212" s="98">
        <v>0</v>
      </c>
      <c r="S212" s="99">
        <v>7231897.3968000002</v>
      </c>
      <c r="T212" s="98"/>
      <c r="U212" s="98">
        <v>1</v>
      </c>
      <c r="V212" s="98">
        <v>0</v>
      </c>
      <c r="W212" s="106">
        <v>7231897.3968000002</v>
      </c>
    </row>
    <row r="213" spans="2:23" ht="101.25" customHeight="1" x14ac:dyDescent="0.35">
      <c r="B213" s="84">
        <v>68</v>
      </c>
      <c r="C213" s="91" t="s">
        <v>67</v>
      </c>
      <c r="D213" s="8" t="str">
        <f t="shared" si="8"/>
        <v>68Macro, meso y micro gestión de la salud pública</v>
      </c>
      <c r="E213" s="8" t="s">
        <v>287</v>
      </c>
      <c r="F213" s="8" t="s">
        <v>286</v>
      </c>
      <c r="G213" s="8" t="s">
        <v>120</v>
      </c>
      <c r="H213" s="8" t="s">
        <v>177</v>
      </c>
      <c r="I213" s="8" t="s">
        <v>260</v>
      </c>
      <c r="J213" s="8" t="s">
        <v>283</v>
      </c>
      <c r="K213" s="91" t="s">
        <v>30</v>
      </c>
      <c r="L213" s="91" t="s">
        <v>513</v>
      </c>
      <c r="M213" s="8" t="str">
        <f t="shared" si="7"/>
        <v>68Macro, meso y micro gestión de la salud públicaSUBREDH. JULIO 2025</v>
      </c>
      <c r="N213" s="98">
        <v>3296912</v>
      </c>
      <c r="O213" s="99">
        <v>3403402.2576000001</v>
      </c>
      <c r="P213" s="98"/>
      <c r="Q213" s="98">
        <v>1</v>
      </c>
      <c r="R213" s="98">
        <v>0</v>
      </c>
      <c r="S213" s="99">
        <v>3403402.2576000001</v>
      </c>
      <c r="T213" s="98"/>
      <c r="U213" s="98">
        <v>1</v>
      </c>
      <c r="V213" s="98">
        <v>0</v>
      </c>
      <c r="W213" s="106">
        <v>3403402.2576000001</v>
      </c>
    </row>
    <row r="214" spans="2:23" ht="101.25" customHeight="1" x14ac:dyDescent="0.35">
      <c r="B214" s="84">
        <v>69</v>
      </c>
      <c r="C214" s="91" t="s">
        <v>67</v>
      </c>
      <c r="D214" s="8" t="str">
        <f t="shared" si="8"/>
        <v>69Macro, meso y micro gestión de la salud pública</v>
      </c>
      <c r="E214" s="8" t="s">
        <v>287</v>
      </c>
      <c r="F214" s="8" t="s">
        <v>286</v>
      </c>
      <c r="G214" s="8" t="s">
        <v>120</v>
      </c>
      <c r="H214" s="8" t="s">
        <v>178</v>
      </c>
      <c r="I214" s="8" t="s">
        <v>260</v>
      </c>
      <c r="J214" s="8" t="s">
        <v>283</v>
      </c>
      <c r="K214" s="91" t="s">
        <v>30</v>
      </c>
      <c r="L214" s="91" t="s">
        <v>513</v>
      </c>
      <c r="M214" s="8" t="str">
        <f t="shared" si="7"/>
        <v>69Macro, meso y micro gestión de la salud públicaSUBREDH. JULIO 2025</v>
      </c>
      <c r="N214" s="98">
        <v>11126848</v>
      </c>
      <c r="O214" s="99">
        <v>11486245.190400001</v>
      </c>
      <c r="P214" s="98"/>
      <c r="Q214" s="105">
        <v>3</v>
      </c>
      <c r="R214" s="98">
        <v>0</v>
      </c>
      <c r="S214" s="99">
        <v>34458735.571199998</v>
      </c>
      <c r="T214" s="98"/>
      <c r="U214" s="105">
        <v>3</v>
      </c>
      <c r="V214" s="98">
        <v>0</v>
      </c>
      <c r="W214" s="106">
        <v>34458735.571199998</v>
      </c>
    </row>
    <row r="215" spans="2:23" ht="101.25" customHeight="1" x14ac:dyDescent="0.35">
      <c r="B215" s="84">
        <v>71</v>
      </c>
      <c r="C215" s="91" t="s">
        <v>67</v>
      </c>
      <c r="D215" s="8" t="str">
        <f t="shared" si="8"/>
        <v>71Macro, meso y micro gestión de la salud pública</v>
      </c>
      <c r="E215" s="8" t="s">
        <v>287</v>
      </c>
      <c r="F215" s="8" t="s">
        <v>286</v>
      </c>
      <c r="G215" s="8" t="s">
        <v>103</v>
      </c>
      <c r="H215" s="8" t="s">
        <v>179</v>
      </c>
      <c r="I215" s="8" t="s">
        <v>261</v>
      </c>
      <c r="J215" s="8" t="s">
        <v>283</v>
      </c>
      <c r="K215" s="91" t="s">
        <v>30</v>
      </c>
      <c r="L215" s="91" t="s">
        <v>513</v>
      </c>
      <c r="M215" s="8" t="str">
        <f t="shared" si="7"/>
        <v>71Macro, meso y micro gestión de la salud públicaSUBREDH. JULIO 2025</v>
      </c>
      <c r="N215" s="98">
        <v>82832384</v>
      </c>
      <c r="O215" s="99">
        <v>85507870.003199995</v>
      </c>
      <c r="P215" s="98"/>
      <c r="Q215" s="105">
        <v>1</v>
      </c>
      <c r="R215" s="98">
        <v>0</v>
      </c>
      <c r="S215" s="99">
        <v>85507870.003199995</v>
      </c>
      <c r="T215" s="98"/>
      <c r="U215" s="105">
        <v>1</v>
      </c>
      <c r="V215" s="98">
        <v>0</v>
      </c>
      <c r="W215" s="106">
        <v>85507870.003199995</v>
      </c>
    </row>
    <row r="216" spans="2:23" ht="101.25" customHeight="1" x14ac:dyDescent="0.35">
      <c r="B216" s="84">
        <v>72</v>
      </c>
      <c r="C216" s="91" t="s">
        <v>67</v>
      </c>
      <c r="D216" s="8" t="str">
        <f t="shared" si="8"/>
        <v>72Macro, meso y micro gestión de la salud pública</v>
      </c>
      <c r="E216" s="8" t="s">
        <v>287</v>
      </c>
      <c r="F216" s="8" t="s">
        <v>286</v>
      </c>
      <c r="G216" s="8" t="s">
        <v>103</v>
      </c>
      <c r="H216" s="8" t="s">
        <v>180</v>
      </c>
      <c r="I216" s="8" t="s">
        <v>241</v>
      </c>
      <c r="J216" s="8" t="s">
        <v>283</v>
      </c>
      <c r="K216" s="91" t="s">
        <v>30</v>
      </c>
      <c r="L216" s="91" t="s">
        <v>513</v>
      </c>
      <c r="M216" s="8" t="str">
        <f t="shared" si="7"/>
        <v>72Macro, meso y micro gestión de la salud públicaSUBREDH. JULIO 2025</v>
      </c>
      <c r="N216" s="98">
        <v>8654072</v>
      </c>
      <c r="O216" s="99">
        <v>8933598.5255999994</v>
      </c>
      <c r="P216" s="98"/>
      <c r="Q216" s="105">
        <v>1</v>
      </c>
      <c r="R216" s="98">
        <v>0</v>
      </c>
      <c r="S216" s="99">
        <v>8933598.5255999994</v>
      </c>
      <c r="T216" s="98"/>
      <c r="U216" s="105">
        <v>1</v>
      </c>
      <c r="V216" s="98">
        <v>0</v>
      </c>
      <c r="W216" s="106">
        <v>8933598.5255999994</v>
      </c>
    </row>
    <row r="217" spans="2:23" ht="101.25" customHeight="1" x14ac:dyDescent="0.35">
      <c r="B217" s="84">
        <v>73</v>
      </c>
      <c r="C217" s="91" t="s">
        <v>67</v>
      </c>
      <c r="D217" s="8" t="str">
        <f t="shared" si="8"/>
        <v>73Macro, meso y micro gestión de la salud pública</v>
      </c>
      <c r="E217" s="8" t="s">
        <v>287</v>
      </c>
      <c r="F217" s="8" t="s">
        <v>286</v>
      </c>
      <c r="G217" s="8" t="s">
        <v>103</v>
      </c>
      <c r="H217" s="8" t="s">
        <v>181</v>
      </c>
      <c r="I217" s="8" t="s">
        <v>241</v>
      </c>
      <c r="J217" s="8" t="s">
        <v>283</v>
      </c>
      <c r="K217" s="91" t="s">
        <v>30</v>
      </c>
      <c r="L217" s="91" t="s">
        <v>513</v>
      </c>
      <c r="M217" s="8" t="str">
        <f t="shared" si="7"/>
        <v>73Macro, meso y micro gestión de la salud públicaSUBREDH. JULIO 2025</v>
      </c>
      <c r="N217" s="98">
        <v>7005616</v>
      </c>
      <c r="O217" s="99">
        <v>7231897.3968000002</v>
      </c>
      <c r="P217" s="98"/>
      <c r="Q217" s="98">
        <v>2</v>
      </c>
      <c r="R217" s="98">
        <v>0</v>
      </c>
      <c r="S217" s="99">
        <v>14463794.7936</v>
      </c>
      <c r="T217" s="98"/>
      <c r="U217" s="98">
        <v>2</v>
      </c>
      <c r="V217" s="98">
        <v>0</v>
      </c>
      <c r="W217" s="106">
        <v>14463794.7936</v>
      </c>
    </row>
    <row r="218" spans="2:23" ht="101.25" customHeight="1" x14ac:dyDescent="0.35">
      <c r="B218" s="84">
        <v>74</v>
      </c>
      <c r="C218" s="91" t="s">
        <v>67</v>
      </c>
      <c r="D218" s="8" t="str">
        <f t="shared" si="8"/>
        <v>74Macro, meso y micro gestión de la salud pública</v>
      </c>
      <c r="E218" s="8" t="s">
        <v>287</v>
      </c>
      <c r="F218" s="8" t="s">
        <v>286</v>
      </c>
      <c r="G218" s="8" t="s">
        <v>103</v>
      </c>
      <c r="H218" s="8" t="s">
        <v>182</v>
      </c>
      <c r="I218" s="8" t="s">
        <v>241</v>
      </c>
      <c r="J218" s="8" t="s">
        <v>283</v>
      </c>
      <c r="K218" s="91" t="s">
        <v>30</v>
      </c>
      <c r="L218" s="91" t="s">
        <v>513</v>
      </c>
      <c r="M218" s="8" t="str">
        <f t="shared" si="7"/>
        <v>74Macro, meso y micro gestión de la salud públicaSUBREDH. JULIO 2025</v>
      </c>
      <c r="N218" s="98">
        <v>9478392</v>
      </c>
      <c r="O218" s="99">
        <v>9784544.0615999997</v>
      </c>
      <c r="P218" s="98"/>
      <c r="Q218" s="98">
        <v>2</v>
      </c>
      <c r="R218" s="98">
        <v>0</v>
      </c>
      <c r="S218" s="99">
        <v>19569088.123199999</v>
      </c>
      <c r="T218" s="98"/>
      <c r="U218" s="98">
        <v>2</v>
      </c>
      <c r="V218" s="98">
        <v>0</v>
      </c>
      <c r="W218" s="106">
        <v>19569088.123199999</v>
      </c>
    </row>
    <row r="219" spans="2:23" ht="101.25" customHeight="1" x14ac:dyDescent="0.35">
      <c r="B219" s="84">
        <v>75</v>
      </c>
      <c r="C219" s="91" t="s">
        <v>67</v>
      </c>
      <c r="D219" s="8" t="str">
        <f t="shared" si="8"/>
        <v>75Macro, meso y micro gestión de la salud pública</v>
      </c>
      <c r="E219" s="8" t="s">
        <v>287</v>
      </c>
      <c r="F219" s="8" t="s">
        <v>286</v>
      </c>
      <c r="G219" s="8" t="s">
        <v>103</v>
      </c>
      <c r="H219" s="8" t="s">
        <v>183</v>
      </c>
      <c r="I219" s="8" t="s">
        <v>241</v>
      </c>
      <c r="J219" s="8" t="s">
        <v>283</v>
      </c>
      <c r="K219" s="91" t="s">
        <v>30</v>
      </c>
      <c r="L219" s="91" t="s">
        <v>513</v>
      </c>
      <c r="M219" s="8" t="str">
        <f t="shared" si="7"/>
        <v>75Macro, meso y micro gestión de la salud públicaSUBREDH. JULIO 2025</v>
      </c>
      <c r="N219" s="98">
        <v>3296912</v>
      </c>
      <c r="O219" s="99">
        <v>3403402.2576000001</v>
      </c>
      <c r="P219" s="98"/>
      <c r="Q219" s="98">
        <v>1</v>
      </c>
      <c r="R219" s="98">
        <v>0</v>
      </c>
      <c r="S219" s="99">
        <v>3403402.2576000001</v>
      </c>
      <c r="T219" s="98"/>
      <c r="U219" s="98">
        <v>1</v>
      </c>
      <c r="V219" s="98">
        <v>0</v>
      </c>
      <c r="W219" s="106">
        <v>3403402.2576000001</v>
      </c>
    </row>
    <row r="220" spans="2:23" ht="101.25" customHeight="1" x14ac:dyDescent="0.35">
      <c r="B220" s="84">
        <v>76</v>
      </c>
      <c r="C220" s="91" t="s">
        <v>67</v>
      </c>
      <c r="D220" s="8" t="str">
        <f t="shared" si="8"/>
        <v>76Macro, meso y micro gestión de la salud pública</v>
      </c>
      <c r="E220" s="8" t="s">
        <v>287</v>
      </c>
      <c r="F220" s="8" t="s">
        <v>286</v>
      </c>
      <c r="G220" s="8" t="s">
        <v>103</v>
      </c>
      <c r="H220" s="8" t="s">
        <v>184</v>
      </c>
      <c r="I220" s="8" t="s">
        <v>241</v>
      </c>
      <c r="J220" s="8" t="s">
        <v>283</v>
      </c>
      <c r="K220" s="91" t="s">
        <v>30</v>
      </c>
      <c r="L220" s="91" t="s">
        <v>513</v>
      </c>
      <c r="M220" s="8" t="str">
        <f t="shared" si="7"/>
        <v>76Macro, meso y micro gestión de la salud públicaSUBREDH. JULIO 2025</v>
      </c>
      <c r="N220" s="98">
        <v>6181480</v>
      </c>
      <c r="O220" s="99">
        <v>6381141.8039999995</v>
      </c>
      <c r="P220" s="98"/>
      <c r="Q220" s="98">
        <v>4</v>
      </c>
      <c r="R220" s="98">
        <v>0</v>
      </c>
      <c r="S220" s="99">
        <v>25524567.215999998</v>
      </c>
      <c r="T220" s="98"/>
      <c r="U220" s="98">
        <v>4</v>
      </c>
      <c r="V220" s="98">
        <v>0</v>
      </c>
      <c r="W220" s="106">
        <v>25524567.215999998</v>
      </c>
    </row>
    <row r="221" spans="2:23" ht="101.25" customHeight="1" x14ac:dyDescent="0.35">
      <c r="B221" s="84">
        <v>77</v>
      </c>
      <c r="C221" s="91" t="s">
        <v>67</v>
      </c>
      <c r="D221" s="8" t="str">
        <f t="shared" si="8"/>
        <v>77Macro, meso y micro gestión de la salud pública</v>
      </c>
      <c r="E221" s="8" t="s">
        <v>287</v>
      </c>
      <c r="F221" s="8" t="s">
        <v>286</v>
      </c>
      <c r="G221" s="8" t="s">
        <v>103</v>
      </c>
      <c r="H221" s="8" t="s">
        <v>185</v>
      </c>
      <c r="I221" s="8" t="s">
        <v>262</v>
      </c>
      <c r="J221" s="8" t="s">
        <v>283</v>
      </c>
      <c r="K221" s="91" t="s">
        <v>30</v>
      </c>
      <c r="L221" s="91" t="s">
        <v>513</v>
      </c>
      <c r="M221" s="8" t="str">
        <f t="shared" si="7"/>
        <v>77Macro, meso y micro gestión de la salud públicaSUBREDH. JULIO 2025</v>
      </c>
      <c r="N221" s="98">
        <v>3296912</v>
      </c>
      <c r="O221" s="99">
        <v>3403402.2576000001</v>
      </c>
      <c r="P221" s="98"/>
      <c r="Q221" s="98">
        <v>56</v>
      </c>
      <c r="R221" s="98">
        <v>0</v>
      </c>
      <c r="S221" s="99">
        <v>190590526.42559999</v>
      </c>
      <c r="T221" s="98"/>
      <c r="U221" s="98">
        <v>56</v>
      </c>
      <c r="V221" s="98">
        <v>0</v>
      </c>
      <c r="W221" s="106">
        <v>190590526.42559999</v>
      </c>
    </row>
    <row r="222" spans="2:23" ht="101.25" customHeight="1" x14ac:dyDescent="0.35">
      <c r="B222" s="84">
        <v>78</v>
      </c>
      <c r="C222" s="91" t="s">
        <v>67</v>
      </c>
      <c r="D222" s="8" t="str">
        <f t="shared" si="8"/>
        <v>78Macro, meso y micro gestión de la salud pública</v>
      </c>
      <c r="E222" s="8" t="s">
        <v>287</v>
      </c>
      <c r="F222" s="8" t="s">
        <v>286</v>
      </c>
      <c r="G222" s="8" t="s">
        <v>103</v>
      </c>
      <c r="H222" s="8" t="s">
        <v>186</v>
      </c>
      <c r="I222" s="8" t="s">
        <v>241</v>
      </c>
      <c r="J222" s="8" t="s">
        <v>283</v>
      </c>
      <c r="K222" s="91" t="s">
        <v>30</v>
      </c>
      <c r="L222" s="91" t="s">
        <v>513</v>
      </c>
      <c r="M222" s="8" t="str">
        <f t="shared" si="7"/>
        <v>78Macro, meso y micro gestión de la salud públicaSUBREDH. JULIO 2025</v>
      </c>
      <c r="N222" s="98">
        <v>3296912</v>
      </c>
      <c r="O222" s="99">
        <v>3403402.2576000001</v>
      </c>
      <c r="P222" s="98"/>
      <c r="Q222" s="98">
        <v>2</v>
      </c>
      <c r="R222" s="98">
        <v>0</v>
      </c>
      <c r="S222" s="99">
        <v>6806804.5152000003</v>
      </c>
      <c r="T222" s="98"/>
      <c r="U222" s="98">
        <v>2</v>
      </c>
      <c r="V222" s="98">
        <v>0</v>
      </c>
      <c r="W222" s="106">
        <v>6806804.5152000003</v>
      </c>
    </row>
    <row r="223" spans="2:23" ht="101.25" customHeight="1" x14ac:dyDescent="0.35">
      <c r="B223" s="84">
        <v>79</v>
      </c>
      <c r="C223" s="91" t="s">
        <v>67</v>
      </c>
      <c r="D223" s="8" t="str">
        <f t="shared" si="8"/>
        <v>79Macro, meso y micro gestión de la salud pública</v>
      </c>
      <c r="E223" s="8" t="s">
        <v>287</v>
      </c>
      <c r="F223" s="8" t="s">
        <v>286</v>
      </c>
      <c r="G223" s="8" t="s">
        <v>103</v>
      </c>
      <c r="H223" s="8" t="s">
        <v>187</v>
      </c>
      <c r="I223" s="8" t="s">
        <v>263</v>
      </c>
      <c r="J223" s="8" t="s">
        <v>283</v>
      </c>
      <c r="K223" s="91" t="s">
        <v>30</v>
      </c>
      <c r="L223" s="91" t="s">
        <v>513</v>
      </c>
      <c r="M223" s="8" t="str">
        <f t="shared" si="7"/>
        <v>79Macro, meso y micro gestión de la salud públicaSUBREDH. JULIO 2025</v>
      </c>
      <c r="N223" s="98">
        <v>2472592</v>
      </c>
      <c r="O223" s="99">
        <v>2552456.7215999998</v>
      </c>
      <c r="P223" s="98"/>
      <c r="Q223" s="98">
        <v>6</v>
      </c>
      <c r="R223" s="98">
        <v>0</v>
      </c>
      <c r="S223" s="99">
        <v>15314740.329599999</v>
      </c>
      <c r="T223" s="98"/>
      <c r="U223" s="98">
        <v>6</v>
      </c>
      <c r="V223" s="98">
        <v>0</v>
      </c>
      <c r="W223" s="106">
        <v>15314740.329599999</v>
      </c>
    </row>
    <row r="224" spans="2:23" ht="101.25" customHeight="1" x14ac:dyDescent="0.35">
      <c r="B224" s="84">
        <v>82</v>
      </c>
      <c r="C224" s="91" t="s">
        <v>67</v>
      </c>
      <c r="D224" s="8" t="str">
        <f t="shared" si="8"/>
        <v>82Macro, meso y micro gestión de la salud pública</v>
      </c>
      <c r="E224" s="8" t="s">
        <v>287</v>
      </c>
      <c r="F224" s="8" t="s">
        <v>286</v>
      </c>
      <c r="G224" s="8" t="s">
        <v>103</v>
      </c>
      <c r="H224" s="8" t="s">
        <v>188</v>
      </c>
      <c r="I224" s="8" t="s">
        <v>264</v>
      </c>
      <c r="J224" s="8" t="s">
        <v>283</v>
      </c>
      <c r="K224" s="91" t="s">
        <v>30</v>
      </c>
      <c r="L224" s="91" t="s">
        <v>513</v>
      </c>
      <c r="M224" s="8" t="str">
        <f t="shared" si="7"/>
        <v>82Macro, meso y micro gestión de la salud públicaSUBREDH. JULIO 2025</v>
      </c>
      <c r="N224" s="98">
        <v>3000000</v>
      </c>
      <c r="O224" s="99">
        <v>3096900</v>
      </c>
      <c r="P224" s="98"/>
      <c r="Q224" s="98">
        <v>1</v>
      </c>
      <c r="R224" s="98">
        <v>0</v>
      </c>
      <c r="S224" s="99">
        <v>3096900</v>
      </c>
      <c r="T224" s="98"/>
      <c r="U224" s="98">
        <v>1</v>
      </c>
      <c r="V224" s="98">
        <v>0</v>
      </c>
      <c r="W224" s="106">
        <v>3096900</v>
      </c>
    </row>
    <row r="225" spans="2:23" ht="101.25" customHeight="1" x14ac:dyDescent="0.35">
      <c r="B225" s="84">
        <v>85</v>
      </c>
      <c r="C225" s="91" t="s">
        <v>67</v>
      </c>
      <c r="D225" s="8" t="str">
        <f t="shared" si="8"/>
        <v>85Macro, meso y micro gestión de la salud pública</v>
      </c>
      <c r="E225" s="8" t="s">
        <v>287</v>
      </c>
      <c r="F225" s="8" t="s">
        <v>286</v>
      </c>
      <c r="G225" s="8" t="s">
        <v>121</v>
      </c>
      <c r="H225" s="8" t="s">
        <v>189</v>
      </c>
      <c r="I225" s="8" t="s">
        <v>265</v>
      </c>
      <c r="J225" s="8" t="s">
        <v>283</v>
      </c>
      <c r="K225" s="91" t="s">
        <v>30</v>
      </c>
      <c r="L225" s="91" t="s">
        <v>513</v>
      </c>
      <c r="M225" s="8" t="str">
        <f t="shared" si="7"/>
        <v>85Macro, meso y micro gestión de la salud públicaSUBREDH. JULIO 2025</v>
      </c>
      <c r="N225" s="98">
        <v>30907584</v>
      </c>
      <c r="O225" s="99">
        <v>31905898.963199999</v>
      </c>
      <c r="P225" s="98"/>
      <c r="Q225" s="98">
        <v>1</v>
      </c>
      <c r="R225" s="98">
        <v>0</v>
      </c>
      <c r="S225" s="99">
        <v>31905898.963199999</v>
      </c>
      <c r="T225" s="98"/>
      <c r="U225" s="98">
        <v>1</v>
      </c>
      <c r="V225" s="98">
        <v>0</v>
      </c>
      <c r="W225" s="106">
        <v>31905898.963199999</v>
      </c>
    </row>
    <row r="226" spans="2:23" ht="101.25" customHeight="1" x14ac:dyDescent="0.35">
      <c r="B226" s="84">
        <v>88</v>
      </c>
      <c r="C226" s="91" t="s">
        <v>68</v>
      </c>
      <c r="D226" s="8" t="str">
        <f t="shared" si="8"/>
        <v>88Gestión y Análisis de Políticas para el bienestar en los territorios</v>
      </c>
      <c r="E226" s="8" t="s">
        <v>287</v>
      </c>
      <c r="F226" s="8" t="s">
        <v>286</v>
      </c>
      <c r="G226" s="8" t="s">
        <v>105</v>
      </c>
      <c r="H226" s="8" t="s">
        <v>190</v>
      </c>
      <c r="I226" s="8" t="s">
        <v>190</v>
      </c>
      <c r="J226" s="8" t="s">
        <v>283</v>
      </c>
      <c r="K226" s="91" t="s">
        <v>30</v>
      </c>
      <c r="L226" s="91" t="s">
        <v>513</v>
      </c>
      <c r="M226" s="8" t="str">
        <f t="shared" si="7"/>
        <v>88Gestión y Análisis de Políticas para el bienestar en los territoriosSUBREDH. JULIO 2025</v>
      </c>
      <c r="N226" s="98">
        <v>5357344</v>
      </c>
      <c r="O226" s="99">
        <v>5530386.2111999998</v>
      </c>
      <c r="P226" s="98"/>
      <c r="Q226" s="105">
        <v>1</v>
      </c>
      <c r="R226" s="98">
        <v>0</v>
      </c>
      <c r="S226" s="99">
        <v>5530386.2111999998</v>
      </c>
      <c r="T226" s="98"/>
      <c r="U226" s="105">
        <v>1</v>
      </c>
      <c r="V226" s="98">
        <v>0</v>
      </c>
      <c r="W226" s="106">
        <v>5530386.2111999998</v>
      </c>
    </row>
    <row r="227" spans="2:23" ht="101.25" customHeight="1" x14ac:dyDescent="0.35">
      <c r="B227" s="84">
        <v>90</v>
      </c>
      <c r="C227" s="91" t="s">
        <v>68</v>
      </c>
      <c r="D227" s="8" t="str">
        <f t="shared" si="8"/>
        <v>90Gestión y Análisis de Políticas para el bienestar en los territorios</v>
      </c>
      <c r="E227" s="8" t="s">
        <v>287</v>
      </c>
      <c r="F227" s="8" t="s">
        <v>286</v>
      </c>
      <c r="G227" s="8" t="s">
        <v>105</v>
      </c>
      <c r="H227" s="8" t="s">
        <v>191</v>
      </c>
      <c r="I227" s="8" t="s">
        <v>266</v>
      </c>
      <c r="J227" s="8" t="s">
        <v>283</v>
      </c>
      <c r="K227" s="91" t="s">
        <v>30</v>
      </c>
      <c r="L227" s="91" t="s">
        <v>513</v>
      </c>
      <c r="M227" s="8" t="str">
        <f t="shared" si="7"/>
        <v>90Gestión y Análisis de Políticas para el bienestar en los territoriosSUBREDH. JULIO 2025</v>
      </c>
      <c r="N227" s="98">
        <v>14011232</v>
      </c>
      <c r="O227" s="99">
        <v>14463794.7936</v>
      </c>
      <c r="P227" s="98"/>
      <c r="Q227" s="105">
        <v>1</v>
      </c>
      <c r="R227" s="98">
        <v>0</v>
      </c>
      <c r="S227" s="99">
        <v>14463794.7936</v>
      </c>
      <c r="T227" s="98"/>
      <c r="U227" s="105">
        <v>1</v>
      </c>
      <c r="V227" s="98">
        <v>0</v>
      </c>
      <c r="W227" s="106">
        <v>14463794.7936</v>
      </c>
    </row>
    <row r="228" spans="2:23" ht="101.25" customHeight="1" x14ac:dyDescent="0.35">
      <c r="B228" s="84">
        <v>91</v>
      </c>
      <c r="C228" s="91" t="s">
        <v>68</v>
      </c>
      <c r="D228" s="8" t="str">
        <f t="shared" si="8"/>
        <v>91Gestión y Análisis de Políticas para el bienestar en los territorios</v>
      </c>
      <c r="E228" s="8" t="s">
        <v>287</v>
      </c>
      <c r="F228" s="8" t="s">
        <v>286</v>
      </c>
      <c r="G228" s="8" t="s">
        <v>105</v>
      </c>
      <c r="H228" s="8" t="s">
        <v>192</v>
      </c>
      <c r="I228" s="8" t="s">
        <v>267</v>
      </c>
      <c r="J228" s="8" t="s">
        <v>283</v>
      </c>
      <c r="K228" s="91" t="s">
        <v>30</v>
      </c>
      <c r="L228" s="91" t="s">
        <v>513</v>
      </c>
      <c r="M228" s="8" t="str">
        <f t="shared" si="7"/>
        <v>91Gestión y Análisis de Políticas para el bienestar en los territoriosSUBREDH. JULIO 2025</v>
      </c>
      <c r="N228" s="98">
        <v>24725920</v>
      </c>
      <c r="O228" s="99">
        <v>25524567.215999998</v>
      </c>
      <c r="P228" s="98"/>
      <c r="Q228" s="105">
        <v>1</v>
      </c>
      <c r="R228" s="98">
        <v>0</v>
      </c>
      <c r="S228" s="99">
        <v>25524567.215999998</v>
      </c>
      <c r="T228" s="98"/>
      <c r="U228" s="105">
        <v>1</v>
      </c>
      <c r="V228" s="98">
        <v>0</v>
      </c>
      <c r="W228" s="106">
        <v>25524567.215999998</v>
      </c>
    </row>
    <row r="229" spans="2:23" ht="101.25" customHeight="1" x14ac:dyDescent="0.35">
      <c r="B229" s="84">
        <v>93</v>
      </c>
      <c r="C229" s="91" t="s">
        <v>68</v>
      </c>
      <c r="D229" s="8" t="str">
        <f t="shared" si="8"/>
        <v>93Gestión y Análisis de Políticas para el bienestar en los territorios</v>
      </c>
      <c r="E229" s="8" t="s">
        <v>287</v>
      </c>
      <c r="F229" s="8" t="s">
        <v>286</v>
      </c>
      <c r="G229" s="8" t="s">
        <v>122</v>
      </c>
      <c r="H229" s="8" t="s">
        <v>193</v>
      </c>
      <c r="I229" s="8" t="s">
        <v>268</v>
      </c>
      <c r="J229" s="8" t="s">
        <v>283</v>
      </c>
      <c r="K229" s="91" t="s">
        <v>30</v>
      </c>
      <c r="L229" s="91" t="s">
        <v>513</v>
      </c>
      <c r="M229" s="8" t="str">
        <f t="shared" si="7"/>
        <v>93Gestión y Análisis de Políticas para el bienestar en los territoriosSUBREDH. JULIO 2025</v>
      </c>
      <c r="N229" s="98">
        <v>11950984</v>
      </c>
      <c r="O229" s="99">
        <v>12337000.783199999</v>
      </c>
      <c r="P229" s="98"/>
      <c r="Q229" s="105">
        <v>1</v>
      </c>
      <c r="R229" s="98">
        <v>0</v>
      </c>
      <c r="S229" s="99">
        <v>12337000.783199999</v>
      </c>
      <c r="T229" s="98"/>
      <c r="U229" s="105">
        <v>1</v>
      </c>
      <c r="V229" s="98">
        <v>0</v>
      </c>
      <c r="W229" s="106">
        <v>12337000.783199999</v>
      </c>
    </row>
    <row r="230" spans="2:23" ht="101.25" customHeight="1" x14ac:dyDescent="0.35">
      <c r="B230" s="84">
        <v>94</v>
      </c>
      <c r="C230" s="91" t="s">
        <v>68</v>
      </c>
      <c r="D230" s="8" t="str">
        <f t="shared" si="8"/>
        <v>94Gestión y Análisis de Políticas para el bienestar en los territorios</v>
      </c>
      <c r="E230" s="8" t="s">
        <v>287</v>
      </c>
      <c r="F230" s="8" t="s">
        <v>286</v>
      </c>
      <c r="G230" s="8" t="s">
        <v>122</v>
      </c>
      <c r="H230" s="8" t="s">
        <v>194</v>
      </c>
      <c r="I230" s="8" t="s">
        <v>269</v>
      </c>
      <c r="J230" s="8" t="s">
        <v>283</v>
      </c>
      <c r="K230" s="91" t="s">
        <v>30</v>
      </c>
      <c r="L230" s="91" t="s">
        <v>513</v>
      </c>
      <c r="M230" s="8" t="str">
        <f t="shared" si="7"/>
        <v>94Gestión y Análisis de Políticas para el bienestar en los territoriosSUBREDH. JULIO 2025</v>
      </c>
      <c r="N230" s="98">
        <v>5357344</v>
      </c>
      <c r="O230" s="99">
        <v>5530386.2111999998</v>
      </c>
      <c r="P230" s="98"/>
      <c r="Q230" s="98">
        <v>1</v>
      </c>
      <c r="R230" s="98">
        <v>0</v>
      </c>
      <c r="S230" s="99">
        <v>5530386.2111999998</v>
      </c>
      <c r="T230" s="98"/>
      <c r="U230" s="98">
        <v>1</v>
      </c>
      <c r="V230" s="98">
        <v>0</v>
      </c>
      <c r="W230" s="106">
        <v>5530386.2111999998</v>
      </c>
    </row>
    <row r="231" spans="2:23" ht="101.25" customHeight="1" x14ac:dyDescent="0.35">
      <c r="B231" s="84">
        <v>95</v>
      </c>
      <c r="C231" s="91" t="s">
        <v>68</v>
      </c>
      <c r="D231" s="8" t="str">
        <f t="shared" si="8"/>
        <v>95Gestión y Análisis de Políticas para el bienestar en los territorios</v>
      </c>
      <c r="E231" s="8" t="s">
        <v>287</v>
      </c>
      <c r="F231" s="8" t="s">
        <v>286</v>
      </c>
      <c r="G231" s="8" t="s">
        <v>122</v>
      </c>
      <c r="H231" s="8" t="s">
        <v>195</v>
      </c>
      <c r="I231" s="8" t="s">
        <v>270</v>
      </c>
      <c r="J231" s="8" t="s">
        <v>283</v>
      </c>
      <c r="K231" s="91" t="s">
        <v>30</v>
      </c>
      <c r="L231" s="91" t="s">
        <v>513</v>
      </c>
      <c r="M231" s="8" t="str">
        <f t="shared" si="7"/>
        <v>95Gestión y Análisis de Políticas para el bienestar en los territoriosSUBREDH. JULIO 2025</v>
      </c>
      <c r="N231" s="98">
        <v>5357344</v>
      </c>
      <c r="O231" s="99">
        <v>5530386.2111999998</v>
      </c>
      <c r="P231" s="98"/>
      <c r="Q231" s="98">
        <v>1</v>
      </c>
      <c r="R231" s="98">
        <v>0</v>
      </c>
      <c r="S231" s="99">
        <v>5530386.2111999998</v>
      </c>
      <c r="T231" s="98"/>
      <c r="U231" s="98">
        <v>1</v>
      </c>
      <c r="V231" s="98">
        <v>0</v>
      </c>
      <c r="W231" s="106">
        <v>5530386.2111999998</v>
      </c>
    </row>
    <row r="232" spans="2:23" ht="101.25" customHeight="1" x14ac:dyDescent="0.35">
      <c r="B232" s="84">
        <v>97</v>
      </c>
      <c r="C232" s="91" t="s">
        <v>69</v>
      </c>
      <c r="D232" s="8" t="str">
        <f t="shared" si="8"/>
        <v>97Vigilancia en salud pública</v>
      </c>
      <c r="E232" s="8" t="s">
        <v>287</v>
      </c>
      <c r="F232" s="8" t="s">
        <v>286</v>
      </c>
      <c r="G232" s="8" t="s">
        <v>106</v>
      </c>
      <c r="H232" s="8" t="s">
        <v>451</v>
      </c>
      <c r="I232" s="8" t="s">
        <v>232</v>
      </c>
      <c r="J232" s="8" t="s">
        <v>283</v>
      </c>
      <c r="K232" s="91" t="s">
        <v>30</v>
      </c>
      <c r="L232" s="91" t="s">
        <v>513</v>
      </c>
      <c r="M232" s="8" t="str">
        <f t="shared" si="7"/>
        <v>97Vigilancia en salud públicaSUBREDH. JULIO 2025</v>
      </c>
      <c r="N232" s="98">
        <v>21635272</v>
      </c>
      <c r="O232" s="99">
        <v>22334091.285599999</v>
      </c>
      <c r="P232" s="98"/>
      <c r="Q232" s="98">
        <v>1</v>
      </c>
      <c r="R232" s="98">
        <v>0</v>
      </c>
      <c r="S232" s="99">
        <v>22334091.285599999</v>
      </c>
      <c r="T232" s="98">
        <v>0</v>
      </c>
      <c r="U232" s="98">
        <v>1</v>
      </c>
      <c r="V232" s="98">
        <v>0</v>
      </c>
      <c r="W232" s="106">
        <v>22334091.285599999</v>
      </c>
    </row>
    <row r="233" spans="2:23" ht="101.25" customHeight="1" x14ac:dyDescent="0.35">
      <c r="B233" s="84">
        <v>100</v>
      </c>
      <c r="C233" s="91" t="s">
        <v>69</v>
      </c>
      <c r="D233" s="8" t="str">
        <f t="shared" si="8"/>
        <v>100Vigilancia en salud pública</v>
      </c>
      <c r="E233" s="8" t="s">
        <v>287</v>
      </c>
      <c r="F233" s="8" t="s">
        <v>286</v>
      </c>
      <c r="G233" s="8" t="s">
        <v>123</v>
      </c>
      <c r="H233" s="8" t="s">
        <v>196</v>
      </c>
      <c r="I233" s="8" t="s">
        <v>232</v>
      </c>
      <c r="J233" s="8" t="s">
        <v>283</v>
      </c>
      <c r="K233" s="91" t="s">
        <v>30</v>
      </c>
      <c r="L233" s="91" t="s">
        <v>513</v>
      </c>
      <c r="M233" s="8" t="str">
        <f t="shared" si="7"/>
        <v>100Vigilancia en salud públicaSUBREDH. JULIO 2025</v>
      </c>
      <c r="N233" s="98">
        <v>7005616</v>
      </c>
      <c r="O233" s="99">
        <v>7231897.3968000002</v>
      </c>
      <c r="P233" s="98"/>
      <c r="Q233" s="98">
        <v>1</v>
      </c>
      <c r="R233" s="98">
        <v>0</v>
      </c>
      <c r="S233" s="99">
        <v>7231897.3968000002</v>
      </c>
      <c r="T233" s="98">
        <v>0</v>
      </c>
      <c r="U233" s="98">
        <v>1</v>
      </c>
      <c r="V233" s="98">
        <v>0</v>
      </c>
      <c r="W233" s="106">
        <v>7231897.3968000002</v>
      </c>
    </row>
    <row r="234" spans="2:23" ht="101.25" customHeight="1" x14ac:dyDescent="0.35">
      <c r="B234" s="84">
        <v>102</v>
      </c>
      <c r="C234" s="91" t="s">
        <v>69</v>
      </c>
      <c r="D234" s="8" t="str">
        <f t="shared" si="8"/>
        <v>102Vigilancia en salud pública</v>
      </c>
      <c r="E234" s="8" t="s">
        <v>287</v>
      </c>
      <c r="F234" s="8" t="s">
        <v>286</v>
      </c>
      <c r="G234" s="8" t="s">
        <v>106</v>
      </c>
      <c r="H234" s="8" t="s">
        <v>452</v>
      </c>
      <c r="I234" s="8" t="s">
        <v>232</v>
      </c>
      <c r="J234" s="8" t="s">
        <v>283</v>
      </c>
      <c r="K234" s="91" t="s">
        <v>30</v>
      </c>
      <c r="L234" s="91" t="s">
        <v>513</v>
      </c>
      <c r="M234" s="8" t="str">
        <f t="shared" si="7"/>
        <v>102Vigilancia en salud públicaSUBREDH. JULIO 2025</v>
      </c>
      <c r="N234" s="98">
        <v>2101685</v>
      </c>
      <c r="O234" s="99">
        <v>2169569.4254999999</v>
      </c>
      <c r="P234" s="98"/>
      <c r="Q234" s="98">
        <v>1</v>
      </c>
      <c r="R234" s="98">
        <v>0</v>
      </c>
      <c r="S234" s="99">
        <v>2169569.4254999999</v>
      </c>
      <c r="T234" s="98">
        <v>0</v>
      </c>
      <c r="U234" s="98">
        <v>1</v>
      </c>
      <c r="V234" s="98">
        <v>0</v>
      </c>
      <c r="W234" s="106">
        <v>2169569.4254999999</v>
      </c>
    </row>
    <row r="235" spans="2:23" ht="101.25" customHeight="1" x14ac:dyDescent="0.35">
      <c r="B235" s="84">
        <v>103</v>
      </c>
      <c r="C235" s="91" t="s">
        <v>69</v>
      </c>
      <c r="D235" s="8" t="str">
        <f t="shared" si="8"/>
        <v>103Vigilancia en salud pública</v>
      </c>
      <c r="E235" s="8" t="s">
        <v>287</v>
      </c>
      <c r="F235" s="8" t="s">
        <v>286</v>
      </c>
      <c r="G235" s="8" t="s">
        <v>106</v>
      </c>
      <c r="H235" s="8" t="s">
        <v>453</v>
      </c>
      <c r="I235" s="8" t="s">
        <v>232</v>
      </c>
      <c r="J235" s="8" t="s">
        <v>283</v>
      </c>
      <c r="K235" s="91" t="s">
        <v>30</v>
      </c>
      <c r="L235" s="91" t="s">
        <v>513</v>
      </c>
      <c r="M235" s="8" t="str">
        <f t="shared" si="7"/>
        <v>103Vigilancia en salud públicaSUBREDH. JULIO 2025</v>
      </c>
      <c r="N235" s="98">
        <v>7005616</v>
      </c>
      <c r="O235" s="99">
        <v>7231897.3968000002</v>
      </c>
      <c r="P235" s="98"/>
      <c r="Q235" s="98">
        <v>1</v>
      </c>
      <c r="R235" s="98">
        <v>0</v>
      </c>
      <c r="S235" s="99">
        <v>7231897.3968000002</v>
      </c>
      <c r="T235" s="98">
        <v>0</v>
      </c>
      <c r="U235" s="98">
        <v>1</v>
      </c>
      <c r="V235" s="98">
        <v>0</v>
      </c>
      <c r="W235" s="106">
        <v>7231897.3968000002</v>
      </c>
    </row>
    <row r="236" spans="2:23" ht="101.25" customHeight="1" x14ac:dyDescent="0.35">
      <c r="B236" s="84">
        <v>105</v>
      </c>
      <c r="C236" s="91" t="s">
        <v>69</v>
      </c>
      <c r="D236" s="8" t="str">
        <f t="shared" si="8"/>
        <v>105Vigilancia en salud pública</v>
      </c>
      <c r="E236" s="8" t="s">
        <v>287</v>
      </c>
      <c r="F236" s="8" t="s">
        <v>286</v>
      </c>
      <c r="G236" s="8" t="s">
        <v>106</v>
      </c>
      <c r="H236" s="8" t="s">
        <v>197</v>
      </c>
      <c r="I236" s="8" t="s">
        <v>271</v>
      </c>
      <c r="J236" s="8" t="s">
        <v>282</v>
      </c>
      <c r="K236" s="91" t="s">
        <v>30</v>
      </c>
      <c r="L236" s="91" t="s">
        <v>513</v>
      </c>
      <c r="M236" s="8" t="str">
        <f t="shared" si="7"/>
        <v>105Vigilancia en salud públicaSUBREDH. JULIO 2025</v>
      </c>
      <c r="N236" s="98">
        <v>228444</v>
      </c>
      <c r="O236" s="99">
        <v>235822.74119999999</v>
      </c>
      <c r="P236" s="98"/>
      <c r="Q236" s="98">
        <v>17</v>
      </c>
      <c r="R236" s="98">
        <v>0</v>
      </c>
      <c r="S236" s="99">
        <v>4008986.6003999999</v>
      </c>
      <c r="T236" s="98">
        <v>0</v>
      </c>
      <c r="U236" s="98">
        <v>11</v>
      </c>
      <c r="V236" s="98">
        <v>0</v>
      </c>
      <c r="W236" s="106">
        <v>2594050.1532000001</v>
      </c>
    </row>
    <row r="237" spans="2:23" ht="101.25" customHeight="1" x14ac:dyDescent="0.35">
      <c r="B237" s="84">
        <v>106</v>
      </c>
      <c r="C237" s="91" t="s">
        <v>69</v>
      </c>
      <c r="D237" s="8" t="str">
        <f t="shared" si="8"/>
        <v>106Vigilancia en salud pública</v>
      </c>
      <c r="E237" s="8" t="s">
        <v>287</v>
      </c>
      <c r="F237" s="8" t="s">
        <v>286</v>
      </c>
      <c r="G237" s="8" t="s">
        <v>106</v>
      </c>
      <c r="H237" s="8" t="s">
        <v>198</v>
      </c>
      <c r="I237" s="8" t="s">
        <v>271</v>
      </c>
      <c r="J237" s="8" t="s">
        <v>282</v>
      </c>
      <c r="K237" s="91" t="s">
        <v>30</v>
      </c>
      <c r="L237" s="91" t="s">
        <v>513</v>
      </c>
      <c r="M237" s="8" t="str">
        <f t="shared" si="7"/>
        <v>106Vigilancia en salud públicaSUBREDH. JULIO 2025</v>
      </c>
      <c r="N237" s="98">
        <v>533036</v>
      </c>
      <c r="O237" s="99">
        <v>550253.06279999996</v>
      </c>
      <c r="P237" s="98"/>
      <c r="Q237" s="98">
        <v>10</v>
      </c>
      <c r="R237" s="98">
        <v>0</v>
      </c>
      <c r="S237" s="99">
        <v>5502530.6279999996</v>
      </c>
      <c r="T237" s="98">
        <v>0</v>
      </c>
      <c r="U237" s="98">
        <v>10</v>
      </c>
      <c r="V237" s="98">
        <v>0</v>
      </c>
      <c r="W237" s="106">
        <v>5502530.6279999996</v>
      </c>
    </row>
    <row r="238" spans="2:23" ht="101.25" customHeight="1" x14ac:dyDescent="0.35">
      <c r="B238" s="84">
        <v>107</v>
      </c>
      <c r="C238" s="91" t="s">
        <v>69</v>
      </c>
      <c r="D238" s="8" t="str">
        <f t="shared" si="8"/>
        <v>107Vigilancia en salud pública</v>
      </c>
      <c r="E238" s="8" t="s">
        <v>287</v>
      </c>
      <c r="F238" s="8" t="s">
        <v>286</v>
      </c>
      <c r="G238" s="8" t="s">
        <v>106</v>
      </c>
      <c r="H238" s="8" t="s">
        <v>199</v>
      </c>
      <c r="I238" s="8" t="s">
        <v>272</v>
      </c>
      <c r="J238" s="8" t="s">
        <v>283</v>
      </c>
      <c r="K238" s="91" t="s">
        <v>30</v>
      </c>
      <c r="L238" s="91" t="s">
        <v>513</v>
      </c>
      <c r="M238" s="8" t="str">
        <f t="shared" si="7"/>
        <v>107Vigilancia en salud públicaSUBREDH. JULIO 2025</v>
      </c>
      <c r="N238" s="98">
        <v>116464</v>
      </c>
      <c r="O238" s="99">
        <v>120225.78720000001</v>
      </c>
      <c r="P238" s="98"/>
      <c r="Q238" s="98">
        <v>34</v>
      </c>
      <c r="R238" s="98">
        <v>0</v>
      </c>
      <c r="S238" s="98">
        <v>4087676.7648</v>
      </c>
      <c r="T238" s="98">
        <v>0</v>
      </c>
      <c r="U238" s="98">
        <v>28</v>
      </c>
      <c r="V238" s="98">
        <v>0</v>
      </c>
      <c r="W238" s="98">
        <v>3366322.0416000001</v>
      </c>
    </row>
    <row r="239" spans="2:23" ht="101.25" customHeight="1" x14ac:dyDescent="0.35">
      <c r="B239" s="84">
        <v>108</v>
      </c>
      <c r="C239" s="91" t="s">
        <v>69</v>
      </c>
      <c r="D239" s="8" t="str">
        <f t="shared" si="8"/>
        <v>108Vigilancia en salud pública</v>
      </c>
      <c r="E239" s="8" t="s">
        <v>287</v>
      </c>
      <c r="F239" s="8" t="s">
        <v>286</v>
      </c>
      <c r="G239" s="8" t="s">
        <v>106</v>
      </c>
      <c r="H239" s="8" t="s">
        <v>200</v>
      </c>
      <c r="I239" s="8" t="s">
        <v>273</v>
      </c>
      <c r="J239" s="8" t="s">
        <v>283</v>
      </c>
      <c r="K239" s="91" t="s">
        <v>30</v>
      </c>
      <c r="L239" s="91" t="s">
        <v>513</v>
      </c>
      <c r="M239" s="8" t="str">
        <f t="shared" si="7"/>
        <v>108Vigilancia en salud públicaSUBREDH. JULIO 2025</v>
      </c>
      <c r="N239" s="98">
        <v>87348</v>
      </c>
      <c r="O239" s="99">
        <v>90169.340400000001</v>
      </c>
      <c r="P239" s="98"/>
      <c r="Q239" s="105">
        <v>4</v>
      </c>
      <c r="R239" s="98">
        <v>0</v>
      </c>
      <c r="S239" s="99">
        <v>360677.3616</v>
      </c>
      <c r="T239" s="98">
        <v>0</v>
      </c>
      <c r="U239" s="105">
        <v>2</v>
      </c>
      <c r="V239" s="98">
        <v>0</v>
      </c>
      <c r="W239" s="98">
        <v>180338.6808</v>
      </c>
    </row>
    <row r="240" spans="2:23" ht="101.25" customHeight="1" x14ac:dyDescent="0.35">
      <c r="B240" s="84">
        <v>110</v>
      </c>
      <c r="C240" s="91" t="s">
        <v>69</v>
      </c>
      <c r="D240" s="8" t="str">
        <f t="shared" si="8"/>
        <v>110Vigilancia en salud pública</v>
      </c>
      <c r="E240" s="8" t="s">
        <v>287</v>
      </c>
      <c r="F240" s="8" t="s">
        <v>286</v>
      </c>
      <c r="G240" s="8" t="s">
        <v>106</v>
      </c>
      <c r="H240" s="8" t="s">
        <v>201</v>
      </c>
      <c r="I240" s="8" t="s">
        <v>232</v>
      </c>
      <c r="J240" s="8" t="s">
        <v>283</v>
      </c>
      <c r="K240" s="91" t="s">
        <v>30</v>
      </c>
      <c r="L240" s="91" t="s">
        <v>513</v>
      </c>
      <c r="M240" s="8" t="str">
        <f t="shared" si="7"/>
        <v>110Vigilancia en salud públicaSUBREDH. JULIO 2025</v>
      </c>
      <c r="N240" s="98">
        <v>52336960</v>
      </c>
      <c r="O240" s="99">
        <v>54027443.807999998</v>
      </c>
      <c r="P240" s="98"/>
      <c r="Q240" s="105">
        <v>1</v>
      </c>
      <c r="R240" s="98">
        <v>0</v>
      </c>
      <c r="S240" s="99">
        <v>54027443.807999998</v>
      </c>
      <c r="T240" s="98">
        <v>0</v>
      </c>
      <c r="U240" s="105">
        <v>1</v>
      </c>
      <c r="V240" s="98">
        <v>0</v>
      </c>
      <c r="W240" s="106">
        <v>54027443.807999998</v>
      </c>
    </row>
    <row r="241" spans="2:23" ht="101.25" customHeight="1" x14ac:dyDescent="0.35">
      <c r="B241" s="84">
        <v>113</v>
      </c>
      <c r="C241" s="91" t="s">
        <v>69</v>
      </c>
      <c r="D241" s="8" t="str">
        <f t="shared" si="8"/>
        <v>113Vigilancia en salud pública</v>
      </c>
      <c r="E241" s="8" t="s">
        <v>287</v>
      </c>
      <c r="F241" s="8" t="s">
        <v>286</v>
      </c>
      <c r="G241" s="8" t="s">
        <v>106</v>
      </c>
      <c r="H241" s="8" t="s">
        <v>454</v>
      </c>
      <c r="I241" s="8" t="s">
        <v>232</v>
      </c>
      <c r="J241" s="8" t="s">
        <v>283</v>
      </c>
      <c r="K241" s="91" t="s">
        <v>30</v>
      </c>
      <c r="L241" s="91" t="s">
        <v>513</v>
      </c>
      <c r="M241" s="8" t="str">
        <f t="shared" si="7"/>
        <v>113Vigilancia en salud públicaSUBREDH. JULIO 2025</v>
      </c>
      <c r="N241" s="98">
        <v>65112080</v>
      </c>
      <c r="O241" s="99">
        <v>67215200.184</v>
      </c>
      <c r="P241" s="98"/>
      <c r="Q241" s="105">
        <v>1</v>
      </c>
      <c r="R241" s="98">
        <v>0</v>
      </c>
      <c r="S241" s="99">
        <v>67215200.184</v>
      </c>
      <c r="T241" s="105">
        <v>0</v>
      </c>
      <c r="U241" s="105">
        <v>1</v>
      </c>
      <c r="V241" s="98">
        <v>0</v>
      </c>
      <c r="W241" s="106">
        <v>67215200.184</v>
      </c>
    </row>
    <row r="242" spans="2:23" ht="101.25" customHeight="1" x14ac:dyDescent="0.35">
      <c r="B242" s="84">
        <v>115</v>
      </c>
      <c r="C242" s="91" t="s">
        <v>69</v>
      </c>
      <c r="D242" s="8" t="str">
        <f t="shared" si="8"/>
        <v>115Vigilancia en salud pública</v>
      </c>
      <c r="E242" s="8" t="s">
        <v>287</v>
      </c>
      <c r="F242" s="8" t="s">
        <v>286</v>
      </c>
      <c r="G242" s="8" t="s">
        <v>106</v>
      </c>
      <c r="H242" s="8" t="s">
        <v>202</v>
      </c>
      <c r="I242" s="8" t="s">
        <v>232</v>
      </c>
      <c r="J242" s="8" t="s">
        <v>283</v>
      </c>
      <c r="K242" s="91" t="s">
        <v>30</v>
      </c>
      <c r="L242" s="91" t="s">
        <v>513</v>
      </c>
      <c r="M242" s="8" t="str">
        <f t="shared" si="7"/>
        <v>115Vigilancia en salud públicaSUBREDH. JULIO 2025</v>
      </c>
      <c r="N242" s="98">
        <v>3296912</v>
      </c>
      <c r="O242" s="99">
        <v>3403402.2576000001</v>
      </c>
      <c r="P242" s="98"/>
      <c r="Q242" s="98">
        <v>12</v>
      </c>
      <c r="R242" s="98">
        <v>0</v>
      </c>
      <c r="S242" s="98">
        <v>40840827.091200002</v>
      </c>
      <c r="T242" s="98">
        <v>0</v>
      </c>
      <c r="U242" s="98">
        <v>12</v>
      </c>
      <c r="V242" s="98">
        <v>0</v>
      </c>
      <c r="W242" s="98">
        <v>40840827.091200002</v>
      </c>
    </row>
    <row r="243" spans="2:23" ht="101.25" customHeight="1" x14ac:dyDescent="0.35">
      <c r="B243" s="84">
        <v>117</v>
      </c>
      <c r="C243" s="91" t="s">
        <v>69</v>
      </c>
      <c r="D243" s="8" t="str">
        <f t="shared" si="8"/>
        <v>117Vigilancia en salud pública</v>
      </c>
      <c r="E243" s="8" t="s">
        <v>287</v>
      </c>
      <c r="F243" s="8" t="s">
        <v>286</v>
      </c>
      <c r="G243" s="8" t="s">
        <v>106</v>
      </c>
      <c r="H243" s="8" t="s">
        <v>455</v>
      </c>
      <c r="I243" s="8" t="s">
        <v>232</v>
      </c>
      <c r="J243" s="8" t="s">
        <v>283</v>
      </c>
      <c r="K243" s="91" t="s">
        <v>30</v>
      </c>
      <c r="L243" s="91" t="s">
        <v>513</v>
      </c>
      <c r="M243" s="8" t="str">
        <f t="shared" si="7"/>
        <v>117Vigilancia en salud públicaSUBREDH. JULIO 2025</v>
      </c>
      <c r="N243" s="98">
        <v>3502808</v>
      </c>
      <c r="O243" s="99">
        <v>3615948.6984000001</v>
      </c>
      <c r="P243" s="98"/>
      <c r="Q243" s="98">
        <v>1</v>
      </c>
      <c r="R243" s="98">
        <v>0</v>
      </c>
      <c r="S243" s="99">
        <v>3615948.6984000001</v>
      </c>
      <c r="T243" s="98">
        <v>0</v>
      </c>
      <c r="U243" s="98">
        <v>1</v>
      </c>
      <c r="V243" s="98">
        <v>0</v>
      </c>
      <c r="W243" s="106">
        <v>3615948.6984000001</v>
      </c>
    </row>
    <row r="244" spans="2:23" ht="101.25" customHeight="1" x14ac:dyDescent="0.35">
      <c r="B244" s="84">
        <v>118</v>
      </c>
      <c r="C244" s="91" t="s">
        <v>69</v>
      </c>
      <c r="D244" s="8" t="str">
        <f t="shared" si="8"/>
        <v>118Vigilancia en salud pública</v>
      </c>
      <c r="E244" s="8" t="s">
        <v>287</v>
      </c>
      <c r="F244" s="8" t="s">
        <v>286</v>
      </c>
      <c r="G244" s="8" t="s">
        <v>106</v>
      </c>
      <c r="H244" s="8" t="s">
        <v>203</v>
      </c>
      <c r="I244" s="8" t="s">
        <v>232</v>
      </c>
      <c r="J244" s="8" t="s">
        <v>283</v>
      </c>
      <c r="K244" s="91" t="s">
        <v>30</v>
      </c>
      <c r="L244" s="91" t="s">
        <v>513</v>
      </c>
      <c r="M244" s="8" t="str">
        <f t="shared" si="7"/>
        <v>118Vigilancia en salud públicaSUBREDH. JULIO 2025</v>
      </c>
      <c r="N244" s="98">
        <v>5357344</v>
      </c>
      <c r="O244" s="99">
        <v>5530386.2111999998</v>
      </c>
      <c r="P244" s="98"/>
      <c r="Q244" s="98">
        <v>1</v>
      </c>
      <c r="R244" s="98">
        <v>0</v>
      </c>
      <c r="S244" s="99">
        <v>5530386.2111999998</v>
      </c>
      <c r="T244" s="98">
        <v>0</v>
      </c>
      <c r="U244" s="98">
        <v>1</v>
      </c>
      <c r="V244" s="98">
        <v>0</v>
      </c>
      <c r="W244" s="106">
        <v>5530386.2111999998</v>
      </c>
    </row>
    <row r="245" spans="2:23" ht="101.25" customHeight="1" x14ac:dyDescent="0.35">
      <c r="B245" s="84">
        <v>121</v>
      </c>
      <c r="C245" s="91" t="s">
        <v>69</v>
      </c>
      <c r="D245" s="8" t="str">
        <f t="shared" si="8"/>
        <v>121Vigilancia en salud pública</v>
      </c>
      <c r="E245" s="8" t="s">
        <v>287</v>
      </c>
      <c r="F245" s="8" t="s">
        <v>286</v>
      </c>
      <c r="G245" s="8" t="s">
        <v>124</v>
      </c>
      <c r="H245" s="8" t="s">
        <v>456</v>
      </c>
      <c r="I245" s="8" t="s">
        <v>232</v>
      </c>
      <c r="J245" s="8" t="s">
        <v>283</v>
      </c>
      <c r="K245" s="91" t="s">
        <v>30</v>
      </c>
      <c r="L245" s="91" t="s">
        <v>513</v>
      </c>
      <c r="M245" s="8" t="str">
        <f t="shared" si="7"/>
        <v>121Vigilancia en salud públicaSUBREDH. JULIO 2025</v>
      </c>
      <c r="N245" s="98">
        <v>2101685</v>
      </c>
      <c r="O245" s="99">
        <v>2169569.4254999999</v>
      </c>
      <c r="P245" s="98"/>
      <c r="Q245" s="98">
        <v>1.0000009549360236</v>
      </c>
      <c r="R245" s="98">
        <v>0</v>
      </c>
      <c r="S245" s="99">
        <v>2169571.4972999999</v>
      </c>
      <c r="T245" s="98">
        <v>0</v>
      </c>
      <c r="U245" s="98">
        <v>1.0000009549360236</v>
      </c>
      <c r="V245" s="98">
        <v>0</v>
      </c>
      <c r="W245" s="106">
        <v>2169571.4972999999</v>
      </c>
    </row>
    <row r="246" spans="2:23" ht="101.25" customHeight="1" x14ac:dyDescent="0.35">
      <c r="B246" s="84">
        <v>122</v>
      </c>
      <c r="C246" s="91" t="s">
        <v>69</v>
      </c>
      <c r="D246" s="8" t="str">
        <f t="shared" si="8"/>
        <v>122Vigilancia en salud pública</v>
      </c>
      <c r="E246" s="8" t="s">
        <v>287</v>
      </c>
      <c r="F246" s="8" t="s">
        <v>286</v>
      </c>
      <c r="G246" s="8" t="s">
        <v>124</v>
      </c>
      <c r="H246" s="8" t="s">
        <v>204</v>
      </c>
      <c r="I246" s="8" t="s">
        <v>232</v>
      </c>
      <c r="J246" s="8" t="s">
        <v>283</v>
      </c>
      <c r="K246" s="91" t="s">
        <v>30</v>
      </c>
      <c r="L246" s="91" t="s">
        <v>513</v>
      </c>
      <c r="M246" s="8" t="str">
        <f t="shared" si="7"/>
        <v>122Vigilancia en salud públicaSUBREDH. JULIO 2025</v>
      </c>
      <c r="N246" s="98">
        <v>5357344</v>
      </c>
      <c r="O246" s="99">
        <v>5530386.2111999998</v>
      </c>
      <c r="P246" s="98"/>
      <c r="Q246" s="98">
        <v>1.0000000363989048</v>
      </c>
      <c r="R246" s="98">
        <v>0</v>
      </c>
      <c r="S246" s="99">
        <v>5530386.4125000006</v>
      </c>
      <c r="T246" s="98">
        <v>0</v>
      </c>
      <c r="U246" s="98">
        <v>1</v>
      </c>
      <c r="V246" s="98">
        <v>0</v>
      </c>
      <c r="W246" s="106">
        <v>5530386.2111999998</v>
      </c>
    </row>
    <row r="247" spans="2:23" ht="101.25" customHeight="1" x14ac:dyDescent="0.35">
      <c r="B247" s="84">
        <v>124</v>
      </c>
      <c r="C247" s="91" t="s">
        <v>69</v>
      </c>
      <c r="D247" s="8" t="str">
        <f t="shared" si="8"/>
        <v>124Vigilancia en salud pública</v>
      </c>
      <c r="E247" s="8" t="s">
        <v>287</v>
      </c>
      <c r="F247" s="8" t="s">
        <v>286</v>
      </c>
      <c r="G247" s="8" t="s">
        <v>124</v>
      </c>
      <c r="H247" s="8" t="s">
        <v>457</v>
      </c>
      <c r="I247" s="8" t="s">
        <v>232</v>
      </c>
      <c r="J247" s="8" t="s">
        <v>283</v>
      </c>
      <c r="K247" s="91" t="s">
        <v>30</v>
      </c>
      <c r="L247" s="91" t="s">
        <v>513</v>
      </c>
      <c r="M247" s="8" t="str">
        <f t="shared" si="7"/>
        <v>124Vigilancia en salud públicaSUBREDH. JULIO 2025</v>
      </c>
      <c r="N247" s="98">
        <v>21016848</v>
      </c>
      <c r="O247" s="99">
        <v>21695692.190400001</v>
      </c>
      <c r="P247" s="98"/>
      <c r="Q247" s="98">
        <v>1</v>
      </c>
      <c r="R247" s="98">
        <v>0</v>
      </c>
      <c r="S247" s="99">
        <v>21695692.190400001</v>
      </c>
      <c r="T247" s="98">
        <v>0</v>
      </c>
      <c r="U247" s="98">
        <v>1</v>
      </c>
      <c r="V247" s="98">
        <v>0</v>
      </c>
      <c r="W247" s="106">
        <v>21695692.190400001</v>
      </c>
    </row>
    <row r="248" spans="2:23" ht="101.25" customHeight="1" x14ac:dyDescent="0.35">
      <c r="B248" s="84">
        <v>126</v>
      </c>
      <c r="C248" s="91" t="s">
        <v>69</v>
      </c>
      <c r="D248" s="8" t="str">
        <f t="shared" si="8"/>
        <v>126Vigilancia en salud pública</v>
      </c>
      <c r="E248" s="8" t="s">
        <v>287</v>
      </c>
      <c r="F248" s="8" t="s">
        <v>286</v>
      </c>
      <c r="G248" s="8" t="s">
        <v>124</v>
      </c>
      <c r="H248" s="8" t="s">
        <v>205</v>
      </c>
      <c r="I248" s="8" t="s">
        <v>232</v>
      </c>
      <c r="J248" s="8" t="s">
        <v>283</v>
      </c>
      <c r="K248" s="91" t="s">
        <v>30</v>
      </c>
      <c r="L248" s="91" t="s">
        <v>513</v>
      </c>
      <c r="M248" s="8" t="str">
        <f t="shared" si="7"/>
        <v>126Vigilancia en salud públicaSUBREDH. JULIO 2025</v>
      </c>
      <c r="N248" s="98">
        <v>8036016</v>
      </c>
      <c r="O248" s="99">
        <v>8295579.3168000001</v>
      </c>
      <c r="P248" s="98"/>
      <c r="Q248" s="98">
        <v>1.0000000986187909</v>
      </c>
      <c r="R248" s="98">
        <v>0</v>
      </c>
      <c r="S248" s="99">
        <v>8295580.1349000027</v>
      </c>
      <c r="T248" s="98">
        <v>0</v>
      </c>
      <c r="U248" s="98">
        <v>1.0000000986187909</v>
      </c>
      <c r="V248" s="98">
        <v>0</v>
      </c>
      <c r="W248" s="106">
        <v>8295580.1349000027</v>
      </c>
    </row>
    <row r="249" spans="2:23" ht="101.25" customHeight="1" x14ac:dyDescent="0.35">
      <c r="B249" s="84">
        <v>128</v>
      </c>
      <c r="C249" s="91" t="s">
        <v>69</v>
      </c>
      <c r="D249" s="8" t="str">
        <f t="shared" si="8"/>
        <v>128Vigilancia en salud pública</v>
      </c>
      <c r="E249" s="8" t="s">
        <v>287</v>
      </c>
      <c r="F249" s="8" t="s">
        <v>286</v>
      </c>
      <c r="G249" s="8" t="s">
        <v>106</v>
      </c>
      <c r="H249" s="8" t="s">
        <v>206</v>
      </c>
      <c r="I249" s="8" t="s">
        <v>232</v>
      </c>
      <c r="J249" s="8" t="s">
        <v>283</v>
      </c>
      <c r="K249" s="91" t="s">
        <v>30</v>
      </c>
      <c r="L249" s="91" t="s">
        <v>513</v>
      </c>
      <c r="M249" s="8" t="str">
        <f t="shared" si="7"/>
        <v>128Vigilancia en salud públicaSUBREDH. JULIO 2025</v>
      </c>
      <c r="N249" s="98">
        <v>8082842.9327999996</v>
      </c>
      <c r="O249" s="99">
        <v>8082842.9327999996</v>
      </c>
      <c r="P249" s="98"/>
      <c r="Q249" s="98">
        <v>1.0000000581973452</v>
      </c>
      <c r="R249" s="98">
        <v>0</v>
      </c>
      <c r="S249" s="99">
        <v>8082843.4031999996</v>
      </c>
      <c r="T249" s="98">
        <v>0</v>
      </c>
      <c r="U249" s="98">
        <v>1</v>
      </c>
      <c r="V249" s="98">
        <v>0</v>
      </c>
      <c r="W249" s="106">
        <v>8082842.9327999996</v>
      </c>
    </row>
    <row r="250" spans="2:23" ht="101.25" customHeight="1" x14ac:dyDescent="0.35">
      <c r="B250" s="84">
        <v>129</v>
      </c>
      <c r="C250" s="91" t="s">
        <v>69</v>
      </c>
      <c r="D250" s="8" t="str">
        <f t="shared" si="8"/>
        <v>129Vigilancia en salud pública</v>
      </c>
      <c r="E250" s="8" t="s">
        <v>287</v>
      </c>
      <c r="F250" s="8" t="s">
        <v>286</v>
      </c>
      <c r="G250" s="8" t="s">
        <v>106</v>
      </c>
      <c r="H250" s="8" t="s">
        <v>207</v>
      </c>
      <c r="I250" s="8" t="s">
        <v>274</v>
      </c>
      <c r="J250" s="8" t="s">
        <v>283</v>
      </c>
      <c r="K250" s="91" t="s">
        <v>30</v>
      </c>
      <c r="L250" s="91" t="s">
        <v>513</v>
      </c>
      <c r="M250" s="8" t="str">
        <f t="shared" si="7"/>
        <v>129Vigilancia en salud públicaSUBREDH. JULIO 2025</v>
      </c>
      <c r="N250" s="98">
        <v>14463984.7368</v>
      </c>
      <c r="O250" s="99">
        <v>14463984.7368</v>
      </c>
      <c r="P250" s="98"/>
      <c r="Q250" s="98">
        <v>3</v>
      </c>
      <c r="R250" s="98">
        <v>0</v>
      </c>
      <c r="S250" s="99">
        <v>43391954.2104</v>
      </c>
      <c r="T250" s="98">
        <v>0</v>
      </c>
      <c r="U250" s="98">
        <v>3</v>
      </c>
      <c r="V250" s="98">
        <v>0</v>
      </c>
      <c r="W250" s="106">
        <v>43391954.2104</v>
      </c>
    </row>
    <row r="251" spans="2:23" ht="101.25" customHeight="1" x14ac:dyDescent="0.35">
      <c r="B251" s="84">
        <v>131</v>
      </c>
      <c r="C251" s="91" t="s">
        <v>69</v>
      </c>
      <c r="D251" s="8" t="str">
        <f t="shared" si="8"/>
        <v>131Vigilancia en salud pública</v>
      </c>
      <c r="E251" s="8" t="s">
        <v>287</v>
      </c>
      <c r="F251" s="8" t="s">
        <v>286</v>
      </c>
      <c r="G251" s="8" t="s">
        <v>106</v>
      </c>
      <c r="H251" s="8" t="s">
        <v>208</v>
      </c>
      <c r="I251" s="8" t="s">
        <v>232</v>
      </c>
      <c r="J251" s="8" t="s">
        <v>283</v>
      </c>
      <c r="K251" s="91" t="s">
        <v>30</v>
      </c>
      <c r="L251" s="91" t="s">
        <v>513</v>
      </c>
      <c r="M251" s="8" t="str">
        <f t="shared" si="7"/>
        <v>131Vigilancia en salud públicaSUBREDH. JULIO 2025</v>
      </c>
      <c r="N251" s="98">
        <v>57900200</v>
      </c>
      <c r="O251" s="99">
        <v>59770376.460000001</v>
      </c>
      <c r="P251" s="98"/>
      <c r="Q251" s="105">
        <v>1.0000000305853851</v>
      </c>
      <c r="R251" s="98">
        <v>0</v>
      </c>
      <c r="S251" s="99">
        <v>59770378.288099982</v>
      </c>
      <c r="T251" s="98">
        <v>0</v>
      </c>
      <c r="U251" s="105">
        <v>1.0000000305853851</v>
      </c>
      <c r="V251" s="98">
        <v>0</v>
      </c>
      <c r="W251" s="106">
        <v>59770378.288099982</v>
      </c>
    </row>
    <row r="252" spans="2:23" ht="101.25" customHeight="1" x14ac:dyDescent="0.35">
      <c r="B252" s="84">
        <v>133</v>
      </c>
      <c r="C252" s="91" t="s">
        <v>69</v>
      </c>
      <c r="D252" s="8" t="str">
        <f t="shared" si="8"/>
        <v>133Vigilancia en salud pública</v>
      </c>
      <c r="E252" s="8" t="s">
        <v>287</v>
      </c>
      <c r="F252" s="8" t="s">
        <v>286</v>
      </c>
      <c r="G252" s="8" t="s">
        <v>124</v>
      </c>
      <c r="H252" s="8" t="s">
        <v>209</v>
      </c>
      <c r="I252" s="8" t="s">
        <v>275</v>
      </c>
      <c r="J252" s="8" t="s">
        <v>283</v>
      </c>
      <c r="K252" s="91" t="s">
        <v>30</v>
      </c>
      <c r="L252" s="91" t="s">
        <v>513</v>
      </c>
      <c r="M252" s="8" t="str">
        <f t="shared" si="7"/>
        <v>133Vigilancia en salud públicaSUBREDH. JULIO 2025</v>
      </c>
      <c r="N252" s="98">
        <v>145580</v>
      </c>
      <c r="O252" s="99">
        <v>150282.234</v>
      </c>
      <c r="P252" s="98"/>
      <c r="Q252" s="105">
        <v>185.00000672068796</v>
      </c>
      <c r="R252" s="98">
        <v>0</v>
      </c>
      <c r="S252" s="99">
        <v>27802214.300000001</v>
      </c>
      <c r="T252" s="98">
        <v>0</v>
      </c>
      <c r="U252" s="105">
        <v>185.00000672068796</v>
      </c>
      <c r="V252" s="98">
        <v>0</v>
      </c>
      <c r="W252" s="106">
        <v>27802214.300000001</v>
      </c>
    </row>
    <row r="253" spans="2:23" ht="101.25" customHeight="1" x14ac:dyDescent="0.35">
      <c r="B253" s="84">
        <v>137</v>
      </c>
      <c r="C253" s="91" t="s">
        <v>69</v>
      </c>
      <c r="D253" s="8" t="str">
        <f t="shared" si="8"/>
        <v>137Vigilancia en salud pública</v>
      </c>
      <c r="E253" s="8" t="s">
        <v>287</v>
      </c>
      <c r="F253" s="8" t="s">
        <v>286</v>
      </c>
      <c r="G253" s="8" t="s">
        <v>106</v>
      </c>
      <c r="H253" s="8" t="s">
        <v>458</v>
      </c>
      <c r="I253" s="8" t="s">
        <v>232</v>
      </c>
      <c r="J253" s="8" t="s">
        <v>283</v>
      </c>
      <c r="K253" s="91" t="s">
        <v>30</v>
      </c>
      <c r="L253" s="91" t="s">
        <v>513</v>
      </c>
      <c r="M253" s="8" t="str">
        <f t="shared" si="7"/>
        <v>137Vigilancia en salud públicaSUBREDH. JULIO 2025</v>
      </c>
      <c r="N253" s="98">
        <v>30083632</v>
      </c>
      <c r="O253" s="99">
        <v>31055333.3136</v>
      </c>
      <c r="P253" s="98"/>
      <c r="Q253" s="105">
        <v>1.0000000428847431</v>
      </c>
      <c r="R253" s="98">
        <v>0</v>
      </c>
      <c r="S253" s="99">
        <v>31055334.645399991</v>
      </c>
      <c r="T253" s="98">
        <v>0</v>
      </c>
      <c r="U253" s="105">
        <v>1.0000000428847431</v>
      </c>
      <c r="V253" s="98">
        <v>0</v>
      </c>
      <c r="W253" s="106">
        <v>31055334.645399991</v>
      </c>
    </row>
    <row r="254" spans="2:23" ht="101.25" customHeight="1" x14ac:dyDescent="0.35">
      <c r="B254" s="84">
        <v>138</v>
      </c>
      <c r="C254" s="91" t="s">
        <v>69</v>
      </c>
      <c r="D254" s="8" t="str">
        <f t="shared" si="8"/>
        <v>138Vigilancia en salud pública</v>
      </c>
      <c r="E254" s="8" t="s">
        <v>287</v>
      </c>
      <c r="F254" s="8" t="s">
        <v>286</v>
      </c>
      <c r="G254" s="8" t="s">
        <v>106</v>
      </c>
      <c r="H254" s="8" t="s">
        <v>210</v>
      </c>
      <c r="I254" s="8" t="s">
        <v>232</v>
      </c>
      <c r="J254" s="8" t="s">
        <v>283</v>
      </c>
      <c r="K254" s="91" t="s">
        <v>30</v>
      </c>
      <c r="L254" s="91" t="s">
        <v>513</v>
      </c>
      <c r="M254" s="8" t="str">
        <f t="shared" si="7"/>
        <v>138Vigilancia en salud públicaSUBREDH. JULIO 2025</v>
      </c>
      <c r="N254" s="98">
        <v>10714688</v>
      </c>
      <c r="O254" s="99">
        <v>11060772.4224</v>
      </c>
      <c r="P254" s="98"/>
      <c r="Q254" s="105">
        <v>1.0000002172181031</v>
      </c>
      <c r="R254" s="98">
        <v>0</v>
      </c>
      <c r="S254" s="99">
        <v>11060774.825000003</v>
      </c>
      <c r="T254" s="105">
        <v>0</v>
      </c>
      <c r="U254" s="105">
        <v>1.0000002172181031</v>
      </c>
      <c r="V254" s="98">
        <v>0</v>
      </c>
      <c r="W254" s="106">
        <v>11060774.825000003</v>
      </c>
    </row>
    <row r="255" spans="2:23" ht="101.25" customHeight="1" x14ac:dyDescent="0.35">
      <c r="B255" s="84">
        <v>139</v>
      </c>
      <c r="C255" s="91" t="s">
        <v>69</v>
      </c>
      <c r="D255" s="8" t="str">
        <f t="shared" si="8"/>
        <v>139Vigilancia en salud pública</v>
      </c>
      <c r="E255" s="8" t="s">
        <v>287</v>
      </c>
      <c r="F255" s="8" t="s">
        <v>286</v>
      </c>
      <c r="G255" s="8" t="s">
        <v>106</v>
      </c>
      <c r="H255" s="8" t="s">
        <v>211</v>
      </c>
      <c r="I255" s="8" t="s">
        <v>232</v>
      </c>
      <c r="J255" s="8" t="s">
        <v>283</v>
      </c>
      <c r="K255" s="91" t="s">
        <v>30</v>
      </c>
      <c r="L255" s="91" t="s">
        <v>513</v>
      </c>
      <c r="M255" s="8" t="str">
        <f t="shared" si="7"/>
        <v>139Vigilancia en salud públicaSUBREDH. JULIO 2025</v>
      </c>
      <c r="N255" s="98">
        <v>7005616</v>
      </c>
      <c r="O255" s="99">
        <v>7231897.3968000002</v>
      </c>
      <c r="P255" s="98"/>
      <c r="Q255" s="98">
        <v>1.0000002635546237</v>
      </c>
      <c r="R255" s="98">
        <v>0</v>
      </c>
      <c r="S255" s="98">
        <v>7231899.3027999969</v>
      </c>
      <c r="T255" s="98">
        <v>0</v>
      </c>
      <c r="U255" s="98">
        <v>1.0000002635546237</v>
      </c>
      <c r="V255" s="98">
        <v>0</v>
      </c>
      <c r="W255" s="98">
        <v>7231899.3027999969</v>
      </c>
    </row>
    <row r="256" spans="2:23" ht="101.25" customHeight="1" x14ac:dyDescent="0.35">
      <c r="B256" s="84">
        <v>140</v>
      </c>
      <c r="C256" s="91" t="s">
        <v>69</v>
      </c>
      <c r="D256" s="8" t="str">
        <f t="shared" si="8"/>
        <v>140Vigilancia en salud pública</v>
      </c>
      <c r="E256" s="8" t="s">
        <v>287</v>
      </c>
      <c r="F256" s="8" t="s">
        <v>286</v>
      </c>
      <c r="G256" s="8" t="s">
        <v>106</v>
      </c>
      <c r="H256" s="8" t="s">
        <v>212</v>
      </c>
      <c r="I256" s="8" t="s">
        <v>232</v>
      </c>
      <c r="J256" s="8" t="s">
        <v>283</v>
      </c>
      <c r="K256" s="91" t="s">
        <v>30</v>
      </c>
      <c r="L256" s="91" t="s">
        <v>513</v>
      </c>
      <c r="M256" s="8" t="str">
        <f t="shared" si="7"/>
        <v>140Vigilancia en salud públicaSUBREDH. JULIO 2025</v>
      </c>
      <c r="N256" s="98">
        <v>18132464</v>
      </c>
      <c r="O256" s="99">
        <v>18718142.587200001</v>
      </c>
      <c r="P256" s="98"/>
      <c r="Q256" s="98">
        <v>0.99999986364031668</v>
      </c>
      <c r="R256" s="98">
        <v>0</v>
      </c>
      <c r="S256" s="99">
        <v>18718140.034800004</v>
      </c>
      <c r="T256" s="98">
        <v>0</v>
      </c>
      <c r="U256" s="98">
        <v>0.99999986364031668</v>
      </c>
      <c r="V256" s="98">
        <v>0</v>
      </c>
      <c r="W256" s="106">
        <v>18718140.034800004</v>
      </c>
    </row>
    <row r="257" spans="2:23" ht="101.25" customHeight="1" x14ac:dyDescent="0.35">
      <c r="B257" s="84">
        <v>143</v>
      </c>
      <c r="C257" s="91" t="s">
        <v>69</v>
      </c>
      <c r="D257" s="8" t="str">
        <f t="shared" si="8"/>
        <v>143Vigilancia en salud pública</v>
      </c>
      <c r="E257" s="8" t="s">
        <v>287</v>
      </c>
      <c r="F257" s="8" t="s">
        <v>286</v>
      </c>
      <c r="G257" s="8" t="s">
        <v>106</v>
      </c>
      <c r="H257" s="8" t="s">
        <v>459</v>
      </c>
      <c r="I257" s="8" t="s">
        <v>232</v>
      </c>
      <c r="J257" s="8" t="s">
        <v>283</v>
      </c>
      <c r="K257" s="91" t="s">
        <v>30</v>
      </c>
      <c r="L257" s="91" t="s">
        <v>513</v>
      </c>
      <c r="M257" s="8" t="str">
        <f t="shared" si="7"/>
        <v>143Vigilancia en salud públicaSUBREDH. JULIO 2025</v>
      </c>
      <c r="N257" s="98">
        <v>63669520</v>
      </c>
      <c r="O257" s="99">
        <v>65726045.495999999</v>
      </c>
      <c r="P257" s="98"/>
      <c r="Q257" s="98">
        <v>1.0000000257782129</v>
      </c>
      <c r="R257" s="98">
        <v>0</v>
      </c>
      <c r="S257" s="99">
        <v>65726047.190299995</v>
      </c>
      <c r="T257" s="98">
        <v>0</v>
      </c>
      <c r="U257" s="98">
        <v>1.0000000257782129</v>
      </c>
      <c r="V257" s="98">
        <v>0</v>
      </c>
      <c r="W257" s="106">
        <v>65726047.190299995</v>
      </c>
    </row>
    <row r="258" spans="2:23" ht="101.25" customHeight="1" x14ac:dyDescent="0.35">
      <c r="B258" s="84">
        <v>144</v>
      </c>
      <c r="C258" s="91" t="s">
        <v>69</v>
      </c>
      <c r="D258" s="8" t="str">
        <f t="shared" si="8"/>
        <v>144Vigilancia en salud pública</v>
      </c>
      <c r="E258" s="8" t="s">
        <v>287</v>
      </c>
      <c r="F258" s="8" t="s">
        <v>286</v>
      </c>
      <c r="G258" s="8" t="s">
        <v>124</v>
      </c>
      <c r="H258" s="8" t="s">
        <v>213</v>
      </c>
      <c r="I258" s="8" t="s">
        <v>275</v>
      </c>
      <c r="J258" s="8" t="s">
        <v>283</v>
      </c>
      <c r="K258" s="91" t="s">
        <v>30</v>
      </c>
      <c r="L258" s="91" t="s">
        <v>513</v>
      </c>
      <c r="M258" s="8" t="str">
        <f t="shared" si="7"/>
        <v>144Vigilancia en salud públicaSUBREDH. JULIO 2025</v>
      </c>
      <c r="N258" s="98">
        <v>201570</v>
      </c>
      <c r="O258" s="99">
        <v>208080.71100000001</v>
      </c>
      <c r="P258" s="98"/>
      <c r="Q258" s="98">
        <v>522.00000152825305</v>
      </c>
      <c r="R258" s="98">
        <v>0</v>
      </c>
      <c r="S258" s="99">
        <v>108618131.45999999</v>
      </c>
      <c r="T258" s="98">
        <v>0</v>
      </c>
      <c r="U258" s="98">
        <v>522</v>
      </c>
      <c r="V258" s="98">
        <v>0</v>
      </c>
      <c r="W258" s="98">
        <v>108618131.142</v>
      </c>
    </row>
    <row r="259" spans="2:23" ht="101.25" customHeight="1" x14ac:dyDescent="0.35">
      <c r="B259" s="84">
        <v>146</v>
      </c>
      <c r="C259" s="91" t="s">
        <v>69</v>
      </c>
      <c r="D259" s="8" t="str">
        <f t="shared" si="8"/>
        <v>146Vigilancia en salud pública</v>
      </c>
      <c r="E259" s="8" t="s">
        <v>287</v>
      </c>
      <c r="F259" s="8" t="s">
        <v>286</v>
      </c>
      <c r="G259" s="8" t="s">
        <v>106</v>
      </c>
      <c r="H259" s="8" t="s">
        <v>214</v>
      </c>
      <c r="I259" s="8" t="s">
        <v>232</v>
      </c>
      <c r="J259" s="8" t="s">
        <v>283</v>
      </c>
      <c r="K259" s="91" t="s">
        <v>30</v>
      </c>
      <c r="L259" s="91" t="s">
        <v>513</v>
      </c>
      <c r="M259" s="8" t="str">
        <f t="shared" ref="M259:M322" si="9">+D259&amp;K259&amp;L259</f>
        <v>146Vigilancia en salud públicaSUBREDH. JULIO 2025</v>
      </c>
      <c r="N259" s="98">
        <v>7005616</v>
      </c>
      <c r="O259" s="99">
        <v>7231897.3968000002</v>
      </c>
      <c r="P259" s="98"/>
      <c r="Q259" s="98">
        <v>1.0000002635546237</v>
      </c>
      <c r="R259" s="98">
        <v>0</v>
      </c>
      <c r="S259" s="99">
        <v>7231899.3027999969</v>
      </c>
      <c r="T259" s="98">
        <v>0</v>
      </c>
      <c r="U259" s="98">
        <v>1.0000002635546237</v>
      </c>
      <c r="V259" s="98">
        <v>0</v>
      </c>
      <c r="W259" s="106">
        <v>7231899.3027999969</v>
      </c>
    </row>
    <row r="260" spans="2:23" ht="101.25" customHeight="1" x14ac:dyDescent="0.35">
      <c r="B260" s="84">
        <v>147</v>
      </c>
      <c r="C260" s="91" t="s">
        <v>69</v>
      </c>
      <c r="D260" s="8" t="str">
        <f t="shared" ref="D260:D323" si="10">+B260&amp;C260</f>
        <v>147Vigilancia en salud pública</v>
      </c>
      <c r="E260" s="8" t="s">
        <v>287</v>
      </c>
      <c r="F260" s="8" t="s">
        <v>286</v>
      </c>
      <c r="G260" s="8" t="s">
        <v>106</v>
      </c>
      <c r="H260" s="8" t="s">
        <v>215</v>
      </c>
      <c r="I260" s="8" t="s">
        <v>232</v>
      </c>
      <c r="J260" s="8" t="s">
        <v>283</v>
      </c>
      <c r="K260" s="91" t="s">
        <v>30</v>
      </c>
      <c r="L260" s="91" t="s">
        <v>513</v>
      </c>
      <c r="M260" s="8" t="str">
        <f t="shared" si="9"/>
        <v>147Vigilancia en salud públicaSUBREDH. JULIO 2025</v>
      </c>
      <c r="N260" s="98">
        <v>6181480</v>
      </c>
      <c r="O260" s="99">
        <v>6381141.8039999995</v>
      </c>
      <c r="P260" s="98"/>
      <c r="Q260" s="98">
        <v>0.99999984916492513</v>
      </c>
      <c r="R260" s="98">
        <v>0</v>
      </c>
      <c r="S260" s="99">
        <v>6381140.8414999973</v>
      </c>
      <c r="T260" s="98">
        <v>0</v>
      </c>
      <c r="U260" s="98">
        <v>0.99999984916492513</v>
      </c>
      <c r="V260" s="98">
        <v>0</v>
      </c>
      <c r="W260" s="106">
        <v>6381140.8414999973</v>
      </c>
    </row>
    <row r="261" spans="2:23" ht="101.25" customHeight="1" x14ac:dyDescent="0.35">
      <c r="B261" s="84">
        <v>148</v>
      </c>
      <c r="C261" s="91" t="s">
        <v>69</v>
      </c>
      <c r="D261" s="8" t="str">
        <f t="shared" si="10"/>
        <v>148Vigilancia en salud pública</v>
      </c>
      <c r="E261" s="8" t="s">
        <v>287</v>
      </c>
      <c r="F261" s="8" t="s">
        <v>286</v>
      </c>
      <c r="G261" s="8" t="s">
        <v>106</v>
      </c>
      <c r="H261" s="8" t="s">
        <v>216</v>
      </c>
      <c r="I261" s="8" t="s">
        <v>232</v>
      </c>
      <c r="J261" s="8" t="s">
        <v>283</v>
      </c>
      <c r="K261" s="91" t="s">
        <v>30</v>
      </c>
      <c r="L261" s="91" t="s">
        <v>513</v>
      </c>
      <c r="M261" s="8" t="str">
        <f t="shared" si="9"/>
        <v>148Vigilancia en salud públicaSUBREDH. JULIO 2025</v>
      </c>
      <c r="N261" s="98">
        <v>5357344</v>
      </c>
      <c r="O261" s="99">
        <v>5530386.2111999998</v>
      </c>
      <c r="P261" s="98"/>
      <c r="Q261" s="98">
        <v>1.0000000363989048</v>
      </c>
      <c r="R261" s="98">
        <v>0</v>
      </c>
      <c r="S261" s="99">
        <v>5530386.4125000006</v>
      </c>
      <c r="T261" s="98">
        <v>0</v>
      </c>
      <c r="U261" s="98">
        <v>1</v>
      </c>
      <c r="V261" s="98">
        <v>0</v>
      </c>
      <c r="W261" s="106">
        <v>5530386.2111999998</v>
      </c>
    </row>
    <row r="262" spans="2:23" ht="101.25" customHeight="1" x14ac:dyDescent="0.35">
      <c r="B262" s="84">
        <v>150</v>
      </c>
      <c r="C262" s="91" t="s">
        <v>69</v>
      </c>
      <c r="D262" s="8" t="str">
        <f t="shared" si="10"/>
        <v>150Vigilancia en salud pública</v>
      </c>
      <c r="E262" s="8" t="s">
        <v>287</v>
      </c>
      <c r="F262" s="8" t="s">
        <v>286</v>
      </c>
      <c r="G262" s="8" t="s">
        <v>124</v>
      </c>
      <c r="H262" s="8" t="s">
        <v>217</v>
      </c>
      <c r="I262" s="8" t="s">
        <v>232</v>
      </c>
      <c r="J262" s="8" t="s">
        <v>283</v>
      </c>
      <c r="K262" s="91" t="s">
        <v>30</v>
      </c>
      <c r="L262" s="91" t="s">
        <v>513</v>
      </c>
      <c r="M262" s="8" t="str">
        <f t="shared" si="9"/>
        <v>150Vigilancia en salud públicaSUBREDH. JULIO 2025</v>
      </c>
      <c r="N262" s="98">
        <v>3296912</v>
      </c>
      <c r="O262" s="99">
        <v>3403402.2576000001</v>
      </c>
      <c r="P262" s="98"/>
      <c r="Q262" s="98">
        <v>1.0000003894044545</v>
      </c>
      <c r="R262" s="98">
        <v>0</v>
      </c>
      <c r="S262" s="99">
        <v>3403403.5828999993</v>
      </c>
      <c r="T262" s="98">
        <v>0</v>
      </c>
      <c r="U262" s="98">
        <v>1.0000003894044545</v>
      </c>
      <c r="V262" s="98">
        <v>0</v>
      </c>
      <c r="W262" s="106">
        <v>3403403.5828999993</v>
      </c>
    </row>
    <row r="263" spans="2:23" ht="101.25" customHeight="1" x14ac:dyDescent="0.35">
      <c r="B263" s="84">
        <v>152</v>
      </c>
      <c r="C263" s="91" t="s">
        <v>69</v>
      </c>
      <c r="D263" s="8" t="str">
        <f t="shared" si="10"/>
        <v>152Vigilancia en salud pública</v>
      </c>
      <c r="E263" s="8" t="s">
        <v>287</v>
      </c>
      <c r="F263" s="8" t="s">
        <v>286</v>
      </c>
      <c r="G263" s="8" t="s">
        <v>106</v>
      </c>
      <c r="H263" s="8" t="s">
        <v>218</v>
      </c>
      <c r="I263" s="8" t="s">
        <v>232</v>
      </c>
      <c r="J263" s="8" t="s">
        <v>283</v>
      </c>
      <c r="K263" s="91" t="s">
        <v>30</v>
      </c>
      <c r="L263" s="91" t="s">
        <v>513</v>
      </c>
      <c r="M263" s="8" t="str">
        <f t="shared" si="9"/>
        <v>152Vigilancia en salud públicaSUBREDH. JULIO 2025</v>
      </c>
      <c r="N263" s="98">
        <v>22871752</v>
      </c>
      <c r="O263" s="99">
        <v>23610509.589600001</v>
      </c>
      <c r="P263" s="98"/>
      <c r="Q263" s="98">
        <v>0.9999998891256463</v>
      </c>
      <c r="R263" s="98">
        <v>0</v>
      </c>
      <c r="S263" s="99">
        <v>23610506.971800011</v>
      </c>
      <c r="T263" s="98">
        <v>0</v>
      </c>
      <c r="U263" s="98">
        <v>0.9999998891256463</v>
      </c>
      <c r="V263" s="98">
        <v>0</v>
      </c>
      <c r="W263" s="106">
        <v>23610506.971800011</v>
      </c>
    </row>
    <row r="264" spans="2:23" ht="101.25" customHeight="1" x14ac:dyDescent="0.35">
      <c r="B264" s="84">
        <v>153</v>
      </c>
      <c r="C264" s="91" t="s">
        <v>69</v>
      </c>
      <c r="D264" s="8" t="str">
        <f t="shared" si="10"/>
        <v>153Vigilancia en salud pública</v>
      </c>
      <c r="E264" s="8" t="s">
        <v>287</v>
      </c>
      <c r="F264" s="8" t="s">
        <v>286</v>
      </c>
      <c r="G264" s="8" t="s">
        <v>106</v>
      </c>
      <c r="H264" s="8" t="s">
        <v>219</v>
      </c>
      <c r="I264" s="8" t="s">
        <v>232</v>
      </c>
      <c r="J264" s="8" t="s">
        <v>283</v>
      </c>
      <c r="K264" s="91" t="s">
        <v>30</v>
      </c>
      <c r="L264" s="91" t="s">
        <v>513</v>
      </c>
      <c r="M264" s="8" t="str">
        <f t="shared" si="9"/>
        <v>153Vigilancia en salud públicaSUBREDH. JULIO 2025</v>
      </c>
      <c r="N264" s="98">
        <v>28434992</v>
      </c>
      <c r="O264" s="99">
        <v>29353442.241599999</v>
      </c>
      <c r="P264" s="98"/>
      <c r="Q264" s="105">
        <v>1.0000000571960175</v>
      </c>
      <c r="R264" s="98">
        <v>0</v>
      </c>
      <c r="S264" s="99">
        <v>29353443.920499995</v>
      </c>
      <c r="T264" s="98">
        <v>0</v>
      </c>
      <c r="U264" s="105">
        <v>1.0000000571960175</v>
      </c>
      <c r="V264" s="98">
        <v>0</v>
      </c>
      <c r="W264" s="106">
        <v>29353443.920499995</v>
      </c>
    </row>
    <row r="265" spans="2:23" ht="101.25" customHeight="1" x14ac:dyDescent="0.35">
      <c r="B265" s="84">
        <v>156</v>
      </c>
      <c r="C265" s="91" t="s">
        <v>69</v>
      </c>
      <c r="D265" s="8" t="str">
        <f t="shared" si="10"/>
        <v>156Vigilancia en salud pública</v>
      </c>
      <c r="E265" s="8" t="s">
        <v>287</v>
      </c>
      <c r="F265" s="8" t="s">
        <v>286</v>
      </c>
      <c r="G265" s="8" t="s">
        <v>106</v>
      </c>
      <c r="H265" s="8" t="s">
        <v>220</v>
      </c>
      <c r="I265" s="8" t="s">
        <v>232</v>
      </c>
      <c r="J265" s="8" t="s">
        <v>283</v>
      </c>
      <c r="K265" s="91" t="s">
        <v>30</v>
      </c>
      <c r="L265" s="91" t="s">
        <v>513</v>
      </c>
      <c r="M265" s="8" t="str">
        <f t="shared" si="9"/>
        <v>156Vigilancia en salud públicaSUBREDH. JULIO 2025</v>
      </c>
      <c r="N265" s="98">
        <v>3296912</v>
      </c>
      <c r="O265" s="99">
        <v>3403402.2576000001</v>
      </c>
      <c r="P265" s="98"/>
      <c r="Q265" s="105">
        <v>1.0000003894044545</v>
      </c>
      <c r="R265" s="98">
        <v>0</v>
      </c>
      <c r="S265" s="99">
        <v>3403403.5828999993</v>
      </c>
      <c r="T265" s="98">
        <v>0</v>
      </c>
      <c r="U265" s="105">
        <v>1.0000003894044545</v>
      </c>
      <c r="V265" s="98">
        <v>0</v>
      </c>
      <c r="W265" s="106">
        <v>3403403.5828999993</v>
      </c>
    </row>
    <row r="266" spans="2:23" ht="101.25" customHeight="1" x14ac:dyDescent="0.35">
      <c r="B266" s="84">
        <v>157</v>
      </c>
      <c r="C266" s="91" t="s">
        <v>69</v>
      </c>
      <c r="D266" s="8" t="str">
        <f t="shared" si="10"/>
        <v>157Vigilancia en salud pública</v>
      </c>
      <c r="E266" s="8" t="s">
        <v>287</v>
      </c>
      <c r="F266" s="8" t="s">
        <v>286</v>
      </c>
      <c r="G266" s="8" t="s">
        <v>106</v>
      </c>
      <c r="H266" s="8" t="s">
        <v>460</v>
      </c>
      <c r="I266" s="8" t="s">
        <v>232</v>
      </c>
      <c r="J266" s="8" t="s">
        <v>283</v>
      </c>
      <c r="K266" s="91" t="s">
        <v>30</v>
      </c>
      <c r="L266" s="91" t="s">
        <v>513</v>
      </c>
      <c r="M266" s="8" t="str">
        <f t="shared" si="9"/>
        <v>157Vigilancia en salud públicaSUBREDH. JULIO 2025</v>
      </c>
      <c r="N266" s="98">
        <v>37501776</v>
      </c>
      <c r="O266" s="99">
        <v>38713083.364799999</v>
      </c>
      <c r="P266" s="98"/>
      <c r="Q266" s="105">
        <v>0</v>
      </c>
      <c r="R266" s="98">
        <v>0</v>
      </c>
      <c r="S266" s="99">
        <v>0</v>
      </c>
      <c r="T266" s="105">
        <v>0</v>
      </c>
      <c r="U266" s="105">
        <v>0</v>
      </c>
      <c r="V266" s="98">
        <v>0</v>
      </c>
      <c r="W266" s="98">
        <v>0</v>
      </c>
    </row>
    <row r="267" spans="2:23" ht="101.25" customHeight="1" x14ac:dyDescent="0.35">
      <c r="B267" s="84">
        <v>15</v>
      </c>
      <c r="C267" s="91" t="s">
        <v>72</v>
      </c>
      <c r="D267" s="8" t="str">
        <f t="shared" si="10"/>
        <v>15Entorno Cuidador Institucional “Bienestar en nuestro entorno institucional”</v>
      </c>
      <c r="E267" s="8" t="s">
        <v>287</v>
      </c>
      <c r="F267" s="8" t="s">
        <v>286</v>
      </c>
      <c r="G267" s="8" t="s">
        <v>109</v>
      </c>
      <c r="H267" s="8" t="s">
        <v>221</v>
      </c>
      <c r="I267" s="8" t="s">
        <v>242</v>
      </c>
      <c r="J267" s="8" t="s">
        <v>284</v>
      </c>
      <c r="K267" s="91" t="s">
        <v>31</v>
      </c>
      <c r="L267" s="91" t="s">
        <v>513</v>
      </c>
      <c r="M267" s="8" t="str">
        <f t="shared" si="9"/>
        <v>15Entorno Cuidador Institucional “Bienestar en nuestro entorno institucional”DISTRITOH. JULIO 2025</v>
      </c>
      <c r="N267" s="98">
        <v>345874</v>
      </c>
      <c r="O267" s="99">
        <v>357045.73019999999</v>
      </c>
      <c r="P267" s="98"/>
      <c r="Q267" s="98">
        <v>112.0000028912262</v>
      </c>
      <c r="R267" s="98">
        <v>0</v>
      </c>
      <c r="S267" s="98">
        <v>39989122.81469997</v>
      </c>
      <c r="T267" s="98"/>
      <c r="U267" s="98">
        <v>112.0000028912262</v>
      </c>
      <c r="V267" s="98">
        <v>0</v>
      </c>
      <c r="W267" s="98">
        <v>39989122.81469997</v>
      </c>
    </row>
    <row r="268" spans="2:23" ht="101.25" customHeight="1" x14ac:dyDescent="0.35">
      <c r="B268" s="84">
        <v>18</v>
      </c>
      <c r="C268" s="91" t="s">
        <v>72</v>
      </c>
      <c r="D268" s="8" t="str">
        <f t="shared" si="10"/>
        <v>18Entorno Cuidador Institucional “Bienestar en nuestro entorno institucional”</v>
      </c>
      <c r="E268" s="8" t="s">
        <v>287</v>
      </c>
      <c r="F268" s="8" t="s">
        <v>286</v>
      </c>
      <c r="G268" s="8" t="s">
        <v>109</v>
      </c>
      <c r="H268" s="8" t="s">
        <v>222</v>
      </c>
      <c r="I268" s="8" t="s">
        <v>242</v>
      </c>
      <c r="J268" s="8" t="s">
        <v>284</v>
      </c>
      <c r="K268" s="91" t="s">
        <v>31</v>
      </c>
      <c r="L268" s="91" t="s">
        <v>513</v>
      </c>
      <c r="M268" s="8" t="str">
        <f t="shared" si="9"/>
        <v>18Entorno Cuidador Institucional “Bienestar en nuestro entorno institucional”DISTRITOH. JULIO 2025</v>
      </c>
      <c r="N268" s="98">
        <v>287001</v>
      </c>
      <c r="O268" s="99">
        <v>296271.1323</v>
      </c>
      <c r="P268" s="98"/>
      <c r="Q268" s="98">
        <v>56</v>
      </c>
      <c r="R268" s="98">
        <v>0</v>
      </c>
      <c r="S268" s="99">
        <v>16591183.4088</v>
      </c>
      <c r="T268" s="98"/>
      <c r="U268" s="98">
        <v>56</v>
      </c>
      <c r="V268" s="98">
        <v>0</v>
      </c>
      <c r="W268" s="106">
        <v>16591183.4088</v>
      </c>
    </row>
    <row r="269" spans="2:23" ht="101.25" customHeight="1" x14ac:dyDescent="0.35">
      <c r="B269" s="84">
        <v>31</v>
      </c>
      <c r="C269" s="91" t="s">
        <v>73</v>
      </c>
      <c r="D269" s="8" t="str">
        <f t="shared" si="10"/>
        <v>31Entorno cuidador Laboral “Bienestar en nuestro entorno laboral”</v>
      </c>
      <c r="E269" s="8" t="s">
        <v>287</v>
      </c>
      <c r="F269" s="8" t="s">
        <v>286</v>
      </c>
      <c r="G269" s="8" t="s">
        <v>112</v>
      </c>
      <c r="H269" s="8" t="s">
        <v>223</v>
      </c>
      <c r="I269" s="8" t="s">
        <v>276</v>
      </c>
      <c r="J269" s="8" t="s">
        <v>284</v>
      </c>
      <c r="K269" s="91" t="s">
        <v>31</v>
      </c>
      <c r="L269" s="91" t="s">
        <v>513</v>
      </c>
      <c r="M269" s="8" t="str">
        <f t="shared" si="9"/>
        <v>31Entorno cuidador Laboral “Bienestar en nuestro entorno laboral”DISTRITOH. JULIO 2025</v>
      </c>
      <c r="N269" s="98">
        <v>7005616</v>
      </c>
      <c r="O269" s="99">
        <v>7231897.3968000002</v>
      </c>
      <c r="P269" s="98"/>
      <c r="Q269" s="98">
        <v>1</v>
      </c>
      <c r="R269" s="98">
        <v>0</v>
      </c>
      <c r="S269" s="99">
        <v>7231897.3968000002</v>
      </c>
      <c r="T269" s="98"/>
      <c r="U269" s="98">
        <v>1</v>
      </c>
      <c r="V269" s="98">
        <v>0</v>
      </c>
      <c r="W269" s="106">
        <v>7231897.3968000002</v>
      </c>
    </row>
    <row r="270" spans="2:23" ht="101.25" customHeight="1" x14ac:dyDescent="0.35">
      <c r="B270" s="84">
        <v>33</v>
      </c>
      <c r="C270" s="91" t="s">
        <v>73</v>
      </c>
      <c r="D270" s="8" t="str">
        <f t="shared" si="10"/>
        <v>33Entorno cuidador Laboral “Bienestar en nuestro entorno laboral”</v>
      </c>
      <c r="E270" s="8" t="s">
        <v>287</v>
      </c>
      <c r="F270" s="8" t="s">
        <v>286</v>
      </c>
      <c r="G270" s="8" t="s">
        <v>112</v>
      </c>
      <c r="H270" s="8" t="s">
        <v>224</v>
      </c>
      <c r="I270" s="8" t="s">
        <v>277</v>
      </c>
      <c r="J270" s="8" t="s">
        <v>284</v>
      </c>
      <c r="K270" s="91" t="s">
        <v>31</v>
      </c>
      <c r="L270" s="91" t="s">
        <v>513</v>
      </c>
      <c r="M270" s="8" t="str">
        <f t="shared" si="9"/>
        <v>33Entorno cuidador Laboral “Bienestar en nuestro entorno laboral”DISTRITOH. JULIO 2025</v>
      </c>
      <c r="N270" s="98">
        <v>6181480</v>
      </c>
      <c r="O270" s="99">
        <v>6381141.8039999995</v>
      </c>
      <c r="P270" s="98"/>
      <c r="Q270" s="98">
        <v>1</v>
      </c>
      <c r="R270" s="98">
        <v>0</v>
      </c>
      <c r="S270" s="99">
        <v>6381141.8039999995</v>
      </c>
      <c r="T270" s="98"/>
      <c r="U270" s="98">
        <v>1</v>
      </c>
      <c r="V270" s="98">
        <v>0</v>
      </c>
      <c r="W270" s="106">
        <v>6381141.8039999995</v>
      </c>
    </row>
    <row r="271" spans="2:23" ht="101.25" customHeight="1" x14ac:dyDescent="0.35">
      <c r="B271" s="84">
        <v>40</v>
      </c>
      <c r="C271" s="91" t="s">
        <v>73</v>
      </c>
      <c r="D271" s="8" t="str">
        <f t="shared" si="10"/>
        <v>40Entorno cuidador Laboral “Bienestar en nuestro entorno laboral”</v>
      </c>
      <c r="E271" s="8" t="s">
        <v>287</v>
      </c>
      <c r="F271" s="8" t="s">
        <v>286</v>
      </c>
      <c r="G271" s="8" t="s">
        <v>112</v>
      </c>
      <c r="H271" s="8" t="s">
        <v>225</v>
      </c>
      <c r="I271" s="8" t="s">
        <v>278</v>
      </c>
      <c r="J271" s="8" t="s">
        <v>284</v>
      </c>
      <c r="K271" s="91" t="s">
        <v>31</v>
      </c>
      <c r="L271" s="91" t="s">
        <v>513</v>
      </c>
      <c r="M271" s="8" t="str">
        <f t="shared" si="9"/>
        <v>40Entorno cuidador Laboral “Bienestar en nuestro entorno laboral”DISTRITOH. JULIO 2025</v>
      </c>
      <c r="N271" s="98">
        <v>125201</v>
      </c>
      <c r="O271" s="99">
        <v>129244.9923</v>
      </c>
      <c r="P271" s="98"/>
      <c r="Q271" s="98">
        <v>56</v>
      </c>
      <c r="R271" s="98">
        <v>0</v>
      </c>
      <c r="S271" s="98">
        <v>7237719.5687999995</v>
      </c>
      <c r="T271" s="98"/>
      <c r="U271" s="98">
        <v>56</v>
      </c>
      <c r="V271" s="98">
        <v>0</v>
      </c>
      <c r="W271" s="98">
        <v>7237719.5687999995</v>
      </c>
    </row>
    <row r="272" spans="2:23" ht="101.25" customHeight="1" x14ac:dyDescent="0.35">
      <c r="B272" s="84">
        <v>56</v>
      </c>
      <c r="C272" s="91" t="s">
        <v>75</v>
      </c>
      <c r="D272" s="8" t="str">
        <f t="shared" si="10"/>
        <v>56Entorno cuidador educativo “Bienestar en nuestro entorno educativo”</v>
      </c>
      <c r="E272" s="8" t="s">
        <v>287</v>
      </c>
      <c r="F272" s="8" t="s">
        <v>286</v>
      </c>
      <c r="G272" s="8" t="s">
        <v>117</v>
      </c>
      <c r="H272" s="8" t="s">
        <v>226</v>
      </c>
      <c r="I272" s="8" t="s">
        <v>279</v>
      </c>
      <c r="J272" s="8" t="s">
        <v>284</v>
      </c>
      <c r="K272" s="91" t="s">
        <v>31</v>
      </c>
      <c r="L272" s="91" t="s">
        <v>513</v>
      </c>
      <c r="M272" s="8" t="str">
        <f t="shared" si="9"/>
        <v>56Entorno cuidador educativo “Bienestar en nuestro entorno educativo”DISTRITOH. JULIO 2025</v>
      </c>
      <c r="N272" s="98">
        <v>953926</v>
      </c>
      <c r="O272" s="99">
        <v>984737.80980000005</v>
      </c>
      <c r="P272" s="98"/>
      <c r="Q272" s="98">
        <v>32</v>
      </c>
      <c r="R272" s="98">
        <v>0</v>
      </c>
      <c r="S272" s="99">
        <v>31511609.913600001</v>
      </c>
      <c r="T272" s="98"/>
      <c r="U272" s="98">
        <v>32</v>
      </c>
      <c r="V272" s="98">
        <v>0</v>
      </c>
      <c r="W272" s="106">
        <v>31511609.913600001</v>
      </c>
    </row>
    <row r="273" spans="2:23" s="126" customFormat="1" ht="101.25" customHeight="1" x14ac:dyDescent="0.35">
      <c r="B273" s="121">
        <v>57</v>
      </c>
      <c r="C273" s="122" t="s">
        <v>75</v>
      </c>
      <c r="D273" s="123" t="str">
        <f t="shared" si="10"/>
        <v>57Entorno cuidador educativo “Bienestar en nuestro entorno educativo”</v>
      </c>
      <c r="E273" s="8" t="s">
        <v>287</v>
      </c>
      <c r="F273" s="8" t="s">
        <v>286</v>
      </c>
      <c r="G273" s="123" t="s">
        <v>116</v>
      </c>
      <c r="H273" s="123" t="s">
        <v>227</v>
      </c>
      <c r="I273" s="123" t="s">
        <v>280</v>
      </c>
      <c r="J273" s="123" t="s">
        <v>284</v>
      </c>
      <c r="K273" s="91" t="s">
        <v>31</v>
      </c>
      <c r="L273" s="122" t="s">
        <v>513</v>
      </c>
      <c r="M273" s="123" t="str">
        <f t="shared" si="9"/>
        <v>57Entorno cuidador educativo “Bienestar en nuestro entorno educativo”DISTRITOH. JULIO 2025</v>
      </c>
      <c r="N273" s="124">
        <v>1929553</v>
      </c>
      <c r="O273" s="124">
        <v>1991877.5619000001</v>
      </c>
      <c r="P273" s="98"/>
      <c r="Q273" s="124">
        <v>18</v>
      </c>
      <c r="R273" s="124">
        <v>0</v>
      </c>
      <c r="S273" s="124">
        <v>35853796.114200003</v>
      </c>
      <c r="T273" s="98"/>
      <c r="U273" s="124">
        <v>18</v>
      </c>
      <c r="V273" s="98">
        <v>0</v>
      </c>
      <c r="W273" s="125">
        <v>35853796.114200003</v>
      </c>
    </row>
    <row r="274" spans="2:23" ht="101.25" customHeight="1" x14ac:dyDescent="0.35">
      <c r="B274" s="84">
        <v>58</v>
      </c>
      <c r="C274" s="91" t="s">
        <v>75</v>
      </c>
      <c r="D274" s="8" t="str">
        <f t="shared" si="10"/>
        <v>58Entorno cuidador educativo “Bienestar en nuestro entorno educativo”</v>
      </c>
      <c r="E274" s="8" t="s">
        <v>287</v>
      </c>
      <c r="F274" s="8" t="s">
        <v>286</v>
      </c>
      <c r="G274" s="8" t="s">
        <v>117</v>
      </c>
      <c r="H274" s="8" t="s">
        <v>228</v>
      </c>
      <c r="I274" s="8" t="s">
        <v>242</v>
      </c>
      <c r="J274" s="8" t="s">
        <v>284</v>
      </c>
      <c r="K274" s="79" t="s">
        <v>31</v>
      </c>
      <c r="L274" s="91" t="s">
        <v>513</v>
      </c>
      <c r="M274" s="8" t="str">
        <f t="shared" si="9"/>
        <v>58Entorno cuidador educativo “Bienestar en nuestro entorno educativo”DISTRITOH. JULIO 2025</v>
      </c>
      <c r="N274" s="127">
        <v>172367</v>
      </c>
      <c r="O274" s="128">
        <v>177934.4541</v>
      </c>
      <c r="P274" s="98"/>
      <c r="Q274" s="98">
        <v>248</v>
      </c>
      <c r="R274" s="98">
        <v>0</v>
      </c>
      <c r="S274" s="99">
        <v>44127744.616800003</v>
      </c>
      <c r="T274" s="98"/>
      <c r="U274" s="98">
        <v>248</v>
      </c>
      <c r="V274" s="98">
        <v>0</v>
      </c>
      <c r="W274" s="106">
        <v>44127744.616800003</v>
      </c>
    </row>
    <row r="275" spans="2:23" ht="101.25" customHeight="1" x14ac:dyDescent="0.35">
      <c r="B275" s="84">
        <v>59</v>
      </c>
      <c r="C275" s="91" t="s">
        <v>75</v>
      </c>
      <c r="D275" s="8" t="str">
        <f t="shared" si="10"/>
        <v>59Entorno cuidador educativo “Bienestar en nuestro entorno educativo”</v>
      </c>
      <c r="E275" s="8" t="s">
        <v>287</v>
      </c>
      <c r="F275" s="8" t="s">
        <v>286</v>
      </c>
      <c r="G275" s="8" t="s">
        <v>117</v>
      </c>
      <c r="H275" s="8" t="s">
        <v>229</v>
      </c>
      <c r="I275" s="8" t="s">
        <v>242</v>
      </c>
      <c r="J275" s="8" t="s">
        <v>284</v>
      </c>
      <c r="K275" s="91" t="s">
        <v>31</v>
      </c>
      <c r="L275" s="91" t="s">
        <v>513</v>
      </c>
      <c r="M275" s="8" t="str">
        <f t="shared" si="9"/>
        <v>59Entorno cuidador educativo “Bienestar en nuestro entorno educativo”DISTRITOH. JULIO 2025</v>
      </c>
      <c r="N275" s="127">
        <v>225398</v>
      </c>
      <c r="O275" s="128">
        <v>232678.3554</v>
      </c>
      <c r="P275" s="98"/>
      <c r="Q275" s="98">
        <v>186.00000000000028</v>
      </c>
      <c r="R275" s="98">
        <v>0</v>
      </c>
      <c r="S275" s="99">
        <v>43278174.104400069</v>
      </c>
      <c r="T275" s="98"/>
      <c r="U275" s="98">
        <v>186.00000000000028</v>
      </c>
      <c r="V275" s="98">
        <v>0</v>
      </c>
      <c r="W275" s="106">
        <v>43278174.104400069</v>
      </c>
    </row>
    <row r="276" spans="2:23" ht="101.25" customHeight="1" x14ac:dyDescent="0.35">
      <c r="B276" s="84">
        <v>83</v>
      </c>
      <c r="C276" s="91" t="s">
        <v>67</v>
      </c>
      <c r="D276" s="8" t="str">
        <f t="shared" si="10"/>
        <v>83Macro, meso y micro gestión de la salud pública</v>
      </c>
      <c r="E276" s="8" t="s">
        <v>287</v>
      </c>
      <c r="F276" s="8" t="s">
        <v>286</v>
      </c>
      <c r="G276" s="8" t="s">
        <v>103</v>
      </c>
      <c r="H276" s="8" t="s">
        <v>230</v>
      </c>
      <c r="I276" s="8" t="s">
        <v>281</v>
      </c>
      <c r="J276" s="8" t="s">
        <v>284</v>
      </c>
      <c r="K276" s="79" t="s">
        <v>31</v>
      </c>
      <c r="L276" s="91" t="s">
        <v>513</v>
      </c>
      <c r="M276" s="8" t="str">
        <f t="shared" si="9"/>
        <v>83Macro, meso y micro gestión de la salud públicaDISTRITOH. JULIO 2025</v>
      </c>
      <c r="N276" s="127">
        <v>21000000</v>
      </c>
      <c r="O276" s="128">
        <v>21678300</v>
      </c>
      <c r="P276" s="98"/>
      <c r="Q276" s="98">
        <v>1</v>
      </c>
      <c r="R276" s="98">
        <v>0</v>
      </c>
      <c r="S276" s="99">
        <v>21678300</v>
      </c>
      <c r="T276" s="98"/>
      <c r="U276" s="98">
        <v>1</v>
      </c>
      <c r="V276" s="98">
        <v>0</v>
      </c>
      <c r="W276" s="106">
        <v>21678300</v>
      </c>
    </row>
    <row r="277" spans="2:23" ht="101.25" customHeight="1" x14ac:dyDescent="0.35">
      <c r="B277" s="84">
        <v>89</v>
      </c>
      <c r="C277" s="91" t="s">
        <v>68</v>
      </c>
      <c r="D277" s="8" t="str">
        <f t="shared" si="10"/>
        <v>89Gestión y Análisis de Políticas para el bienestar en los territorios</v>
      </c>
      <c r="E277" s="8" t="s">
        <v>287</v>
      </c>
      <c r="F277" s="8" t="s">
        <v>286</v>
      </c>
      <c r="G277" s="8" t="s">
        <v>105</v>
      </c>
      <c r="H277" s="8" t="s">
        <v>267</v>
      </c>
      <c r="I277" s="8" t="s">
        <v>267</v>
      </c>
      <c r="J277" s="8" t="s">
        <v>284</v>
      </c>
      <c r="K277" s="91" t="s">
        <v>31</v>
      </c>
      <c r="L277" s="91" t="s">
        <v>513</v>
      </c>
      <c r="M277" s="8" t="str">
        <f t="shared" si="9"/>
        <v>89Gestión y Análisis de Políticas para el bienestar en los territoriosDISTRITOH. JULIO 2025</v>
      </c>
      <c r="N277" s="127">
        <v>43858752</v>
      </c>
      <c r="O277" s="128">
        <v>45275389.689599998</v>
      </c>
      <c r="P277" s="98"/>
      <c r="Q277" s="98">
        <v>1.008401559600743</v>
      </c>
      <c r="R277" s="98">
        <v>0</v>
      </c>
      <c r="S277" s="99">
        <v>45655773.574524038</v>
      </c>
      <c r="T277" s="98"/>
      <c r="U277" s="98">
        <v>1</v>
      </c>
      <c r="V277" s="98">
        <v>0</v>
      </c>
      <c r="W277" s="106">
        <v>45275389.689599998</v>
      </c>
    </row>
    <row r="278" spans="2:23" ht="101.25" customHeight="1" x14ac:dyDescent="0.35">
      <c r="B278" s="84">
        <v>92</v>
      </c>
      <c r="C278" s="91" t="s">
        <v>68</v>
      </c>
      <c r="D278" s="8" t="str">
        <f t="shared" si="10"/>
        <v>92Gestión y Análisis de Políticas para el bienestar en los territorios</v>
      </c>
      <c r="E278" s="8" t="s">
        <v>287</v>
      </c>
      <c r="F278" s="8" t="s">
        <v>286</v>
      </c>
      <c r="G278" s="8" t="s">
        <v>122</v>
      </c>
      <c r="H278" s="8" t="s">
        <v>461</v>
      </c>
      <c r="I278" s="8" t="s">
        <v>466</v>
      </c>
      <c r="J278" s="8" t="s">
        <v>284</v>
      </c>
      <c r="K278" s="79" t="s">
        <v>31</v>
      </c>
      <c r="L278" s="91" t="s">
        <v>513</v>
      </c>
      <c r="M278" s="8" t="str">
        <f t="shared" si="9"/>
        <v>92Gestión y Análisis de Políticas para el bienestar en los territoriosDISTRITOH. JULIO 2025</v>
      </c>
      <c r="N278" s="127">
        <v>14423392</v>
      </c>
      <c r="O278" s="128">
        <v>14889267.5616</v>
      </c>
      <c r="P278" s="98"/>
      <c r="Q278" s="98">
        <v>0.68086885534808805</v>
      </c>
      <c r="R278" s="98">
        <v>0</v>
      </c>
      <c r="S278" s="99">
        <v>10137638.561638011</v>
      </c>
      <c r="T278" s="98"/>
      <c r="U278" s="98">
        <v>0.66847815843336444</v>
      </c>
      <c r="V278" s="98">
        <v>0</v>
      </c>
      <c r="W278" s="98">
        <v>9953150.1599999983</v>
      </c>
    </row>
    <row r="279" spans="2:23" ht="101.25" customHeight="1" x14ac:dyDescent="0.35">
      <c r="B279" s="84">
        <v>123</v>
      </c>
      <c r="C279" s="91" t="s">
        <v>69</v>
      </c>
      <c r="D279" s="8" t="str">
        <f t="shared" si="10"/>
        <v>123Vigilancia en salud pública</v>
      </c>
      <c r="E279" s="8" t="s">
        <v>287</v>
      </c>
      <c r="F279" s="8" t="s">
        <v>286</v>
      </c>
      <c r="G279" s="8" t="s">
        <v>106</v>
      </c>
      <c r="H279" s="8" t="s">
        <v>462</v>
      </c>
      <c r="I279" s="8" t="s">
        <v>467</v>
      </c>
      <c r="J279" s="8" t="s">
        <v>284</v>
      </c>
      <c r="K279" s="91" t="s">
        <v>31</v>
      </c>
      <c r="L279" s="91" t="s">
        <v>513</v>
      </c>
      <c r="M279" s="8" t="str">
        <f t="shared" si="9"/>
        <v>123Vigilancia en salud públicaDISTRITOH. JULIO 2025</v>
      </c>
      <c r="N279" s="127">
        <v>7005616</v>
      </c>
      <c r="O279" s="128">
        <v>7231897.3968000002</v>
      </c>
      <c r="P279" s="98"/>
      <c r="Q279" s="98">
        <v>1</v>
      </c>
      <c r="R279" s="98">
        <v>0</v>
      </c>
      <c r="S279" s="99">
        <v>7231897.3968000002</v>
      </c>
      <c r="T279" s="98">
        <v>0</v>
      </c>
      <c r="U279" s="98">
        <v>1</v>
      </c>
      <c r="V279" s="98">
        <v>0</v>
      </c>
      <c r="W279" s="106">
        <v>7231897.3968000002</v>
      </c>
    </row>
    <row r="280" spans="2:23" ht="101.25" customHeight="1" x14ac:dyDescent="0.35">
      <c r="B280" s="84">
        <v>155</v>
      </c>
      <c r="C280" s="91" t="s">
        <v>69</v>
      </c>
      <c r="D280" s="8" t="str">
        <f t="shared" si="10"/>
        <v>155Vigilancia en salud pública</v>
      </c>
      <c r="E280" s="8" t="s">
        <v>287</v>
      </c>
      <c r="F280" s="8" t="s">
        <v>286</v>
      </c>
      <c r="G280" s="8" t="s">
        <v>106</v>
      </c>
      <c r="H280" s="8" t="s">
        <v>463</v>
      </c>
      <c r="I280" s="8" t="s">
        <v>232</v>
      </c>
      <c r="J280" s="8" t="s">
        <v>284</v>
      </c>
      <c r="K280" s="79" t="s">
        <v>31</v>
      </c>
      <c r="L280" s="91" t="s">
        <v>513</v>
      </c>
      <c r="M280" s="8" t="str">
        <f t="shared" si="9"/>
        <v>155Vigilancia en salud públicaDISTRITOH. JULIO 2025</v>
      </c>
      <c r="N280" s="127">
        <v>74177392</v>
      </c>
      <c r="O280" s="128">
        <v>76573321.761600003</v>
      </c>
      <c r="P280" s="98"/>
      <c r="Q280" s="98">
        <v>1</v>
      </c>
      <c r="R280" s="98">
        <v>0</v>
      </c>
      <c r="S280" s="99">
        <v>76573321.761600003</v>
      </c>
      <c r="T280" s="98">
        <v>0</v>
      </c>
      <c r="U280" s="98">
        <v>1</v>
      </c>
      <c r="V280" s="98">
        <v>0</v>
      </c>
      <c r="W280" s="106">
        <v>76573321.761600003</v>
      </c>
    </row>
    <row r="281" spans="2:23" s="135" customFormat="1" ht="101.25" customHeight="1" x14ac:dyDescent="0.35">
      <c r="B281" s="130">
        <v>3</v>
      </c>
      <c r="C281" s="91" t="s">
        <v>70</v>
      </c>
      <c r="D281" s="132" t="str">
        <f t="shared" si="10"/>
        <v>3Vigilancia de la salud ambiental</v>
      </c>
      <c r="E281" s="8" t="s">
        <v>285</v>
      </c>
      <c r="F281" s="132" t="s">
        <v>288</v>
      </c>
      <c r="G281" s="132" t="s">
        <v>295</v>
      </c>
      <c r="H281" s="132" t="s">
        <v>406</v>
      </c>
      <c r="I281" s="132" t="s">
        <v>504</v>
      </c>
      <c r="J281" s="132" t="s">
        <v>504</v>
      </c>
      <c r="K281" s="133" t="s">
        <v>446</v>
      </c>
      <c r="L281" s="131" t="s">
        <v>512</v>
      </c>
      <c r="M281" s="8" t="str">
        <f t="shared" si="9"/>
        <v>3Vigilancia de la salud ambientalSAN CRISTOBALG. JUNIO 2025</v>
      </c>
      <c r="N281" s="127">
        <v>0</v>
      </c>
      <c r="O281" s="127" cm="1">
        <f t="array" ref="O281">IFERROR(S281/Q281:Q281,0)</f>
        <v>0</v>
      </c>
      <c r="P281" s="127"/>
      <c r="Q281" s="98">
        <v>0</v>
      </c>
      <c r="R281" s="134"/>
      <c r="S281" s="134">
        <v>0</v>
      </c>
      <c r="T281" s="134"/>
      <c r="U281" s="98">
        <v>0</v>
      </c>
      <c r="V281" s="134"/>
      <c r="W281" s="98">
        <v>0</v>
      </c>
    </row>
    <row r="282" spans="2:23" ht="101.25" customHeight="1" x14ac:dyDescent="0.35">
      <c r="B282" s="84">
        <v>3</v>
      </c>
      <c r="C282" s="91" t="s">
        <v>70</v>
      </c>
      <c r="D282" s="8" t="str">
        <f t="shared" si="10"/>
        <v>3Vigilancia de la salud ambiental</v>
      </c>
      <c r="E282" s="8" t="s">
        <v>285</v>
      </c>
      <c r="F282" s="8" t="s">
        <v>288</v>
      </c>
      <c r="G282" s="8" t="s">
        <v>295</v>
      </c>
      <c r="H282" s="8" t="s">
        <v>406</v>
      </c>
      <c r="I282" s="8" t="s">
        <v>504</v>
      </c>
      <c r="J282" s="8" t="s">
        <v>504</v>
      </c>
      <c r="K282" s="91" t="s">
        <v>444</v>
      </c>
      <c r="L282" s="91" t="s">
        <v>512</v>
      </c>
      <c r="M282" s="8" t="str">
        <f t="shared" si="9"/>
        <v>3Vigilancia de la salud ambientalMARTIRESG. JUNIO 2025</v>
      </c>
      <c r="N282" s="127">
        <v>0</v>
      </c>
      <c r="O282" s="127" cm="1">
        <f t="array" ref="O282">IFERROR(S282/Q282:Q282,0)</f>
        <v>120224</v>
      </c>
      <c r="P282" s="127"/>
      <c r="Q282" s="98">
        <v>3</v>
      </c>
      <c r="R282" s="98"/>
      <c r="S282" s="99">
        <v>360672</v>
      </c>
      <c r="T282" s="98"/>
      <c r="U282" s="98">
        <v>3</v>
      </c>
      <c r="V282" s="98"/>
      <c r="W282" s="98">
        <v>360672</v>
      </c>
    </row>
    <row r="283" spans="2:23" ht="101.25" customHeight="1" x14ac:dyDescent="0.35">
      <c r="B283" s="84">
        <v>3</v>
      </c>
      <c r="C283" s="91" t="s">
        <v>70</v>
      </c>
      <c r="D283" s="8" t="str">
        <f t="shared" si="10"/>
        <v>3Vigilancia de la salud ambiental</v>
      </c>
      <c r="E283" s="8" t="s">
        <v>285</v>
      </c>
      <c r="F283" s="8" t="s">
        <v>288</v>
      </c>
      <c r="G283" s="8" t="s">
        <v>295</v>
      </c>
      <c r="H283" s="8" t="s">
        <v>406</v>
      </c>
      <c r="I283" s="8" t="s">
        <v>504</v>
      </c>
      <c r="J283" s="8" t="s">
        <v>504</v>
      </c>
      <c r="K283" s="79" t="s">
        <v>442</v>
      </c>
      <c r="L283" s="91" t="s">
        <v>512</v>
      </c>
      <c r="M283" s="8" t="str">
        <f t="shared" si="9"/>
        <v>3Vigilancia de la salud ambientalANTONIO NARIÑOG. JUNIO 2025</v>
      </c>
      <c r="N283" s="127">
        <v>0</v>
      </c>
      <c r="O283" s="127" cm="1">
        <f t="array" ref="O283">IFERROR(S283/Q283:Q283,0)</f>
        <v>120224</v>
      </c>
      <c r="P283" s="127"/>
      <c r="Q283" s="98">
        <v>1</v>
      </c>
      <c r="R283" s="98"/>
      <c r="S283" s="99">
        <v>120224</v>
      </c>
      <c r="T283" s="98"/>
      <c r="U283" s="98">
        <v>1</v>
      </c>
      <c r="V283" s="98"/>
      <c r="W283" s="98">
        <v>120224</v>
      </c>
    </row>
    <row r="284" spans="2:23" ht="101.25" customHeight="1" x14ac:dyDescent="0.35">
      <c r="B284" s="84">
        <v>3</v>
      </c>
      <c r="C284" s="91" t="s">
        <v>70</v>
      </c>
      <c r="D284" s="8" t="str">
        <f t="shared" si="10"/>
        <v>3Vigilancia de la salud ambiental</v>
      </c>
      <c r="E284" s="8" t="s">
        <v>285</v>
      </c>
      <c r="F284" s="8" t="s">
        <v>288</v>
      </c>
      <c r="G284" s="8" t="s">
        <v>295</v>
      </c>
      <c r="H284" s="8" t="s">
        <v>406</v>
      </c>
      <c r="I284" s="8" t="s">
        <v>504</v>
      </c>
      <c r="J284" s="8" t="s">
        <v>504</v>
      </c>
      <c r="K284" s="91" t="s">
        <v>445</v>
      </c>
      <c r="L284" s="91" t="s">
        <v>512</v>
      </c>
      <c r="M284" s="8" t="str">
        <f t="shared" si="9"/>
        <v>3Vigilancia de la salud ambientalRAFAEL URIBE URIBEG. JUNIO 2025</v>
      </c>
      <c r="N284" s="127">
        <v>0</v>
      </c>
      <c r="O284" s="127" cm="1">
        <f t="array" ref="O284">IFERROR(S284/Q284:Q284,0)</f>
        <v>0</v>
      </c>
      <c r="P284" s="127"/>
      <c r="Q284" s="98">
        <v>0</v>
      </c>
      <c r="R284" s="98"/>
      <c r="S284" s="99">
        <v>0</v>
      </c>
      <c r="T284" s="98"/>
      <c r="U284" s="98">
        <v>0</v>
      </c>
      <c r="V284" s="98"/>
      <c r="W284" s="98">
        <v>0</v>
      </c>
    </row>
    <row r="285" spans="2:23" ht="101.25" customHeight="1" x14ac:dyDescent="0.35">
      <c r="B285" s="84">
        <v>4</v>
      </c>
      <c r="C285" s="91" t="s">
        <v>70</v>
      </c>
      <c r="D285" s="8" t="str">
        <f t="shared" si="10"/>
        <v>4Vigilancia de la salud ambiental</v>
      </c>
      <c r="E285" s="8" t="s">
        <v>285</v>
      </c>
      <c r="F285" s="8" t="s">
        <v>288</v>
      </c>
      <c r="G285" s="8" t="s">
        <v>296</v>
      </c>
      <c r="H285" s="8" t="s">
        <v>406</v>
      </c>
      <c r="I285" s="8" t="s">
        <v>504</v>
      </c>
      <c r="J285" s="8" t="s">
        <v>504</v>
      </c>
      <c r="K285" s="91" t="s">
        <v>447</v>
      </c>
      <c r="L285" s="91" t="s">
        <v>512</v>
      </c>
      <c r="M285" s="8" t="str">
        <f t="shared" si="9"/>
        <v>4Vigilancia de la salud ambientalSANTA FEG. JUNIO 2025</v>
      </c>
      <c r="N285" s="127">
        <v>0</v>
      </c>
      <c r="O285" s="127" cm="1">
        <f t="array" ref="O285">IFERROR(S285/Q285:Q285,0)</f>
        <v>90168</v>
      </c>
      <c r="P285" s="127"/>
      <c r="Q285" s="98">
        <v>3</v>
      </c>
      <c r="R285" s="98"/>
      <c r="S285" s="99">
        <v>270504</v>
      </c>
      <c r="T285" s="98"/>
      <c r="U285" s="98">
        <v>3</v>
      </c>
      <c r="V285" s="98"/>
      <c r="W285" s="98">
        <v>270504</v>
      </c>
    </row>
    <row r="286" spans="2:23" ht="101.25" customHeight="1" x14ac:dyDescent="0.35">
      <c r="B286" s="84">
        <v>4</v>
      </c>
      <c r="C286" s="91" t="s">
        <v>70</v>
      </c>
      <c r="D286" s="8" t="str">
        <f t="shared" si="10"/>
        <v>4Vigilancia de la salud ambiental</v>
      </c>
      <c r="E286" s="8" t="s">
        <v>285</v>
      </c>
      <c r="F286" s="8" t="s">
        <v>288</v>
      </c>
      <c r="G286" s="8" t="s">
        <v>296</v>
      </c>
      <c r="H286" s="8" t="s">
        <v>406</v>
      </c>
      <c r="I286" s="8" t="s">
        <v>504</v>
      </c>
      <c r="J286" s="8" t="s">
        <v>504</v>
      </c>
      <c r="K286" s="79" t="s">
        <v>446</v>
      </c>
      <c r="L286" s="91" t="s">
        <v>512</v>
      </c>
      <c r="M286" s="8" t="str">
        <f t="shared" si="9"/>
        <v>4Vigilancia de la salud ambientalSAN CRISTOBALG. JUNIO 2025</v>
      </c>
      <c r="N286" s="127">
        <v>0</v>
      </c>
      <c r="O286" s="127" cm="1">
        <f t="array" ref="O286">IFERROR(S286/Q286:Q286,0)</f>
        <v>90168</v>
      </c>
      <c r="P286" s="127"/>
      <c r="Q286" s="98">
        <v>55</v>
      </c>
      <c r="R286" s="98"/>
      <c r="S286" s="99">
        <v>4959240</v>
      </c>
      <c r="T286" s="98"/>
      <c r="U286" s="98">
        <v>55</v>
      </c>
      <c r="V286" s="98"/>
      <c r="W286" s="98">
        <v>4959240</v>
      </c>
    </row>
    <row r="287" spans="2:23" ht="101.25" customHeight="1" x14ac:dyDescent="0.35">
      <c r="B287" s="84">
        <v>4</v>
      </c>
      <c r="C287" s="91" t="s">
        <v>70</v>
      </c>
      <c r="D287" s="8" t="str">
        <f t="shared" si="10"/>
        <v>4Vigilancia de la salud ambiental</v>
      </c>
      <c r="E287" s="8" t="s">
        <v>285</v>
      </c>
      <c r="F287" s="8" t="s">
        <v>288</v>
      </c>
      <c r="G287" s="8" t="s">
        <v>296</v>
      </c>
      <c r="H287" s="8" t="s">
        <v>406</v>
      </c>
      <c r="I287" s="8" t="s">
        <v>504</v>
      </c>
      <c r="J287" s="8" t="s">
        <v>504</v>
      </c>
      <c r="K287" s="79" t="s">
        <v>444</v>
      </c>
      <c r="L287" s="91" t="s">
        <v>512</v>
      </c>
      <c r="M287" s="8" t="str">
        <f t="shared" si="9"/>
        <v>4Vigilancia de la salud ambientalMARTIRESG. JUNIO 2025</v>
      </c>
      <c r="N287" s="127">
        <v>0</v>
      </c>
      <c r="O287" s="127" cm="1">
        <f t="array" ref="O287">IFERROR(S287/Q287:Q287,0)</f>
        <v>90168</v>
      </c>
      <c r="P287" s="127"/>
      <c r="Q287" s="98">
        <v>22</v>
      </c>
      <c r="R287" s="98"/>
      <c r="S287" s="99">
        <v>1983696</v>
      </c>
      <c r="T287" s="98"/>
      <c r="U287" s="98">
        <v>19</v>
      </c>
      <c r="V287" s="98"/>
      <c r="W287" s="98">
        <v>1713192</v>
      </c>
    </row>
    <row r="288" spans="2:23" ht="101.25" customHeight="1" x14ac:dyDescent="0.35">
      <c r="B288" s="84">
        <v>4</v>
      </c>
      <c r="C288" s="91" t="s">
        <v>70</v>
      </c>
      <c r="D288" s="8" t="str">
        <f t="shared" si="10"/>
        <v>4Vigilancia de la salud ambiental</v>
      </c>
      <c r="E288" s="8" t="s">
        <v>285</v>
      </c>
      <c r="F288" s="8" t="s">
        <v>288</v>
      </c>
      <c r="G288" s="8" t="s">
        <v>296</v>
      </c>
      <c r="H288" s="8" t="s">
        <v>406</v>
      </c>
      <c r="I288" s="8" t="s">
        <v>504</v>
      </c>
      <c r="J288" s="8" t="s">
        <v>504</v>
      </c>
      <c r="K288" s="91" t="s">
        <v>442</v>
      </c>
      <c r="L288" s="91" t="s">
        <v>512</v>
      </c>
      <c r="M288" s="8" t="str">
        <f t="shared" si="9"/>
        <v>4Vigilancia de la salud ambientalANTONIO NARIÑOG. JUNIO 2025</v>
      </c>
      <c r="N288" s="127">
        <v>0</v>
      </c>
      <c r="O288" s="127" cm="1">
        <f t="array" ref="O288">IFERROR(S288/Q288:Q288,0)</f>
        <v>90168</v>
      </c>
      <c r="P288" s="127"/>
      <c r="Q288" s="98">
        <v>22</v>
      </c>
      <c r="R288" s="98"/>
      <c r="S288" s="99">
        <v>1983696</v>
      </c>
      <c r="T288" s="98"/>
      <c r="U288" s="98">
        <v>21</v>
      </c>
      <c r="V288" s="98"/>
      <c r="W288" s="98">
        <v>1893528</v>
      </c>
    </row>
    <row r="289" spans="2:23" ht="101.25" customHeight="1" x14ac:dyDescent="0.35">
      <c r="B289" s="84">
        <v>4</v>
      </c>
      <c r="C289" s="91" t="s">
        <v>70</v>
      </c>
      <c r="D289" s="8" t="str">
        <f t="shared" si="10"/>
        <v>4Vigilancia de la salud ambiental</v>
      </c>
      <c r="E289" s="8" t="s">
        <v>285</v>
      </c>
      <c r="F289" s="8" t="s">
        <v>288</v>
      </c>
      <c r="G289" s="8" t="s">
        <v>296</v>
      </c>
      <c r="H289" s="8" t="s">
        <v>406</v>
      </c>
      <c r="I289" s="8" t="s">
        <v>504</v>
      </c>
      <c r="J289" s="8" t="s">
        <v>504</v>
      </c>
      <c r="K289" s="79" t="s">
        <v>443</v>
      </c>
      <c r="L289" s="91" t="s">
        <v>512</v>
      </c>
      <c r="M289" s="8" t="str">
        <f t="shared" si="9"/>
        <v>4Vigilancia de la salud ambientalCANDELARIAG. JUNIO 2025</v>
      </c>
      <c r="N289" s="127">
        <v>0</v>
      </c>
      <c r="O289" s="127" cm="1">
        <f t="array" ref="O289">IFERROR(S289/Q289:Q289,0)</f>
        <v>90168</v>
      </c>
      <c r="P289" s="127"/>
      <c r="Q289" s="98">
        <v>4</v>
      </c>
      <c r="R289" s="98"/>
      <c r="S289" s="99">
        <v>360672</v>
      </c>
      <c r="T289" s="98"/>
      <c r="U289" s="98">
        <v>4</v>
      </c>
      <c r="V289" s="98"/>
      <c r="W289" s="98">
        <v>360672</v>
      </c>
    </row>
    <row r="290" spans="2:23" ht="101.25" customHeight="1" x14ac:dyDescent="0.35">
      <c r="B290" s="84">
        <v>4</v>
      </c>
      <c r="C290" s="91" t="s">
        <v>70</v>
      </c>
      <c r="D290" s="8" t="str">
        <f t="shared" si="10"/>
        <v>4Vigilancia de la salud ambiental</v>
      </c>
      <c r="E290" s="8" t="s">
        <v>285</v>
      </c>
      <c r="F290" s="8" t="s">
        <v>288</v>
      </c>
      <c r="G290" s="8" t="s">
        <v>296</v>
      </c>
      <c r="H290" s="8" t="s">
        <v>406</v>
      </c>
      <c r="I290" s="8" t="s">
        <v>504</v>
      </c>
      <c r="J290" s="8" t="s">
        <v>504</v>
      </c>
      <c r="K290" s="91" t="s">
        <v>445</v>
      </c>
      <c r="L290" s="91" t="s">
        <v>512</v>
      </c>
      <c r="M290" s="8" t="str">
        <f t="shared" si="9"/>
        <v>4Vigilancia de la salud ambientalRAFAEL URIBE URIBEG. JUNIO 2025</v>
      </c>
      <c r="N290" s="127">
        <v>0</v>
      </c>
      <c r="O290" s="127" cm="1">
        <f t="array" ref="O290">IFERROR(S290/Q290:Q290,0)</f>
        <v>90168</v>
      </c>
      <c r="P290" s="127"/>
      <c r="Q290" s="98">
        <v>40</v>
      </c>
      <c r="R290" s="98"/>
      <c r="S290" s="99">
        <v>3606720</v>
      </c>
      <c r="T290" s="98"/>
      <c r="U290" s="98">
        <v>40</v>
      </c>
      <c r="V290" s="98"/>
      <c r="W290" s="98">
        <v>3606720</v>
      </c>
    </row>
    <row r="291" spans="2:23" ht="101.25" customHeight="1" x14ac:dyDescent="0.35">
      <c r="B291" s="84">
        <v>6</v>
      </c>
      <c r="C291" s="91" t="s">
        <v>70</v>
      </c>
      <c r="D291" s="8" t="str">
        <f t="shared" si="10"/>
        <v>6Vigilancia de la salud ambiental</v>
      </c>
      <c r="E291" s="8" t="s">
        <v>285</v>
      </c>
      <c r="F291" s="8" t="s">
        <v>288</v>
      </c>
      <c r="G291" s="8" t="s">
        <v>297</v>
      </c>
      <c r="H291" s="8" t="s">
        <v>406</v>
      </c>
      <c r="I291" s="8" t="s">
        <v>504</v>
      </c>
      <c r="J291" s="8" t="s">
        <v>504</v>
      </c>
      <c r="K291" s="79" t="s">
        <v>444</v>
      </c>
      <c r="L291" s="91" t="s">
        <v>512</v>
      </c>
      <c r="M291" s="8" t="str">
        <f t="shared" si="9"/>
        <v>6Vigilancia de la salud ambientalMARTIRESG. JUNIO 2025</v>
      </c>
      <c r="N291" s="127">
        <v>0</v>
      </c>
      <c r="O291" s="127" cm="1">
        <f t="array" ref="O291">IFERROR(S291/Q291:Q291,0)</f>
        <v>90168</v>
      </c>
      <c r="P291" s="127"/>
      <c r="Q291" s="98">
        <v>1</v>
      </c>
      <c r="R291" s="98"/>
      <c r="S291" s="99">
        <v>90168</v>
      </c>
      <c r="T291" s="98"/>
      <c r="U291" s="98">
        <v>1</v>
      </c>
      <c r="V291" s="98"/>
      <c r="W291" s="98">
        <v>90168</v>
      </c>
    </row>
    <row r="292" spans="2:23" ht="101.25" customHeight="1" x14ac:dyDescent="0.35">
      <c r="B292" s="84">
        <v>6</v>
      </c>
      <c r="C292" s="91" t="s">
        <v>70</v>
      </c>
      <c r="D292" s="8" t="str">
        <f t="shared" si="10"/>
        <v>6Vigilancia de la salud ambiental</v>
      </c>
      <c r="E292" s="8" t="s">
        <v>285</v>
      </c>
      <c r="F292" s="8" t="s">
        <v>288</v>
      </c>
      <c r="G292" s="8" t="s">
        <v>297</v>
      </c>
      <c r="H292" s="8" t="s">
        <v>406</v>
      </c>
      <c r="I292" s="8" t="s">
        <v>504</v>
      </c>
      <c r="J292" s="8" t="s">
        <v>504</v>
      </c>
      <c r="K292" s="91" t="s">
        <v>442</v>
      </c>
      <c r="L292" s="91" t="s">
        <v>512</v>
      </c>
      <c r="M292" s="8" t="str">
        <f t="shared" si="9"/>
        <v>6Vigilancia de la salud ambientalANTONIO NARIÑOG. JUNIO 2025</v>
      </c>
      <c r="N292" s="127">
        <v>0</v>
      </c>
      <c r="O292" s="127" cm="1">
        <f t="array" ref="O292">IFERROR(S292/Q292:Q292,0)</f>
        <v>90168</v>
      </c>
      <c r="P292" s="127"/>
      <c r="Q292" s="98">
        <v>2</v>
      </c>
      <c r="R292" s="98"/>
      <c r="S292" s="99">
        <v>180336</v>
      </c>
      <c r="T292" s="98"/>
      <c r="U292" s="98">
        <v>2</v>
      </c>
      <c r="V292" s="98"/>
      <c r="W292" s="98">
        <v>180336</v>
      </c>
    </row>
    <row r="293" spans="2:23" ht="101.25" customHeight="1" x14ac:dyDescent="0.35">
      <c r="B293" s="84">
        <v>6</v>
      </c>
      <c r="C293" s="91" t="s">
        <v>70</v>
      </c>
      <c r="D293" s="8" t="str">
        <f t="shared" si="10"/>
        <v>6Vigilancia de la salud ambiental</v>
      </c>
      <c r="E293" s="8" t="s">
        <v>285</v>
      </c>
      <c r="F293" s="8" t="s">
        <v>288</v>
      </c>
      <c r="G293" s="8" t="s">
        <v>297</v>
      </c>
      <c r="H293" s="8" t="s">
        <v>406</v>
      </c>
      <c r="I293" s="8" t="s">
        <v>504</v>
      </c>
      <c r="J293" s="8" t="s">
        <v>504</v>
      </c>
      <c r="K293" s="91" t="s">
        <v>443</v>
      </c>
      <c r="L293" s="91" t="s">
        <v>512</v>
      </c>
      <c r="M293" s="8" t="str">
        <f t="shared" si="9"/>
        <v>6Vigilancia de la salud ambientalCANDELARIAG. JUNIO 2025</v>
      </c>
      <c r="N293" s="127">
        <v>0</v>
      </c>
      <c r="O293" s="127" cm="1">
        <f t="array" ref="O293">IFERROR(S293/Q293:Q293,0)</f>
        <v>0</v>
      </c>
      <c r="P293" s="127"/>
      <c r="Q293" s="98">
        <v>0</v>
      </c>
      <c r="R293" s="98"/>
      <c r="S293" s="99">
        <v>0</v>
      </c>
      <c r="T293" s="98"/>
      <c r="U293" s="98">
        <v>0</v>
      </c>
      <c r="V293" s="98"/>
      <c r="W293" s="98">
        <v>0</v>
      </c>
    </row>
    <row r="294" spans="2:23" ht="101.25" customHeight="1" x14ac:dyDescent="0.35">
      <c r="B294" s="84">
        <v>6</v>
      </c>
      <c r="C294" s="91" t="s">
        <v>70</v>
      </c>
      <c r="D294" s="8" t="str">
        <f t="shared" si="10"/>
        <v>6Vigilancia de la salud ambiental</v>
      </c>
      <c r="E294" s="8" t="s">
        <v>285</v>
      </c>
      <c r="F294" s="8" t="s">
        <v>288</v>
      </c>
      <c r="G294" s="8" t="s">
        <v>297</v>
      </c>
      <c r="H294" s="8" t="s">
        <v>406</v>
      </c>
      <c r="I294" s="8" t="s">
        <v>504</v>
      </c>
      <c r="J294" s="8" t="s">
        <v>504</v>
      </c>
      <c r="K294" s="91" t="s">
        <v>445</v>
      </c>
      <c r="L294" s="91" t="s">
        <v>512</v>
      </c>
      <c r="M294" s="8" t="str">
        <f t="shared" si="9"/>
        <v>6Vigilancia de la salud ambientalRAFAEL URIBE URIBEG. JUNIO 2025</v>
      </c>
      <c r="N294" s="127">
        <v>0</v>
      </c>
      <c r="O294" s="127" cm="1">
        <f t="array" ref="O294">IFERROR(S294/Q294:Q294,0)</f>
        <v>0</v>
      </c>
      <c r="P294" s="127"/>
      <c r="Q294" s="98">
        <v>0</v>
      </c>
      <c r="R294" s="98"/>
      <c r="S294" s="99">
        <v>0</v>
      </c>
      <c r="T294" s="98"/>
      <c r="U294" s="98">
        <v>0</v>
      </c>
      <c r="V294" s="98"/>
      <c r="W294" s="98">
        <v>0</v>
      </c>
    </row>
    <row r="295" spans="2:23" ht="101.25" customHeight="1" x14ac:dyDescent="0.35">
      <c r="B295" s="84">
        <v>12</v>
      </c>
      <c r="C295" s="91" t="s">
        <v>70</v>
      </c>
      <c r="D295" s="8" t="str">
        <f t="shared" si="10"/>
        <v>12Vigilancia de la salud ambiental</v>
      </c>
      <c r="E295" s="8" t="s">
        <v>285</v>
      </c>
      <c r="F295" s="8" t="s">
        <v>288</v>
      </c>
      <c r="G295" s="8" t="s">
        <v>298</v>
      </c>
      <c r="H295" s="8" t="s">
        <v>406</v>
      </c>
      <c r="I295" s="8" t="s">
        <v>504</v>
      </c>
      <c r="J295" s="8" t="s">
        <v>504</v>
      </c>
      <c r="K295" s="79" t="s">
        <v>446</v>
      </c>
      <c r="L295" s="91" t="s">
        <v>512</v>
      </c>
      <c r="M295" s="8" t="str">
        <f t="shared" si="9"/>
        <v>12Vigilancia de la salud ambientalSAN CRISTOBALG. JUNIO 2025</v>
      </c>
      <c r="N295" s="127">
        <v>0</v>
      </c>
      <c r="O295" s="127" cm="1">
        <f t="array" ref="O295">IFERROR(S295/Q295:Q295,0)</f>
        <v>90168</v>
      </c>
      <c r="P295" s="127"/>
      <c r="Q295" s="98">
        <v>2</v>
      </c>
      <c r="R295" s="98"/>
      <c r="S295" s="99">
        <v>180336</v>
      </c>
      <c r="T295" s="98"/>
      <c r="U295" s="98">
        <v>1</v>
      </c>
      <c r="V295" s="98"/>
      <c r="W295" s="98">
        <v>90168</v>
      </c>
    </row>
    <row r="296" spans="2:23" ht="101.25" customHeight="1" x14ac:dyDescent="0.35">
      <c r="B296" s="84">
        <v>12</v>
      </c>
      <c r="C296" s="91" t="s">
        <v>70</v>
      </c>
      <c r="D296" s="8" t="str">
        <f t="shared" si="10"/>
        <v>12Vigilancia de la salud ambiental</v>
      </c>
      <c r="E296" s="8" t="s">
        <v>285</v>
      </c>
      <c r="F296" s="8" t="s">
        <v>288</v>
      </c>
      <c r="G296" s="8" t="s">
        <v>298</v>
      </c>
      <c r="H296" s="8" t="s">
        <v>406</v>
      </c>
      <c r="I296" s="8" t="s">
        <v>504</v>
      </c>
      <c r="J296" s="8" t="s">
        <v>504</v>
      </c>
      <c r="K296" s="91" t="s">
        <v>444</v>
      </c>
      <c r="L296" s="91" t="s">
        <v>512</v>
      </c>
      <c r="M296" s="8" t="str">
        <f t="shared" si="9"/>
        <v>12Vigilancia de la salud ambientalMARTIRESG. JUNIO 2025</v>
      </c>
      <c r="N296" s="127">
        <v>0</v>
      </c>
      <c r="O296" s="127" cm="1">
        <f t="array" ref="O296">IFERROR(S296/Q296:Q296,0)</f>
        <v>90168</v>
      </c>
      <c r="P296" s="127"/>
      <c r="Q296" s="98">
        <v>2</v>
      </c>
      <c r="R296" s="98"/>
      <c r="S296" s="99">
        <v>180336</v>
      </c>
      <c r="T296" s="98"/>
      <c r="U296" s="98">
        <v>2</v>
      </c>
      <c r="V296" s="98"/>
      <c r="W296" s="98">
        <v>180336</v>
      </c>
    </row>
    <row r="297" spans="2:23" ht="101.25" customHeight="1" x14ac:dyDescent="0.35">
      <c r="B297" s="84">
        <v>12</v>
      </c>
      <c r="C297" s="91" t="s">
        <v>70</v>
      </c>
      <c r="D297" s="8" t="str">
        <f t="shared" si="10"/>
        <v>12Vigilancia de la salud ambiental</v>
      </c>
      <c r="E297" s="8" t="s">
        <v>285</v>
      </c>
      <c r="F297" s="8" t="s">
        <v>288</v>
      </c>
      <c r="G297" s="8" t="s">
        <v>298</v>
      </c>
      <c r="H297" s="8" t="s">
        <v>406</v>
      </c>
      <c r="I297" s="8" t="s">
        <v>504</v>
      </c>
      <c r="J297" s="8" t="s">
        <v>504</v>
      </c>
      <c r="K297" s="79" t="s">
        <v>442</v>
      </c>
      <c r="L297" s="91" t="s">
        <v>512</v>
      </c>
      <c r="M297" s="8" t="str">
        <f t="shared" si="9"/>
        <v>12Vigilancia de la salud ambientalANTONIO NARIÑOG. JUNIO 2025</v>
      </c>
      <c r="N297" s="127">
        <v>0</v>
      </c>
      <c r="O297" s="127" cm="1">
        <f t="array" ref="O297">IFERROR(S297/Q297:Q297,0)</f>
        <v>90168</v>
      </c>
      <c r="P297" s="127"/>
      <c r="Q297" s="98">
        <v>2</v>
      </c>
      <c r="R297" s="98"/>
      <c r="S297" s="99">
        <v>180336</v>
      </c>
      <c r="T297" s="98"/>
      <c r="U297" s="98">
        <v>2</v>
      </c>
      <c r="V297" s="98"/>
      <c r="W297" s="98">
        <v>180336</v>
      </c>
    </row>
    <row r="298" spans="2:23" ht="101.25" customHeight="1" x14ac:dyDescent="0.35">
      <c r="B298" s="84">
        <v>12</v>
      </c>
      <c r="C298" s="91" t="s">
        <v>70</v>
      </c>
      <c r="D298" s="8" t="str">
        <f t="shared" si="10"/>
        <v>12Vigilancia de la salud ambiental</v>
      </c>
      <c r="E298" s="8" t="s">
        <v>285</v>
      </c>
      <c r="F298" s="8" t="s">
        <v>288</v>
      </c>
      <c r="G298" s="8" t="s">
        <v>298</v>
      </c>
      <c r="H298" s="8" t="s">
        <v>406</v>
      </c>
      <c r="I298" s="8" t="s">
        <v>504</v>
      </c>
      <c r="J298" s="8" t="s">
        <v>504</v>
      </c>
      <c r="K298" s="91" t="s">
        <v>445</v>
      </c>
      <c r="L298" s="91" t="s">
        <v>512</v>
      </c>
      <c r="M298" s="8" t="str">
        <f t="shared" si="9"/>
        <v>12Vigilancia de la salud ambientalRAFAEL URIBE URIBEG. JUNIO 2025</v>
      </c>
      <c r="N298" s="127">
        <v>0</v>
      </c>
      <c r="O298" s="127" cm="1">
        <f t="array" ref="O298">IFERROR(S298/Q298:Q298,0)</f>
        <v>90168</v>
      </c>
      <c r="P298" s="127"/>
      <c r="Q298" s="98">
        <v>2</v>
      </c>
      <c r="R298" s="98"/>
      <c r="S298" s="99">
        <v>180336</v>
      </c>
      <c r="T298" s="98"/>
      <c r="U298" s="98">
        <v>2</v>
      </c>
      <c r="V298" s="98"/>
      <c r="W298" s="98">
        <v>180336</v>
      </c>
    </row>
    <row r="299" spans="2:23" ht="101.25" customHeight="1" x14ac:dyDescent="0.35">
      <c r="B299" s="84">
        <v>17</v>
      </c>
      <c r="C299" s="91" t="s">
        <v>70</v>
      </c>
      <c r="D299" s="8" t="str">
        <f t="shared" si="10"/>
        <v>17Vigilancia de la salud ambiental</v>
      </c>
      <c r="E299" s="8" t="s">
        <v>285</v>
      </c>
      <c r="F299" s="8" t="s">
        <v>288</v>
      </c>
      <c r="G299" s="8" t="s">
        <v>299</v>
      </c>
      <c r="H299" s="8" t="s">
        <v>406</v>
      </c>
      <c r="I299" s="8" t="s">
        <v>504</v>
      </c>
      <c r="J299" s="8" t="s">
        <v>504</v>
      </c>
      <c r="K299" s="79" t="s">
        <v>446</v>
      </c>
      <c r="L299" s="91" t="s">
        <v>512</v>
      </c>
      <c r="M299" s="8" t="str">
        <f t="shared" si="9"/>
        <v>17Vigilancia de la salud ambientalSAN CRISTOBALG. JUNIO 2025</v>
      </c>
      <c r="N299" s="127">
        <v>0</v>
      </c>
      <c r="O299" s="127" cm="1">
        <f t="array" ref="O299">IFERROR(S299/Q299:Q299,0)</f>
        <v>90168</v>
      </c>
      <c r="P299" s="127"/>
      <c r="Q299" s="98">
        <v>2</v>
      </c>
      <c r="R299" s="98"/>
      <c r="S299" s="99">
        <v>180336</v>
      </c>
      <c r="T299" s="98"/>
      <c r="U299" s="98">
        <v>2</v>
      </c>
      <c r="V299" s="98"/>
      <c r="W299" s="98">
        <v>180336</v>
      </c>
    </row>
    <row r="300" spans="2:23" ht="101.25" customHeight="1" x14ac:dyDescent="0.35">
      <c r="B300" s="84">
        <v>17</v>
      </c>
      <c r="C300" s="91" t="s">
        <v>70</v>
      </c>
      <c r="D300" s="8" t="str">
        <f t="shared" si="10"/>
        <v>17Vigilancia de la salud ambiental</v>
      </c>
      <c r="E300" s="8" t="s">
        <v>285</v>
      </c>
      <c r="F300" s="8" t="s">
        <v>288</v>
      </c>
      <c r="G300" s="8" t="s">
        <v>299</v>
      </c>
      <c r="H300" s="8" t="s">
        <v>406</v>
      </c>
      <c r="I300" s="8" t="s">
        <v>504</v>
      </c>
      <c r="J300" s="8" t="s">
        <v>504</v>
      </c>
      <c r="K300" s="91" t="s">
        <v>445</v>
      </c>
      <c r="L300" s="91" t="s">
        <v>512</v>
      </c>
      <c r="M300" s="8" t="str">
        <f t="shared" si="9"/>
        <v>17Vigilancia de la salud ambientalRAFAEL URIBE URIBEG. JUNIO 2025</v>
      </c>
      <c r="N300" s="127">
        <v>0</v>
      </c>
      <c r="O300" s="127" cm="1">
        <f t="array" ref="O300">IFERROR(S300/Q300:Q300,0)</f>
        <v>90168</v>
      </c>
      <c r="P300" s="127"/>
      <c r="Q300" s="98">
        <v>1</v>
      </c>
      <c r="R300" s="98"/>
      <c r="S300" s="99">
        <v>90168</v>
      </c>
      <c r="T300" s="98"/>
      <c r="U300" s="98">
        <v>1</v>
      </c>
      <c r="V300" s="98"/>
      <c r="W300" s="98">
        <v>90168</v>
      </c>
    </row>
    <row r="301" spans="2:23" ht="101.25" customHeight="1" x14ac:dyDescent="0.35">
      <c r="B301" s="84">
        <v>21</v>
      </c>
      <c r="C301" s="91" t="s">
        <v>70</v>
      </c>
      <c r="D301" s="8" t="str">
        <f t="shared" si="10"/>
        <v>21Vigilancia de la salud ambiental</v>
      </c>
      <c r="E301" s="8" t="s">
        <v>285</v>
      </c>
      <c r="F301" s="8" t="s">
        <v>288</v>
      </c>
      <c r="G301" s="8" t="s">
        <v>300</v>
      </c>
      <c r="H301" s="8" t="s">
        <v>406</v>
      </c>
      <c r="I301" s="8" t="s">
        <v>504</v>
      </c>
      <c r="J301" s="8" t="s">
        <v>504</v>
      </c>
      <c r="K301" s="79" t="s">
        <v>444</v>
      </c>
      <c r="L301" s="91" t="s">
        <v>512</v>
      </c>
      <c r="M301" s="8" t="str">
        <f t="shared" si="9"/>
        <v>21Vigilancia de la salud ambientalMARTIRESG. JUNIO 2025</v>
      </c>
      <c r="N301" s="127">
        <v>0</v>
      </c>
      <c r="O301" s="127" cm="1">
        <f t="array" ref="O301">IFERROR(S301/Q301:Q301,0)</f>
        <v>120224</v>
      </c>
      <c r="P301" s="127"/>
      <c r="Q301" s="98">
        <v>1</v>
      </c>
      <c r="R301" s="98"/>
      <c r="S301" s="99">
        <v>120224</v>
      </c>
      <c r="T301" s="98"/>
      <c r="U301" s="98">
        <v>1</v>
      </c>
      <c r="V301" s="98"/>
      <c r="W301" s="98">
        <v>120224</v>
      </c>
    </row>
    <row r="302" spans="2:23" ht="101.25" customHeight="1" x14ac:dyDescent="0.35">
      <c r="B302" s="84">
        <v>21</v>
      </c>
      <c r="C302" s="91" t="s">
        <v>70</v>
      </c>
      <c r="D302" s="8" t="str">
        <f t="shared" si="10"/>
        <v>21Vigilancia de la salud ambiental</v>
      </c>
      <c r="E302" s="8" t="s">
        <v>285</v>
      </c>
      <c r="F302" s="8" t="s">
        <v>288</v>
      </c>
      <c r="G302" s="8" t="s">
        <v>300</v>
      </c>
      <c r="H302" s="8" t="s">
        <v>406</v>
      </c>
      <c r="I302" s="8" t="s">
        <v>504</v>
      </c>
      <c r="J302" s="8" t="s">
        <v>504</v>
      </c>
      <c r="K302" s="91" t="s">
        <v>442</v>
      </c>
      <c r="L302" s="91" t="s">
        <v>512</v>
      </c>
      <c r="M302" s="8" t="str">
        <f t="shared" si="9"/>
        <v>21Vigilancia de la salud ambientalANTONIO NARIÑOG. JUNIO 2025</v>
      </c>
      <c r="N302" s="127">
        <v>0</v>
      </c>
      <c r="O302" s="127" cm="1">
        <f t="array" ref="O302">IFERROR(S302/Q302:Q302,0)</f>
        <v>0</v>
      </c>
      <c r="P302" s="127"/>
      <c r="Q302" s="98">
        <v>0</v>
      </c>
      <c r="R302" s="98"/>
      <c r="S302" s="99">
        <v>0</v>
      </c>
      <c r="T302" s="98"/>
      <c r="U302" s="98">
        <v>0</v>
      </c>
      <c r="V302" s="98"/>
      <c r="W302" s="98">
        <v>0</v>
      </c>
    </row>
    <row r="303" spans="2:23" ht="101.25" customHeight="1" x14ac:dyDescent="0.35">
      <c r="B303" s="84">
        <v>22</v>
      </c>
      <c r="C303" s="91" t="s">
        <v>70</v>
      </c>
      <c r="D303" s="8" t="str">
        <f t="shared" si="10"/>
        <v>22Vigilancia de la salud ambiental</v>
      </c>
      <c r="E303" s="8" t="s">
        <v>285</v>
      </c>
      <c r="F303" s="8" t="s">
        <v>288</v>
      </c>
      <c r="G303" s="8" t="s">
        <v>301</v>
      </c>
      <c r="H303" s="8" t="s">
        <v>406</v>
      </c>
      <c r="I303" s="8" t="s">
        <v>504</v>
      </c>
      <c r="J303" s="8" t="s">
        <v>504</v>
      </c>
      <c r="K303" s="79" t="s">
        <v>447</v>
      </c>
      <c r="L303" s="91" t="s">
        <v>512</v>
      </c>
      <c r="M303" s="8" t="str">
        <f t="shared" si="9"/>
        <v>22Vigilancia de la salud ambientalSANTA FEG. JUNIO 2025</v>
      </c>
      <c r="N303" s="127">
        <v>0</v>
      </c>
      <c r="O303" s="127" cm="1">
        <f t="array" ref="O303">IFERROR(S303/Q303:Q303,0)</f>
        <v>90168</v>
      </c>
      <c r="P303" s="127"/>
      <c r="Q303" s="98">
        <v>8</v>
      </c>
      <c r="R303" s="98"/>
      <c r="S303" s="99">
        <v>721344</v>
      </c>
      <c r="T303" s="98"/>
      <c r="U303" s="98">
        <v>8</v>
      </c>
      <c r="V303" s="98"/>
      <c r="W303" s="98">
        <v>721344</v>
      </c>
    </row>
    <row r="304" spans="2:23" ht="101.25" customHeight="1" x14ac:dyDescent="0.35">
      <c r="B304" s="84">
        <v>22</v>
      </c>
      <c r="C304" s="91" t="s">
        <v>70</v>
      </c>
      <c r="D304" s="8" t="str">
        <f t="shared" si="10"/>
        <v>22Vigilancia de la salud ambiental</v>
      </c>
      <c r="E304" s="8" t="s">
        <v>285</v>
      </c>
      <c r="F304" s="8" t="s">
        <v>288</v>
      </c>
      <c r="G304" s="8" t="s">
        <v>301</v>
      </c>
      <c r="H304" s="8" t="s">
        <v>406</v>
      </c>
      <c r="I304" s="8" t="s">
        <v>504</v>
      </c>
      <c r="J304" s="8" t="s">
        <v>504</v>
      </c>
      <c r="K304" s="91" t="s">
        <v>446</v>
      </c>
      <c r="L304" s="91" t="s">
        <v>512</v>
      </c>
      <c r="M304" s="8" t="str">
        <f t="shared" si="9"/>
        <v>22Vigilancia de la salud ambientalSAN CRISTOBALG. JUNIO 2025</v>
      </c>
      <c r="N304" s="127">
        <v>0</v>
      </c>
      <c r="O304" s="127" cm="1">
        <f t="array" ref="O304">IFERROR(S304/Q304:Q304,0)</f>
        <v>90168</v>
      </c>
      <c r="P304" s="127"/>
      <c r="Q304" s="98">
        <v>15</v>
      </c>
      <c r="R304" s="98"/>
      <c r="S304" s="99">
        <v>1352520</v>
      </c>
      <c r="T304" s="98"/>
      <c r="U304" s="98">
        <v>4</v>
      </c>
      <c r="V304" s="98"/>
      <c r="W304" s="98">
        <v>360672</v>
      </c>
    </row>
    <row r="305" spans="2:23" ht="101.25" customHeight="1" x14ac:dyDescent="0.35">
      <c r="B305" s="84">
        <v>22</v>
      </c>
      <c r="C305" s="91" t="s">
        <v>70</v>
      </c>
      <c r="D305" s="8" t="str">
        <f t="shared" si="10"/>
        <v>22Vigilancia de la salud ambiental</v>
      </c>
      <c r="E305" s="8" t="s">
        <v>285</v>
      </c>
      <c r="F305" s="8" t="s">
        <v>288</v>
      </c>
      <c r="G305" s="8" t="s">
        <v>301</v>
      </c>
      <c r="H305" s="8" t="s">
        <v>406</v>
      </c>
      <c r="I305" s="8" t="s">
        <v>504</v>
      </c>
      <c r="J305" s="8" t="s">
        <v>504</v>
      </c>
      <c r="K305" s="79" t="s">
        <v>444</v>
      </c>
      <c r="L305" s="91" t="s">
        <v>512</v>
      </c>
      <c r="M305" s="8" t="str">
        <f t="shared" si="9"/>
        <v>22Vigilancia de la salud ambientalMARTIRESG. JUNIO 2025</v>
      </c>
      <c r="N305" s="127">
        <v>0</v>
      </c>
      <c r="O305" s="127" cm="1">
        <f t="array" ref="O305">IFERROR(S305/Q305:Q305,0)</f>
        <v>90168</v>
      </c>
      <c r="P305" s="127"/>
      <c r="Q305" s="98">
        <v>186</v>
      </c>
      <c r="R305" s="98"/>
      <c r="S305" s="99">
        <v>16771248</v>
      </c>
      <c r="T305" s="98"/>
      <c r="U305" s="98">
        <v>185</v>
      </c>
      <c r="V305" s="98"/>
      <c r="W305" s="98">
        <v>16681080</v>
      </c>
    </row>
    <row r="306" spans="2:23" ht="101.25" customHeight="1" x14ac:dyDescent="0.35">
      <c r="B306" s="84">
        <v>22</v>
      </c>
      <c r="C306" s="91" t="s">
        <v>70</v>
      </c>
      <c r="D306" s="8" t="str">
        <f t="shared" si="10"/>
        <v>22Vigilancia de la salud ambiental</v>
      </c>
      <c r="E306" s="8" t="s">
        <v>285</v>
      </c>
      <c r="F306" s="8" t="s">
        <v>288</v>
      </c>
      <c r="G306" s="8" t="s">
        <v>301</v>
      </c>
      <c r="H306" s="8" t="s">
        <v>406</v>
      </c>
      <c r="I306" s="8" t="s">
        <v>504</v>
      </c>
      <c r="J306" s="8" t="s">
        <v>504</v>
      </c>
      <c r="K306" s="91" t="s">
        <v>442</v>
      </c>
      <c r="L306" s="91" t="s">
        <v>512</v>
      </c>
      <c r="M306" s="8" t="str">
        <f t="shared" si="9"/>
        <v>22Vigilancia de la salud ambientalANTONIO NARIÑOG. JUNIO 2025</v>
      </c>
      <c r="N306" s="127">
        <v>0</v>
      </c>
      <c r="O306" s="127" cm="1">
        <f t="array" ref="O306">IFERROR(S306/Q306:Q306,0)</f>
        <v>90168</v>
      </c>
      <c r="P306" s="127"/>
      <c r="Q306" s="98">
        <v>18</v>
      </c>
      <c r="R306" s="98"/>
      <c r="S306" s="99">
        <v>1623024</v>
      </c>
      <c r="T306" s="98"/>
      <c r="U306" s="98">
        <v>18</v>
      </c>
      <c r="V306" s="98"/>
      <c r="W306" s="98">
        <v>1623024</v>
      </c>
    </row>
    <row r="307" spans="2:23" ht="101.25" customHeight="1" x14ac:dyDescent="0.35">
      <c r="B307" s="84">
        <v>22</v>
      </c>
      <c r="C307" s="91" t="s">
        <v>70</v>
      </c>
      <c r="D307" s="8" t="str">
        <f t="shared" si="10"/>
        <v>22Vigilancia de la salud ambiental</v>
      </c>
      <c r="E307" s="8" t="s">
        <v>285</v>
      </c>
      <c r="F307" s="8" t="s">
        <v>288</v>
      </c>
      <c r="G307" s="8" t="s">
        <v>301</v>
      </c>
      <c r="H307" s="8" t="s">
        <v>406</v>
      </c>
      <c r="I307" s="8" t="s">
        <v>504</v>
      </c>
      <c r="J307" s="8" t="s">
        <v>504</v>
      </c>
      <c r="K307" s="79" t="s">
        <v>443</v>
      </c>
      <c r="L307" s="91" t="s">
        <v>512</v>
      </c>
      <c r="M307" s="8" t="str">
        <f t="shared" si="9"/>
        <v>22Vigilancia de la salud ambientalCANDELARIAG. JUNIO 2025</v>
      </c>
      <c r="N307" s="127">
        <v>0</v>
      </c>
      <c r="O307" s="127" cm="1">
        <f t="array" ref="O307">IFERROR(S307/Q307:Q307,0)</f>
        <v>90168</v>
      </c>
      <c r="P307" s="127"/>
      <c r="Q307" s="98">
        <v>24</v>
      </c>
      <c r="R307" s="98"/>
      <c r="S307" s="99">
        <v>2164032</v>
      </c>
      <c r="T307" s="98"/>
      <c r="U307" s="98">
        <v>24</v>
      </c>
      <c r="V307" s="98"/>
      <c r="W307" s="98">
        <v>2164032</v>
      </c>
    </row>
    <row r="308" spans="2:23" ht="101.25" customHeight="1" x14ac:dyDescent="0.35">
      <c r="B308" s="84">
        <v>22</v>
      </c>
      <c r="C308" s="91" t="s">
        <v>70</v>
      </c>
      <c r="D308" s="8" t="str">
        <f t="shared" si="10"/>
        <v>22Vigilancia de la salud ambiental</v>
      </c>
      <c r="E308" s="8" t="s">
        <v>285</v>
      </c>
      <c r="F308" s="8" t="s">
        <v>288</v>
      </c>
      <c r="G308" s="8" t="s">
        <v>301</v>
      </c>
      <c r="H308" s="8" t="s">
        <v>406</v>
      </c>
      <c r="I308" s="8" t="s">
        <v>504</v>
      </c>
      <c r="J308" s="8" t="s">
        <v>504</v>
      </c>
      <c r="K308" s="91" t="s">
        <v>445</v>
      </c>
      <c r="L308" s="91" t="s">
        <v>512</v>
      </c>
      <c r="M308" s="8" t="str">
        <f t="shared" si="9"/>
        <v>22Vigilancia de la salud ambientalRAFAEL URIBE URIBEG. JUNIO 2025</v>
      </c>
      <c r="N308" s="127">
        <v>0</v>
      </c>
      <c r="O308" s="127" cm="1">
        <f t="array" ref="O308">IFERROR(S308/Q308:Q308,0)</f>
        <v>90168</v>
      </c>
      <c r="P308" s="127"/>
      <c r="Q308" s="98">
        <v>10</v>
      </c>
      <c r="R308" s="98"/>
      <c r="S308" s="99">
        <v>901680</v>
      </c>
      <c r="T308" s="98"/>
      <c r="U308" s="98">
        <v>10</v>
      </c>
      <c r="V308" s="98"/>
      <c r="W308" s="98">
        <v>901680</v>
      </c>
    </row>
    <row r="309" spans="2:23" ht="101.25" customHeight="1" x14ac:dyDescent="0.35">
      <c r="B309" s="84">
        <v>24</v>
      </c>
      <c r="C309" s="91" t="s">
        <v>70</v>
      </c>
      <c r="D309" s="8" t="str">
        <f t="shared" si="10"/>
        <v>24Vigilancia de la salud ambiental</v>
      </c>
      <c r="E309" s="8" t="s">
        <v>285</v>
      </c>
      <c r="F309" s="8" t="s">
        <v>288</v>
      </c>
      <c r="G309" s="8" t="s">
        <v>302</v>
      </c>
      <c r="H309" s="8" t="s">
        <v>406</v>
      </c>
      <c r="I309" s="8" t="s">
        <v>504</v>
      </c>
      <c r="J309" s="8" t="s">
        <v>504</v>
      </c>
      <c r="K309" s="79" t="s">
        <v>445</v>
      </c>
      <c r="L309" s="91" t="s">
        <v>512</v>
      </c>
      <c r="M309" s="8" t="str">
        <f t="shared" si="9"/>
        <v>24Vigilancia de la salud ambientalRAFAEL URIBE URIBEG. JUNIO 2025</v>
      </c>
      <c r="N309" s="127">
        <v>0</v>
      </c>
      <c r="O309" s="127" cm="1">
        <f t="array" ref="O309">IFERROR(S309/Q309:Q309,0)</f>
        <v>0</v>
      </c>
      <c r="P309" s="127"/>
      <c r="Q309" s="98">
        <v>0</v>
      </c>
      <c r="R309" s="98"/>
      <c r="S309" s="99">
        <v>0</v>
      </c>
      <c r="T309" s="98"/>
      <c r="U309" s="98">
        <v>0</v>
      </c>
      <c r="V309" s="98"/>
      <c r="W309" s="98">
        <v>0</v>
      </c>
    </row>
    <row r="310" spans="2:23" ht="101.25" customHeight="1" x14ac:dyDescent="0.35">
      <c r="B310" s="84">
        <v>28</v>
      </c>
      <c r="C310" s="91" t="s">
        <v>70</v>
      </c>
      <c r="D310" s="8" t="str">
        <f t="shared" si="10"/>
        <v>28Vigilancia de la salud ambiental</v>
      </c>
      <c r="E310" s="8" t="s">
        <v>285</v>
      </c>
      <c r="F310" s="8" t="s">
        <v>289</v>
      </c>
      <c r="G310" s="8" t="s">
        <v>415</v>
      </c>
      <c r="H310" s="8" t="s">
        <v>406</v>
      </c>
      <c r="I310" s="8" t="s">
        <v>504</v>
      </c>
      <c r="J310" s="8" t="s">
        <v>504</v>
      </c>
      <c r="K310" s="91" t="s">
        <v>447</v>
      </c>
      <c r="L310" s="91" t="s">
        <v>512</v>
      </c>
      <c r="M310" s="8" t="str">
        <f t="shared" si="9"/>
        <v>28Vigilancia de la salud ambientalSANTA FEG. JUNIO 2025</v>
      </c>
      <c r="N310" s="127">
        <v>0</v>
      </c>
      <c r="O310" s="127" cm="1">
        <f t="array" ref="O310">IFERROR(S310/Q310:Q310,0)</f>
        <v>58956</v>
      </c>
      <c r="P310" s="127"/>
      <c r="Q310" s="98">
        <v>1</v>
      </c>
      <c r="R310" s="98"/>
      <c r="S310" s="99">
        <v>58956</v>
      </c>
      <c r="T310" s="98"/>
      <c r="U310" s="98">
        <v>1</v>
      </c>
      <c r="V310" s="98"/>
      <c r="W310" s="98">
        <v>58956</v>
      </c>
    </row>
    <row r="311" spans="2:23" ht="101.25" customHeight="1" x14ac:dyDescent="0.35">
      <c r="B311" s="84">
        <v>28</v>
      </c>
      <c r="C311" s="91" t="s">
        <v>70</v>
      </c>
      <c r="D311" s="8" t="str">
        <f t="shared" si="10"/>
        <v>28Vigilancia de la salud ambiental</v>
      </c>
      <c r="E311" s="8" t="s">
        <v>285</v>
      </c>
      <c r="F311" s="8" t="s">
        <v>289</v>
      </c>
      <c r="G311" s="8" t="s">
        <v>415</v>
      </c>
      <c r="H311" s="8" t="s">
        <v>406</v>
      </c>
      <c r="I311" s="8" t="s">
        <v>504</v>
      </c>
      <c r="J311" s="8" t="s">
        <v>504</v>
      </c>
      <c r="K311" s="79" t="s">
        <v>446</v>
      </c>
      <c r="L311" s="91" t="s">
        <v>512</v>
      </c>
      <c r="M311" s="8" t="str">
        <f t="shared" si="9"/>
        <v>28Vigilancia de la salud ambientalSAN CRISTOBALG. JUNIO 2025</v>
      </c>
      <c r="N311" s="127">
        <v>0</v>
      </c>
      <c r="O311" s="127" cm="1">
        <f t="array" ref="O311">IFERROR(S311/Q311:Q311,0)</f>
        <v>0</v>
      </c>
      <c r="P311" s="127"/>
      <c r="Q311" s="98">
        <v>0</v>
      </c>
      <c r="R311" s="98"/>
      <c r="S311" s="99">
        <v>0</v>
      </c>
      <c r="T311" s="98"/>
      <c r="U311" s="98">
        <v>0</v>
      </c>
      <c r="V311" s="98"/>
      <c r="W311" s="98">
        <v>0</v>
      </c>
    </row>
    <row r="312" spans="2:23" ht="101.25" customHeight="1" x14ac:dyDescent="0.35">
      <c r="B312" s="84">
        <v>28</v>
      </c>
      <c r="C312" s="91" t="s">
        <v>70</v>
      </c>
      <c r="D312" s="8" t="str">
        <f t="shared" si="10"/>
        <v>28Vigilancia de la salud ambiental</v>
      </c>
      <c r="E312" s="8" t="s">
        <v>285</v>
      </c>
      <c r="F312" s="8" t="s">
        <v>289</v>
      </c>
      <c r="G312" s="8" t="s">
        <v>415</v>
      </c>
      <c r="H312" s="8" t="s">
        <v>406</v>
      </c>
      <c r="I312" s="8" t="s">
        <v>504</v>
      </c>
      <c r="J312" s="8" t="s">
        <v>504</v>
      </c>
      <c r="K312" s="91" t="s">
        <v>444</v>
      </c>
      <c r="L312" s="91" t="s">
        <v>512</v>
      </c>
      <c r="M312" s="8" t="str">
        <f t="shared" si="9"/>
        <v>28Vigilancia de la salud ambientalMARTIRESG. JUNIO 2025</v>
      </c>
      <c r="N312" s="127">
        <v>0</v>
      </c>
      <c r="O312" s="127" cm="1">
        <f t="array" ref="O312">IFERROR(S312/Q312:Q312,0)</f>
        <v>0</v>
      </c>
      <c r="P312" s="127"/>
      <c r="Q312" s="98">
        <v>0</v>
      </c>
      <c r="R312" s="98"/>
      <c r="S312" s="99">
        <v>0</v>
      </c>
      <c r="T312" s="98"/>
      <c r="U312" s="98">
        <v>0</v>
      </c>
      <c r="V312" s="98"/>
      <c r="W312" s="98">
        <v>0</v>
      </c>
    </row>
    <row r="313" spans="2:23" ht="101.25" customHeight="1" x14ac:dyDescent="0.35">
      <c r="B313" s="84">
        <v>28</v>
      </c>
      <c r="C313" s="91" t="s">
        <v>70</v>
      </c>
      <c r="D313" s="8" t="str">
        <f t="shared" si="10"/>
        <v>28Vigilancia de la salud ambiental</v>
      </c>
      <c r="E313" s="8" t="s">
        <v>285</v>
      </c>
      <c r="F313" s="8" t="s">
        <v>289</v>
      </c>
      <c r="G313" s="8" t="s">
        <v>415</v>
      </c>
      <c r="H313" s="8" t="s">
        <v>406</v>
      </c>
      <c r="I313" s="8" t="s">
        <v>504</v>
      </c>
      <c r="J313" s="8" t="s">
        <v>504</v>
      </c>
      <c r="K313" s="79" t="s">
        <v>442</v>
      </c>
      <c r="L313" s="91" t="s">
        <v>512</v>
      </c>
      <c r="M313" s="8" t="str">
        <f t="shared" si="9"/>
        <v>28Vigilancia de la salud ambientalANTONIO NARIÑOG. JUNIO 2025</v>
      </c>
      <c r="N313" s="127">
        <v>0</v>
      </c>
      <c r="O313" s="127" cm="1">
        <f t="array" ref="O313">IFERROR(S313/Q313:Q313,0)</f>
        <v>0</v>
      </c>
      <c r="P313" s="127"/>
      <c r="Q313" s="98">
        <v>0</v>
      </c>
      <c r="R313" s="98"/>
      <c r="S313" s="99">
        <v>0</v>
      </c>
      <c r="T313" s="98"/>
      <c r="U313" s="98">
        <v>0</v>
      </c>
      <c r="V313" s="98"/>
      <c r="W313" s="98">
        <v>0</v>
      </c>
    </row>
    <row r="314" spans="2:23" ht="101.25" customHeight="1" x14ac:dyDescent="0.35">
      <c r="B314" s="84">
        <v>28</v>
      </c>
      <c r="C314" s="91" t="s">
        <v>70</v>
      </c>
      <c r="D314" s="8" t="str">
        <f t="shared" si="10"/>
        <v>28Vigilancia de la salud ambiental</v>
      </c>
      <c r="E314" s="8" t="s">
        <v>285</v>
      </c>
      <c r="F314" s="8" t="s">
        <v>289</v>
      </c>
      <c r="G314" s="8" t="s">
        <v>415</v>
      </c>
      <c r="H314" s="8" t="s">
        <v>406</v>
      </c>
      <c r="I314" s="8" t="s">
        <v>504</v>
      </c>
      <c r="J314" s="8" t="s">
        <v>504</v>
      </c>
      <c r="K314" s="91" t="s">
        <v>443</v>
      </c>
      <c r="L314" s="91" t="s">
        <v>512</v>
      </c>
      <c r="M314" s="8" t="str">
        <f t="shared" si="9"/>
        <v>28Vigilancia de la salud ambientalCANDELARIAG. JUNIO 2025</v>
      </c>
      <c r="N314" s="127">
        <v>0</v>
      </c>
      <c r="O314" s="127" cm="1">
        <f t="array" ref="O314">IFERROR(S314/Q314:Q314,0)</f>
        <v>0</v>
      </c>
      <c r="P314" s="127"/>
      <c r="Q314" s="98">
        <v>0</v>
      </c>
      <c r="R314" s="98"/>
      <c r="S314" s="99">
        <v>0</v>
      </c>
      <c r="T314" s="98"/>
      <c r="U314" s="98">
        <v>0</v>
      </c>
      <c r="V314" s="98"/>
      <c r="W314" s="98">
        <v>0</v>
      </c>
    </row>
    <row r="315" spans="2:23" ht="101.25" customHeight="1" x14ac:dyDescent="0.35">
      <c r="B315" s="84">
        <v>31</v>
      </c>
      <c r="C315" s="91" t="s">
        <v>70</v>
      </c>
      <c r="D315" s="8" t="str">
        <f t="shared" si="10"/>
        <v>31Vigilancia de la salud ambiental</v>
      </c>
      <c r="E315" s="8" t="s">
        <v>285</v>
      </c>
      <c r="F315" s="8" t="s">
        <v>289</v>
      </c>
      <c r="G315" s="8" t="s">
        <v>303</v>
      </c>
      <c r="H315" s="8" t="s">
        <v>406</v>
      </c>
      <c r="I315" s="8" t="s">
        <v>504</v>
      </c>
      <c r="J315" s="8" t="s">
        <v>504</v>
      </c>
      <c r="K315" s="79" t="s">
        <v>447</v>
      </c>
      <c r="L315" s="91" t="s">
        <v>512</v>
      </c>
      <c r="M315" s="8" t="str">
        <f t="shared" si="9"/>
        <v>31Vigilancia de la salud ambientalSANTA FEG. JUNIO 2025</v>
      </c>
      <c r="N315" s="127">
        <v>0</v>
      </c>
      <c r="O315" s="127" cm="1">
        <f t="array" ref="O315">IFERROR(S315/Q315:Q315,0)</f>
        <v>90168</v>
      </c>
      <c r="P315" s="127"/>
      <c r="Q315" s="98">
        <v>1</v>
      </c>
      <c r="R315" s="98"/>
      <c r="S315" s="99">
        <v>90168</v>
      </c>
      <c r="T315" s="98"/>
      <c r="U315" s="98">
        <v>0</v>
      </c>
      <c r="V315" s="98"/>
      <c r="W315" s="98">
        <v>0</v>
      </c>
    </row>
    <row r="316" spans="2:23" ht="101.25" customHeight="1" x14ac:dyDescent="0.35">
      <c r="B316" s="84">
        <v>31</v>
      </c>
      <c r="C316" s="91" t="s">
        <v>70</v>
      </c>
      <c r="D316" s="8" t="str">
        <f t="shared" si="10"/>
        <v>31Vigilancia de la salud ambiental</v>
      </c>
      <c r="E316" s="8" t="s">
        <v>285</v>
      </c>
      <c r="F316" s="8" t="s">
        <v>289</v>
      </c>
      <c r="G316" s="8" t="s">
        <v>303</v>
      </c>
      <c r="H316" s="8" t="s">
        <v>406</v>
      </c>
      <c r="I316" s="8" t="s">
        <v>504</v>
      </c>
      <c r="J316" s="8" t="s">
        <v>504</v>
      </c>
      <c r="K316" s="91" t="s">
        <v>446</v>
      </c>
      <c r="L316" s="91" t="s">
        <v>512</v>
      </c>
      <c r="M316" s="8" t="str">
        <f t="shared" si="9"/>
        <v>31Vigilancia de la salud ambientalSAN CRISTOBALG. JUNIO 2025</v>
      </c>
      <c r="N316" s="127">
        <v>0</v>
      </c>
      <c r="O316" s="127" cm="1">
        <f t="array" ref="O316">IFERROR(S316/Q316:Q316,0)</f>
        <v>90168</v>
      </c>
      <c r="P316" s="127"/>
      <c r="Q316" s="98">
        <v>8</v>
      </c>
      <c r="R316" s="98"/>
      <c r="S316" s="99">
        <v>721344</v>
      </c>
      <c r="T316" s="98"/>
      <c r="U316" s="98">
        <v>8</v>
      </c>
      <c r="V316" s="98"/>
      <c r="W316" s="98">
        <v>721344</v>
      </c>
    </row>
    <row r="317" spans="2:23" ht="101.25" customHeight="1" x14ac:dyDescent="0.35">
      <c r="B317" s="84">
        <v>31</v>
      </c>
      <c r="C317" s="91" t="s">
        <v>70</v>
      </c>
      <c r="D317" s="8" t="str">
        <f t="shared" si="10"/>
        <v>31Vigilancia de la salud ambiental</v>
      </c>
      <c r="E317" s="8" t="s">
        <v>285</v>
      </c>
      <c r="F317" s="8" t="s">
        <v>289</v>
      </c>
      <c r="G317" s="8" t="s">
        <v>303</v>
      </c>
      <c r="H317" s="8" t="s">
        <v>406</v>
      </c>
      <c r="I317" s="8" t="s">
        <v>504</v>
      </c>
      <c r="J317" s="8" t="s">
        <v>504</v>
      </c>
      <c r="K317" s="79" t="s">
        <v>444</v>
      </c>
      <c r="L317" s="91" t="s">
        <v>512</v>
      </c>
      <c r="M317" s="8" t="str">
        <f t="shared" si="9"/>
        <v>31Vigilancia de la salud ambientalMARTIRESG. JUNIO 2025</v>
      </c>
      <c r="N317" s="127">
        <v>0</v>
      </c>
      <c r="O317" s="127" cm="1">
        <f t="array" ref="O317">IFERROR(S317/Q317:Q317,0)</f>
        <v>90168</v>
      </c>
      <c r="P317" s="127"/>
      <c r="Q317" s="98">
        <v>3</v>
      </c>
      <c r="R317" s="98"/>
      <c r="S317" s="99">
        <v>270504</v>
      </c>
      <c r="T317" s="98"/>
      <c r="U317" s="98">
        <v>3</v>
      </c>
      <c r="V317" s="98"/>
      <c r="W317" s="98">
        <v>270504</v>
      </c>
    </row>
    <row r="318" spans="2:23" ht="101.25" customHeight="1" x14ac:dyDescent="0.35">
      <c r="B318" s="84">
        <v>31</v>
      </c>
      <c r="C318" s="91" t="s">
        <v>70</v>
      </c>
      <c r="D318" s="8" t="str">
        <f t="shared" si="10"/>
        <v>31Vigilancia de la salud ambiental</v>
      </c>
      <c r="E318" s="8" t="s">
        <v>285</v>
      </c>
      <c r="F318" s="8" t="s">
        <v>289</v>
      </c>
      <c r="G318" s="8" t="s">
        <v>303</v>
      </c>
      <c r="H318" s="8" t="s">
        <v>406</v>
      </c>
      <c r="I318" s="8" t="s">
        <v>504</v>
      </c>
      <c r="J318" s="8" t="s">
        <v>504</v>
      </c>
      <c r="K318" s="91" t="s">
        <v>442</v>
      </c>
      <c r="L318" s="91" t="s">
        <v>512</v>
      </c>
      <c r="M318" s="8" t="str">
        <f t="shared" si="9"/>
        <v>31Vigilancia de la salud ambientalANTONIO NARIÑOG. JUNIO 2025</v>
      </c>
      <c r="N318" s="127">
        <v>0</v>
      </c>
      <c r="O318" s="127" cm="1">
        <f t="array" ref="O318">IFERROR(S318/Q318:Q318,0)</f>
        <v>0</v>
      </c>
      <c r="P318" s="127"/>
      <c r="Q318" s="98">
        <v>0</v>
      </c>
      <c r="R318" s="98"/>
      <c r="S318" s="99">
        <v>0</v>
      </c>
      <c r="T318" s="98"/>
      <c r="U318" s="98">
        <v>0</v>
      </c>
      <c r="V318" s="98"/>
      <c r="W318" s="98">
        <v>0</v>
      </c>
    </row>
    <row r="319" spans="2:23" ht="101.25" customHeight="1" x14ac:dyDescent="0.35">
      <c r="B319" s="84">
        <v>31</v>
      </c>
      <c r="C319" s="91" t="s">
        <v>70</v>
      </c>
      <c r="D319" s="8" t="str">
        <f t="shared" si="10"/>
        <v>31Vigilancia de la salud ambiental</v>
      </c>
      <c r="E319" s="8" t="s">
        <v>285</v>
      </c>
      <c r="F319" s="8" t="s">
        <v>289</v>
      </c>
      <c r="G319" s="8" t="s">
        <v>303</v>
      </c>
      <c r="H319" s="8" t="s">
        <v>406</v>
      </c>
      <c r="I319" s="8" t="s">
        <v>504</v>
      </c>
      <c r="J319" s="8" t="s">
        <v>504</v>
      </c>
      <c r="K319" s="91" t="s">
        <v>443</v>
      </c>
      <c r="L319" s="91" t="s">
        <v>512</v>
      </c>
      <c r="M319" s="8" t="str">
        <f t="shared" si="9"/>
        <v>31Vigilancia de la salud ambientalCANDELARIAG. JUNIO 2025</v>
      </c>
      <c r="N319" s="127">
        <v>0</v>
      </c>
      <c r="O319" s="127" cm="1">
        <f t="array" ref="O319">IFERROR(S319/Q319:Q319,0)</f>
        <v>90168</v>
      </c>
      <c r="P319" s="127"/>
      <c r="Q319" s="98">
        <v>1</v>
      </c>
      <c r="R319" s="98"/>
      <c r="S319" s="99">
        <v>90168</v>
      </c>
      <c r="T319" s="98"/>
      <c r="U319" s="98">
        <v>1</v>
      </c>
      <c r="V319" s="98"/>
      <c r="W319" s="98">
        <v>90168</v>
      </c>
    </row>
    <row r="320" spans="2:23" ht="101.25" customHeight="1" x14ac:dyDescent="0.35">
      <c r="B320" s="84">
        <v>31</v>
      </c>
      <c r="C320" s="91" t="s">
        <v>70</v>
      </c>
      <c r="D320" s="8" t="str">
        <f t="shared" si="10"/>
        <v>31Vigilancia de la salud ambiental</v>
      </c>
      <c r="E320" s="8" t="s">
        <v>285</v>
      </c>
      <c r="F320" s="8" t="s">
        <v>289</v>
      </c>
      <c r="G320" s="8" t="s">
        <v>303</v>
      </c>
      <c r="H320" s="8" t="s">
        <v>406</v>
      </c>
      <c r="I320" s="8" t="s">
        <v>504</v>
      </c>
      <c r="J320" s="8" t="s">
        <v>504</v>
      </c>
      <c r="K320" s="79" t="s">
        <v>445</v>
      </c>
      <c r="L320" s="91" t="s">
        <v>512</v>
      </c>
      <c r="M320" s="8" t="str">
        <f t="shared" si="9"/>
        <v>31Vigilancia de la salud ambientalRAFAEL URIBE URIBEG. JUNIO 2025</v>
      </c>
      <c r="N320" s="127">
        <v>0</v>
      </c>
      <c r="O320" s="127" cm="1">
        <f t="array" ref="O320">IFERROR(S320/Q320:Q320,0)</f>
        <v>90168</v>
      </c>
      <c r="P320" s="127"/>
      <c r="Q320" s="98">
        <v>13</v>
      </c>
      <c r="R320" s="98"/>
      <c r="S320" s="99">
        <v>1172184</v>
      </c>
      <c r="T320" s="98"/>
      <c r="U320" s="98">
        <v>12</v>
      </c>
      <c r="V320" s="98"/>
      <c r="W320" s="98">
        <v>1082016</v>
      </c>
    </row>
    <row r="321" spans="2:23" ht="101.25" customHeight="1" x14ac:dyDescent="0.35">
      <c r="B321" s="84">
        <v>33</v>
      </c>
      <c r="C321" s="91" t="s">
        <v>70</v>
      </c>
      <c r="D321" s="8" t="str">
        <f t="shared" si="10"/>
        <v>33Vigilancia de la salud ambiental</v>
      </c>
      <c r="E321" s="8" t="s">
        <v>285</v>
      </c>
      <c r="F321" s="8" t="s">
        <v>289</v>
      </c>
      <c r="G321" s="8" t="s">
        <v>304</v>
      </c>
      <c r="H321" s="8" t="s">
        <v>406</v>
      </c>
      <c r="I321" s="8" t="s">
        <v>504</v>
      </c>
      <c r="J321" s="8" t="s">
        <v>504</v>
      </c>
      <c r="K321" s="79" t="s">
        <v>447</v>
      </c>
      <c r="L321" s="91" t="s">
        <v>512</v>
      </c>
      <c r="M321" s="8" t="str">
        <f t="shared" si="9"/>
        <v>33Vigilancia de la salud ambientalSANTA FEG. JUNIO 2025</v>
      </c>
      <c r="N321" s="127">
        <v>0</v>
      </c>
      <c r="O321" s="127" cm="1">
        <f t="array" ref="O321">IFERROR(S321/Q321:Q321,0)</f>
        <v>150280</v>
      </c>
      <c r="P321" s="127"/>
      <c r="Q321" s="98">
        <v>31</v>
      </c>
      <c r="R321" s="98"/>
      <c r="S321" s="99">
        <v>4658680</v>
      </c>
      <c r="T321" s="98"/>
      <c r="U321" s="98">
        <v>19</v>
      </c>
      <c r="V321" s="98"/>
      <c r="W321" s="98">
        <v>2855320</v>
      </c>
    </row>
    <row r="322" spans="2:23" ht="101.25" customHeight="1" x14ac:dyDescent="0.35">
      <c r="B322" s="84">
        <v>33</v>
      </c>
      <c r="C322" s="91" t="s">
        <v>70</v>
      </c>
      <c r="D322" s="8" t="str">
        <f t="shared" si="10"/>
        <v>33Vigilancia de la salud ambiental</v>
      </c>
      <c r="E322" s="8" t="s">
        <v>285</v>
      </c>
      <c r="F322" s="8" t="s">
        <v>289</v>
      </c>
      <c r="G322" s="8" t="s">
        <v>304</v>
      </c>
      <c r="H322" s="8" t="s">
        <v>406</v>
      </c>
      <c r="I322" s="8" t="s">
        <v>504</v>
      </c>
      <c r="J322" s="8" t="s">
        <v>504</v>
      </c>
      <c r="K322" s="91" t="s">
        <v>446</v>
      </c>
      <c r="L322" s="91" t="s">
        <v>512</v>
      </c>
      <c r="M322" s="8" t="str">
        <f t="shared" si="9"/>
        <v>33Vigilancia de la salud ambientalSAN CRISTOBALG. JUNIO 2025</v>
      </c>
      <c r="N322" s="127">
        <v>0</v>
      </c>
      <c r="O322" s="127" cm="1">
        <f t="array" ref="O322">IFERROR(S322/Q322:Q322,0)</f>
        <v>150280</v>
      </c>
      <c r="P322" s="127"/>
      <c r="Q322" s="98">
        <v>2</v>
      </c>
      <c r="R322" s="98"/>
      <c r="S322" s="99">
        <v>300560</v>
      </c>
      <c r="T322" s="98"/>
      <c r="U322" s="98">
        <v>2</v>
      </c>
      <c r="V322" s="98"/>
      <c r="W322" s="98">
        <v>300560</v>
      </c>
    </row>
    <row r="323" spans="2:23" ht="101.25" customHeight="1" x14ac:dyDescent="0.35">
      <c r="B323" s="84">
        <v>33</v>
      </c>
      <c r="C323" s="91" t="s">
        <v>70</v>
      </c>
      <c r="D323" s="8" t="str">
        <f t="shared" si="10"/>
        <v>33Vigilancia de la salud ambiental</v>
      </c>
      <c r="E323" s="8" t="s">
        <v>285</v>
      </c>
      <c r="F323" s="8" t="s">
        <v>289</v>
      </c>
      <c r="G323" s="8" t="s">
        <v>304</v>
      </c>
      <c r="H323" s="8" t="s">
        <v>406</v>
      </c>
      <c r="I323" s="8" t="s">
        <v>504</v>
      </c>
      <c r="J323" s="8" t="s">
        <v>504</v>
      </c>
      <c r="K323" s="91" t="s">
        <v>444</v>
      </c>
      <c r="L323" s="91" t="s">
        <v>512</v>
      </c>
      <c r="M323" s="8" t="str">
        <f t="shared" ref="M323:M386" si="11">+D323&amp;K323&amp;L323</f>
        <v>33Vigilancia de la salud ambientalMARTIRESG. JUNIO 2025</v>
      </c>
      <c r="N323" s="127">
        <v>0</v>
      </c>
      <c r="O323" s="127" cm="1">
        <f t="array" ref="O323">IFERROR(S323/Q323:Q323,0)</f>
        <v>150280</v>
      </c>
      <c r="P323" s="127"/>
      <c r="Q323" s="98">
        <v>38</v>
      </c>
      <c r="R323" s="98"/>
      <c r="S323" s="99">
        <v>5710640</v>
      </c>
      <c r="T323" s="98"/>
      <c r="U323" s="98">
        <v>13</v>
      </c>
      <c r="V323" s="98"/>
      <c r="W323" s="98">
        <v>1953640</v>
      </c>
    </row>
    <row r="324" spans="2:23" ht="101.25" customHeight="1" x14ac:dyDescent="0.35">
      <c r="B324" s="84">
        <v>33</v>
      </c>
      <c r="C324" s="91" t="s">
        <v>70</v>
      </c>
      <c r="D324" s="8" t="str">
        <f t="shared" ref="D324:D387" si="12">+B324&amp;C324</f>
        <v>33Vigilancia de la salud ambiental</v>
      </c>
      <c r="E324" s="8" t="s">
        <v>285</v>
      </c>
      <c r="F324" s="8" t="s">
        <v>289</v>
      </c>
      <c r="G324" s="8" t="s">
        <v>304</v>
      </c>
      <c r="H324" s="8" t="s">
        <v>406</v>
      </c>
      <c r="I324" s="8" t="s">
        <v>504</v>
      </c>
      <c r="J324" s="8" t="s">
        <v>504</v>
      </c>
      <c r="K324" s="79" t="s">
        <v>442</v>
      </c>
      <c r="L324" s="91" t="s">
        <v>512</v>
      </c>
      <c r="M324" s="8" t="str">
        <f t="shared" si="11"/>
        <v>33Vigilancia de la salud ambientalANTONIO NARIÑOG. JUNIO 2025</v>
      </c>
      <c r="N324" s="127">
        <v>0</v>
      </c>
      <c r="O324" s="127" cm="1">
        <f t="array" ref="O324">IFERROR(S324/Q324:Q324,0)</f>
        <v>150280</v>
      </c>
      <c r="P324" s="127"/>
      <c r="Q324" s="98">
        <v>3</v>
      </c>
      <c r="R324" s="98"/>
      <c r="S324" s="99">
        <v>450840</v>
      </c>
      <c r="T324" s="98"/>
      <c r="U324" s="98">
        <v>3</v>
      </c>
      <c r="V324" s="98"/>
      <c r="W324" s="98">
        <v>450840</v>
      </c>
    </row>
    <row r="325" spans="2:23" ht="101.25" customHeight="1" x14ac:dyDescent="0.35">
      <c r="B325" s="84">
        <v>33</v>
      </c>
      <c r="C325" s="91" t="s">
        <v>70</v>
      </c>
      <c r="D325" s="8" t="str">
        <f t="shared" si="12"/>
        <v>33Vigilancia de la salud ambiental</v>
      </c>
      <c r="E325" s="8" t="s">
        <v>285</v>
      </c>
      <c r="F325" s="8" t="s">
        <v>289</v>
      </c>
      <c r="G325" s="8" t="s">
        <v>304</v>
      </c>
      <c r="H325" s="8" t="s">
        <v>406</v>
      </c>
      <c r="I325" s="8" t="s">
        <v>504</v>
      </c>
      <c r="J325" s="8" t="s">
        <v>504</v>
      </c>
      <c r="K325" s="79" t="s">
        <v>443</v>
      </c>
      <c r="L325" s="91" t="s">
        <v>512</v>
      </c>
      <c r="M325" s="8" t="str">
        <f t="shared" si="11"/>
        <v>33Vigilancia de la salud ambientalCANDELARIAG. JUNIO 2025</v>
      </c>
      <c r="N325" s="127">
        <v>0</v>
      </c>
      <c r="O325" s="127" cm="1">
        <f t="array" ref="O325">IFERROR(S325/Q325:Q325,0)</f>
        <v>150280</v>
      </c>
      <c r="P325" s="127"/>
      <c r="Q325" s="98">
        <v>8</v>
      </c>
      <c r="R325" s="98"/>
      <c r="S325" s="99">
        <v>1202240</v>
      </c>
      <c r="T325" s="98"/>
      <c r="U325" s="98">
        <v>8</v>
      </c>
      <c r="V325" s="98"/>
      <c r="W325" s="98">
        <v>1202240</v>
      </c>
    </row>
    <row r="326" spans="2:23" ht="101.25" customHeight="1" x14ac:dyDescent="0.35">
      <c r="B326" s="84">
        <v>33</v>
      </c>
      <c r="C326" s="91" t="s">
        <v>70</v>
      </c>
      <c r="D326" s="8" t="str">
        <f t="shared" si="12"/>
        <v>33Vigilancia de la salud ambiental</v>
      </c>
      <c r="E326" s="8" t="s">
        <v>285</v>
      </c>
      <c r="F326" s="8" t="s">
        <v>289</v>
      </c>
      <c r="G326" s="8" t="s">
        <v>304</v>
      </c>
      <c r="H326" s="8" t="s">
        <v>406</v>
      </c>
      <c r="I326" s="8" t="s">
        <v>504</v>
      </c>
      <c r="J326" s="8" t="s">
        <v>504</v>
      </c>
      <c r="K326" s="91" t="s">
        <v>445</v>
      </c>
      <c r="L326" s="91" t="s">
        <v>512</v>
      </c>
      <c r="M326" s="8" t="str">
        <f t="shared" si="11"/>
        <v>33Vigilancia de la salud ambientalRAFAEL URIBE URIBEG. JUNIO 2025</v>
      </c>
      <c r="N326" s="127">
        <v>0</v>
      </c>
      <c r="O326" s="127" cm="1">
        <f t="array" ref="O326">IFERROR(S326/Q326:Q326,0)</f>
        <v>150280</v>
      </c>
      <c r="P326" s="127"/>
      <c r="Q326" s="98">
        <v>1</v>
      </c>
      <c r="R326" s="98"/>
      <c r="S326" s="99">
        <v>150280</v>
      </c>
      <c r="T326" s="98"/>
      <c r="U326" s="98">
        <v>1</v>
      </c>
      <c r="V326" s="98"/>
      <c r="W326" s="98">
        <v>150280</v>
      </c>
    </row>
    <row r="327" spans="2:23" ht="101.25" customHeight="1" x14ac:dyDescent="0.35">
      <c r="B327" s="84">
        <v>34</v>
      </c>
      <c r="C327" s="91" t="s">
        <v>70</v>
      </c>
      <c r="D327" s="8" t="str">
        <f t="shared" si="12"/>
        <v>34Vigilancia de la salud ambiental</v>
      </c>
      <c r="E327" s="8" t="s">
        <v>285</v>
      </c>
      <c r="F327" s="8" t="s">
        <v>289</v>
      </c>
      <c r="G327" s="8" t="s">
        <v>305</v>
      </c>
      <c r="H327" s="8" t="s">
        <v>406</v>
      </c>
      <c r="I327" s="8" t="s">
        <v>504</v>
      </c>
      <c r="J327" s="8" t="s">
        <v>504</v>
      </c>
      <c r="K327" s="79" t="s">
        <v>446</v>
      </c>
      <c r="L327" s="91" t="s">
        <v>512</v>
      </c>
      <c r="M327" s="8" t="str">
        <f t="shared" si="11"/>
        <v>34Vigilancia de la salud ambientalSAN CRISTOBALG. JUNIO 2025</v>
      </c>
      <c r="N327" s="127">
        <v>0</v>
      </c>
      <c r="O327" s="127" cm="1">
        <f t="array" ref="O327">IFERROR(S327/Q327:Q327,0)</f>
        <v>90168</v>
      </c>
      <c r="P327" s="127"/>
      <c r="Q327" s="98">
        <v>1</v>
      </c>
      <c r="R327" s="98"/>
      <c r="S327" s="99">
        <v>90168</v>
      </c>
      <c r="T327" s="98"/>
      <c r="U327" s="98">
        <v>1</v>
      </c>
      <c r="V327" s="98"/>
      <c r="W327" s="98">
        <v>90168</v>
      </c>
    </row>
    <row r="328" spans="2:23" ht="101.25" customHeight="1" x14ac:dyDescent="0.35">
      <c r="B328" s="84">
        <v>34</v>
      </c>
      <c r="C328" s="91" t="s">
        <v>70</v>
      </c>
      <c r="D328" s="8" t="str">
        <f t="shared" si="12"/>
        <v>34Vigilancia de la salud ambiental</v>
      </c>
      <c r="E328" s="8" t="s">
        <v>285</v>
      </c>
      <c r="F328" s="8" t="s">
        <v>289</v>
      </c>
      <c r="G328" s="8" t="s">
        <v>305</v>
      </c>
      <c r="H328" s="8" t="s">
        <v>406</v>
      </c>
      <c r="I328" s="8" t="s">
        <v>504</v>
      </c>
      <c r="J328" s="8" t="s">
        <v>504</v>
      </c>
      <c r="K328" s="91" t="s">
        <v>444</v>
      </c>
      <c r="L328" s="91" t="s">
        <v>512</v>
      </c>
      <c r="M328" s="8" t="str">
        <f t="shared" si="11"/>
        <v>34Vigilancia de la salud ambientalMARTIRESG. JUNIO 2025</v>
      </c>
      <c r="N328" s="127">
        <v>0</v>
      </c>
      <c r="O328" s="127" cm="1">
        <f t="array" ref="O328">IFERROR(S328/Q328:Q328,0)</f>
        <v>90168</v>
      </c>
      <c r="P328" s="127"/>
      <c r="Q328" s="98">
        <v>1</v>
      </c>
      <c r="R328" s="98"/>
      <c r="S328" s="99">
        <v>90168</v>
      </c>
      <c r="T328" s="98"/>
      <c r="U328" s="98">
        <v>1</v>
      </c>
      <c r="V328" s="98"/>
      <c r="W328" s="98">
        <v>90168</v>
      </c>
    </row>
    <row r="329" spans="2:23" ht="101.25" customHeight="1" x14ac:dyDescent="0.35">
      <c r="B329" s="84">
        <v>34</v>
      </c>
      <c r="C329" s="91" t="s">
        <v>70</v>
      </c>
      <c r="D329" s="8" t="str">
        <f t="shared" si="12"/>
        <v>34Vigilancia de la salud ambiental</v>
      </c>
      <c r="E329" s="8" t="s">
        <v>285</v>
      </c>
      <c r="F329" s="8" t="s">
        <v>289</v>
      </c>
      <c r="G329" s="8" t="s">
        <v>305</v>
      </c>
      <c r="H329" s="8" t="s">
        <v>406</v>
      </c>
      <c r="I329" s="8" t="s">
        <v>504</v>
      </c>
      <c r="J329" s="8" t="s">
        <v>504</v>
      </c>
      <c r="K329" s="79" t="s">
        <v>442</v>
      </c>
      <c r="L329" s="91" t="s">
        <v>512</v>
      </c>
      <c r="M329" s="8" t="str">
        <f t="shared" si="11"/>
        <v>34Vigilancia de la salud ambientalANTONIO NARIÑOG. JUNIO 2025</v>
      </c>
      <c r="N329" s="127">
        <v>0</v>
      </c>
      <c r="O329" s="127" cm="1">
        <f t="array" ref="O329">IFERROR(S329/Q329:Q329,0)</f>
        <v>0</v>
      </c>
      <c r="P329" s="127"/>
      <c r="Q329" s="98">
        <v>0</v>
      </c>
      <c r="R329" s="98"/>
      <c r="S329" s="99">
        <v>0</v>
      </c>
      <c r="T329" s="98"/>
      <c r="U329" s="98">
        <v>0</v>
      </c>
      <c r="V329" s="98"/>
      <c r="W329" s="98">
        <v>0</v>
      </c>
    </row>
    <row r="330" spans="2:23" ht="101.25" customHeight="1" x14ac:dyDescent="0.35">
      <c r="B330" s="84">
        <v>34</v>
      </c>
      <c r="C330" s="91" t="s">
        <v>70</v>
      </c>
      <c r="D330" s="8" t="str">
        <f t="shared" si="12"/>
        <v>34Vigilancia de la salud ambiental</v>
      </c>
      <c r="E330" s="8" t="s">
        <v>285</v>
      </c>
      <c r="F330" s="8" t="s">
        <v>289</v>
      </c>
      <c r="G330" s="8" t="s">
        <v>305</v>
      </c>
      <c r="H330" s="8" t="s">
        <v>406</v>
      </c>
      <c r="I330" s="8" t="s">
        <v>504</v>
      </c>
      <c r="J330" s="8" t="s">
        <v>504</v>
      </c>
      <c r="K330" s="91" t="s">
        <v>445</v>
      </c>
      <c r="L330" s="91" t="s">
        <v>512</v>
      </c>
      <c r="M330" s="8" t="str">
        <f t="shared" si="11"/>
        <v>34Vigilancia de la salud ambientalRAFAEL URIBE URIBEG. JUNIO 2025</v>
      </c>
      <c r="N330" s="127">
        <v>0</v>
      </c>
      <c r="O330" s="127" cm="1">
        <f t="array" ref="O330">IFERROR(S330/Q330:Q330,0)</f>
        <v>90168</v>
      </c>
      <c r="P330" s="127"/>
      <c r="Q330" s="98">
        <v>1</v>
      </c>
      <c r="R330" s="98"/>
      <c r="S330" s="99">
        <v>90168</v>
      </c>
      <c r="T330" s="98"/>
      <c r="U330" s="98">
        <v>1</v>
      </c>
      <c r="V330" s="98"/>
      <c r="W330" s="98">
        <v>90168</v>
      </c>
    </row>
    <row r="331" spans="2:23" ht="101.25" customHeight="1" x14ac:dyDescent="0.35">
      <c r="B331" s="84">
        <v>41</v>
      </c>
      <c r="C331" s="91" t="s">
        <v>70</v>
      </c>
      <c r="D331" s="8" t="str">
        <f t="shared" si="12"/>
        <v>41Vigilancia de la salud ambiental</v>
      </c>
      <c r="E331" s="8" t="s">
        <v>285</v>
      </c>
      <c r="F331" s="8" t="s">
        <v>289</v>
      </c>
      <c r="G331" s="8" t="s">
        <v>306</v>
      </c>
      <c r="H331" s="8" t="s">
        <v>406</v>
      </c>
      <c r="I331" s="8" t="s">
        <v>504</v>
      </c>
      <c r="J331" s="8" t="s">
        <v>504</v>
      </c>
      <c r="K331" s="79" t="s">
        <v>447</v>
      </c>
      <c r="L331" s="91" t="s">
        <v>512</v>
      </c>
      <c r="M331" s="8" t="str">
        <f t="shared" si="11"/>
        <v>41Vigilancia de la salud ambientalSANTA FEG. JUNIO 2025</v>
      </c>
      <c r="N331" s="127">
        <v>0</v>
      </c>
      <c r="O331" s="127" cm="1">
        <f t="array" ref="O331">IFERROR(S331/Q331:Q331,0)</f>
        <v>0</v>
      </c>
      <c r="P331" s="127"/>
      <c r="Q331" s="98">
        <v>0</v>
      </c>
      <c r="R331" s="98"/>
      <c r="S331" s="99">
        <v>0</v>
      </c>
      <c r="T331" s="98"/>
      <c r="U331" s="98">
        <v>0</v>
      </c>
      <c r="V331" s="98"/>
      <c r="W331" s="98">
        <v>0</v>
      </c>
    </row>
    <row r="332" spans="2:23" ht="101.25" customHeight="1" x14ac:dyDescent="0.35">
      <c r="B332" s="84">
        <v>41</v>
      </c>
      <c r="C332" s="91" t="s">
        <v>70</v>
      </c>
      <c r="D332" s="8" t="str">
        <f t="shared" si="12"/>
        <v>41Vigilancia de la salud ambiental</v>
      </c>
      <c r="E332" s="8" t="s">
        <v>285</v>
      </c>
      <c r="F332" s="8" t="s">
        <v>289</v>
      </c>
      <c r="G332" s="8" t="s">
        <v>306</v>
      </c>
      <c r="H332" s="8" t="s">
        <v>406</v>
      </c>
      <c r="I332" s="8" t="s">
        <v>504</v>
      </c>
      <c r="J332" s="8" t="s">
        <v>504</v>
      </c>
      <c r="K332" s="91" t="s">
        <v>446</v>
      </c>
      <c r="L332" s="91" t="s">
        <v>512</v>
      </c>
      <c r="M332" s="8" t="str">
        <f t="shared" si="11"/>
        <v>41Vigilancia de la salud ambientalSAN CRISTOBALG. JUNIO 2025</v>
      </c>
      <c r="N332" s="127">
        <v>0</v>
      </c>
      <c r="O332" s="127" cm="1">
        <f t="array" ref="O332">IFERROR(S332/Q332:Q332,0)</f>
        <v>90168</v>
      </c>
      <c r="P332" s="127"/>
      <c r="Q332" s="98">
        <v>5</v>
      </c>
      <c r="R332" s="98"/>
      <c r="S332" s="99">
        <v>450840</v>
      </c>
      <c r="T332" s="98"/>
      <c r="U332" s="98">
        <v>5</v>
      </c>
      <c r="V332" s="98"/>
      <c r="W332" s="98">
        <v>450840</v>
      </c>
    </row>
    <row r="333" spans="2:23" ht="101.25" customHeight="1" x14ac:dyDescent="0.35">
      <c r="B333" s="84">
        <v>41</v>
      </c>
      <c r="C333" s="91" t="s">
        <v>70</v>
      </c>
      <c r="D333" s="8" t="str">
        <f t="shared" si="12"/>
        <v>41Vigilancia de la salud ambiental</v>
      </c>
      <c r="E333" s="8" t="s">
        <v>285</v>
      </c>
      <c r="F333" s="8" t="s">
        <v>289</v>
      </c>
      <c r="G333" s="8" t="s">
        <v>306</v>
      </c>
      <c r="H333" s="8" t="s">
        <v>406</v>
      </c>
      <c r="I333" s="8" t="s">
        <v>504</v>
      </c>
      <c r="J333" s="8" t="s">
        <v>504</v>
      </c>
      <c r="K333" s="79" t="s">
        <v>444</v>
      </c>
      <c r="L333" s="91" t="s">
        <v>512</v>
      </c>
      <c r="M333" s="8" t="str">
        <f t="shared" si="11"/>
        <v>41Vigilancia de la salud ambientalMARTIRESG. JUNIO 2025</v>
      </c>
      <c r="N333" s="127">
        <v>0</v>
      </c>
      <c r="O333" s="127" cm="1">
        <f t="array" ref="O333">IFERROR(S333/Q333:Q333,0)</f>
        <v>90168</v>
      </c>
      <c r="P333" s="127"/>
      <c r="Q333" s="98">
        <v>1</v>
      </c>
      <c r="R333" s="98"/>
      <c r="S333" s="99">
        <v>90168</v>
      </c>
      <c r="T333" s="98"/>
      <c r="U333" s="98">
        <v>1</v>
      </c>
      <c r="V333" s="98"/>
      <c r="W333" s="98">
        <v>90168</v>
      </c>
    </row>
    <row r="334" spans="2:23" ht="101.25" customHeight="1" x14ac:dyDescent="0.35">
      <c r="B334" s="84">
        <v>41</v>
      </c>
      <c r="C334" s="91" t="s">
        <v>70</v>
      </c>
      <c r="D334" s="8" t="str">
        <f t="shared" si="12"/>
        <v>41Vigilancia de la salud ambiental</v>
      </c>
      <c r="E334" s="8" t="s">
        <v>285</v>
      </c>
      <c r="F334" s="8" t="s">
        <v>289</v>
      </c>
      <c r="G334" s="8" t="s">
        <v>306</v>
      </c>
      <c r="H334" s="8" t="s">
        <v>406</v>
      </c>
      <c r="I334" s="8" t="s">
        <v>504</v>
      </c>
      <c r="J334" s="8" t="s">
        <v>504</v>
      </c>
      <c r="K334" s="91" t="s">
        <v>442</v>
      </c>
      <c r="L334" s="91" t="s">
        <v>512</v>
      </c>
      <c r="M334" s="8" t="str">
        <f t="shared" si="11"/>
        <v>41Vigilancia de la salud ambientalANTONIO NARIÑOG. JUNIO 2025</v>
      </c>
      <c r="N334" s="127">
        <v>0</v>
      </c>
      <c r="O334" s="127" cm="1">
        <f t="array" ref="O334">IFERROR(S334/Q334:Q334,0)</f>
        <v>0</v>
      </c>
      <c r="P334" s="127"/>
      <c r="Q334" s="98">
        <v>0</v>
      </c>
      <c r="R334" s="98"/>
      <c r="S334" s="99">
        <v>0</v>
      </c>
      <c r="T334" s="98"/>
      <c r="U334" s="98">
        <v>0</v>
      </c>
      <c r="V334" s="98"/>
      <c r="W334" s="98">
        <v>0</v>
      </c>
    </row>
    <row r="335" spans="2:23" ht="101.25" customHeight="1" x14ac:dyDescent="0.35">
      <c r="B335" s="84">
        <v>41</v>
      </c>
      <c r="C335" s="91" t="s">
        <v>70</v>
      </c>
      <c r="D335" s="8" t="str">
        <f t="shared" si="12"/>
        <v>41Vigilancia de la salud ambiental</v>
      </c>
      <c r="E335" s="8" t="s">
        <v>285</v>
      </c>
      <c r="F335" s="8" t="s">
        <v>289</v>
      </c>
      <c r="G335" s="8" t="s">
        <v>306</v>
      </c>
      <c r="H335" s="8" t="s">
        <v>406</v>
      </c>
      <c r="I335" s="8" t="s">
        <v>504</v>
      </c>
      <c r="J335" s="8" t="s">
        <v>504</v>
      </c>
      <c r="K335" s="79" t="s">
        <v>445</v>
      </c>
      <c r="L335" s="91" t="s">
        <v>512</v>
      </c>
      <c r="M335" s="8" t="str">
        <f t="shared" si="11"/>
        <v>41Vigilancia de la salud ambientalRAFAEL URIBE URIBEG. JUNIO 2025</v>
      </c>
      <c r="N335" s="127">
        <v>0</v>
      </c>
      <c r="O335" s="127" cm="1">
        <f t="array" ref="O335">IFERROR(S335/Q335:Q335,0)</f>
        <v>90168</v>
      </c>
      <c r="P335" s="127"/>
      <c r="Q335" s="98">
        <v>3</v>
      </c>
      <c r="R335" s="98"/>
      <c r="S335" s="99">
        <v>270504</v>
      </c>
      <c r="T335" s="98"/>
      <c r="U335" s="98">
        <v>3</v>
      </c>
      <c r="V335" s="98"/>
      <c r="W335" s="98">
        <v>270504</v>
      </c>
    </row>
    <row r="336" spans="2:23" ht="101.25" customHeight="1" x14ac:dyDescent="0.35">
      <c r="B336" s="84">
        <v>43</v>
      </c>
      <c r="C336" s="91" t="s">
        <v>70</v>
      </c>
      <c r="D336" s="8" t="str">
        <f t="shared" si="12"/>
        <v>43Vigilancia de la salud ambiental</v>
      </c>
      <c r="E336" s="8" t="s">
        <v>285</v>
      </c>
      <c r="F336" s="8" t="s">
        <v>289</v>
      </c>
      <c r="G336" s="8" t="s">
        <v>307</v>
      </c>
      <c r="H336" s="8" t="s">
        <v>406</v>
      </c>
      <c r="I336" s="8" t="s">
        <v>504</v>
      </c>
      <c r="J336" s="8" t="s">
        <v>504</v>
      </c>
      <c r="K336" s="91" t="s">
        <v>447</v>
      </c>
      <c r="L336" s="91" t="s">
        <v>512</v>
      </c>
      <c r="M336" s="8" t="str">
        <f t="shared" si="11"/>
        <v>43Vigilancia de la salud ambientalSANTA FEG. JUNIO 2025</v>
      </c>
      <c r="N336" s="127">
        <v>0</v>
      </c>
      <c r="O336" s="127" cm="1">
        <f t="array" ref="O336">IFERROR(S336/Q336:Q336,0)</f>
        <v>58956</v>
      </c>
      <c r="P336" s="127"/>
      <c r="Q336" s="98">
        <v>3</v>
      </c>
      <c r="R336" s="98"/>
      <c r="S336" s="99">
        <v>176868</v>
      </c>
      <c r="T336" s="98"/>
      <c r="U336" s="98">
        <v>0</v>
      </c>
      <c r="V336" s="98"/>
      <c r="W336" s="98">
        <v>0</v>
      </c>
    </row>
    <row r="337" spans="2:23" ht="101.25" customHeight="1" x14ac:dyDescent="0.35">
      <c r="B337" s="84">
        <v>43</v>
      </c>
      <c r="C337" s="91" t="s">
        <v>70</v>
      </c>
      <c r="D337" s="8" t="str">
        <f t="shared" si="12"/>
        <v>43Vigilancia de la salud ambiental</v>
      </c>
      <c r="E337" s="8" t="s">
        <v>285</v>
      </c>
      <c r="F337" s="8" t="s">
        <v>289</v>
      </c>
      <c r="G337" s="8" t="s">
        <v>307</v>
      </c>
      <c r="H337" s="8" t="s">
        <v>406</v>
      </c>
      <c r="I337" s="8" t="s">
        <v>504</v>
      </c>
      <c r="J337" s="8" t="s">
        <v>504</v>
      </c>
      <c r="K337" s="91" t="s">
        <v>446</v>
      </c>
      <c r="L337" s="91" t="s">
        <v>512</v>
      </c>
      <c r="M337" s="8" t="str">
        <f t="shared" si="11"/>
        <v>43Vigilancia de la salud ambientalSAN CRISTOBALG. JUNIO 2025</v>
      </c>
      <c r="N337" s="127">
        <v>0</v>
      </c>
      <c r="O337" s="127" cm="1">
        <f t="array" ref="O337">IFERROR(S337/Q337:Q337,0)</f>
        <v>58956</v>
      </c>
      <c r="P337" s="127"/>
      <c r="Q337" s="98">
        <v>25</v>
      </c>
      <c r="R337" s="98"/>
      <c r="S337" s="99">
        <v>1473900</v>
      </c>
      <c r="T337" s="98"/>
      <c r="U337" s="98">
        <v>10</v>
      </c>
      <c r="V337" s="98"/>
      <c r="W337" s="98">
        <v>589560</v>
      </c>
    </row>
    <row r="338" spans="2:23" ht="101.25" customHeight="1" x14ac:dyDescent="0.35">
      <c r="B338" s="84">
        <v>43</v>
      </c>
      <c r="C338" s="91" t="s">
        <v>70</v>
      </c>
      <c r="D338" s="8" t="str">
        <f t="shared" si="12"/>
        <v>43Vigilancia de la salud ambiental</v>
      </c>
      <c r="E338" s="8" t="s">
        <v>285</v>
      </c>
      <c r="F338" s="8" t="s">
        <v>289</v>
      </c>
      <c r="G338" s="8" t="s">
        <v>307</v>
      </c>
      <c r="H338" s="8" t="s">
        <v>406</v>
      </c>
      <c r="I338" s="8" t="s">
        <v>504</v>
      </c>
      <c r="J338" s="8" t="s">
        <v>504</v>
      </c>
      <c r="K338" s="79" t="s">
        <v>444</v>
      </c>
      <c r="L338" s="91" t="s">
        <v>512</v>
      </c>
      <c r="M338" s="8" t="str">
        <f t="shared" si="11"/>
        <v>43Vigilancia de la salud ambientalMARTIRESG. JUNIO 2025</v>
      </c>
      <c r="N338" s="127">
        <v>0</v>
      </c>
      <c r="O338" s="127" cm="1">
        <f t="array" ref="O338">IFERROR(S338/Q338:Q338,0)</f>
        <v>0</v>
      </c>
      <c r="P338" s="127"/>
      <c r="Q338" s="98">
        <v>0</v>
      </c>
      <c r="R338" s="98"/>
      <c r="S338" s="99">
        <v>0</v>
      </c>
      <c r="T338" s="98"/>
      <c r="U338" s="98">
        <v>0</v>
      </c>
      <c r="V338" s="98"/>
      <c r="W338" s="98">
        <v>0</v>
      </c>
    </row>
    <row r="339" spans="2:23" ht="101.25" customHeight="1" x14ac:dyDescent="0.35">
      <c r="B339" s="84">
        <v>43</v>
      </c>
      <c r="C339" s="91" t="s">
        <v>70</v>
      </c>
      <c r="D339" s="8" t="str">
        <f t="shared" si="12"/>
        <v>43Vigilancia de la salud ambiental</v>
      </c>
      <c r="E339" s="8" t="s">
        <v>285</v>
      </c>
      <c r="F339" s="8" t="s">
        <v>289</v>
      </c>
      <c r="G339" s="8" t="s">
        <v>307</v>
      </c>
      <c r="H339" s="8" t="s">
        <v>406</v>
      </c>
      <c r="I339" s="8" t="s">
        <v>504</v>
      </c>
      <c r="J339" s="8" t="s">
        <v>504</v>
      </c>
      <c r="K339" s="91" t="s">
        <v>442</v>
      </c>
      <c r="L339" s="91" t="s">
        <v>512</v>
      </c>
      <c r="M339" s="8" t="str">
        <f t="shared" si="11"/>
        <v>43Vigilancia de la salud ambientalANTONIO NARIÑOG. JUNIO 2025</v>
      </c>
      <c r="N339" s="127">
        <v>0</v>
      </c>
      <c r="O339" s="127" cm="1">
        <f t="array" ref="O339">IFERROR(S339/Q339:Q339,0)</f>
        <v>0</v>
      </c>
      <c r="P339" s="127"/>
      <c r="Q339" s="98">
        <v>0</v>
      </c>
      <c r="R339" s="98"/>
      <c r="S339" s="99">
        <v>0</v>
      </c>
      <c r="T339" s="98"/>
      <c r="U339" s="98">
        <v>0</v>
      </c>
      <c r="V339" s="98"/>
      <c r="W339" s="98">
        <v>0</v>
      </c>
    </row>
    <row r="340" spans="2:23" ht="101.25" customHeight="1" x14ac:dyDescent="0.35">
      <c r="B340" s="84">
        <v>43</v>
      </c>
      <c r="C340" s="91" t="s">
        <v>70</v>
      </c>
      <c r="D340" s="8" t="str">
        <f t="shared" si="12"/>
        <v>43Vigilancia de la salud ambiental</v>
      </c>
      <c r="E340" s="8" t="s">
        <v>285</v>
      </c>
      <c r="F340" s="8" t="s">
        <v>289</v>
      </c>
      <c r="G340" s="8" t="s">
        <v>307</v>
      </c>
      <c r="H340" s="8" t="s">
        <v>406</v>
      </c>
      <c r="I340" s="8" t="s">
        <v>504</v>
      </c>
      <c r="J340" s="8" t="s">
        <v>504</v>
      </c>
      <c r="K340" s="79" t="s">
        <v>443</v>
      </c>
      <c r="L340" s="91" t="s">
        <v>512</v>
      </c>
      <c r="M340" s="8" t="str">
        <f t="shared" si="11"/>
        <v>43Vigilancia de la salud ambientalCANDELARIAG. JUNIO 2025</v>
      </c>
      <c r="N340" s="127">
        <v>0</v>
      </c>
      <c r="O340" s="127" cm="1">
        <f t="array" ref="O340">IFERROR(S340/Q340:Q340,0)</f>
        <v>0</v>
      </c>
      <c r="P340" s="127"/>
      <c r="Q340" s="98">
        <v>0</v>
      </c>
      <c r="R340" s="98"/>
      <c r="S340" s="99">
        <v>0</v>
      </c>
      <c r="T340" s="98"/>
      <c r="U340" s="98">
        <v>0</v>
      </c>
      <c r="V340" s="98"/>
      <c r="W340" s="98">
        <v>0</v>
      </c>
    </row>
    <row r="341" spans="2:23" ht="101.25" customHeight="1" x14ac:dyDescent="0.35">
      <c r="B341" s="84">
        <v>43</v>
      </c>
      <c r="C341" s="91" t="s">
        <v>70</v>
      </c>
      <c r="D341" s="8" t="str">
        <f t="shared" si="12"/>
        <v>43Vigilancia de la salud ambiental</v>
      </c>
      <c r="E341" s="8" t="s">
        <v>285</v>
      </c>
      <c r="F341" s="8" t="s">
        <v>289</v>
      </c>
      <c r="G341" s="8" t="s">
        <v>307</v>
      </c>
      <c r="H341" s="8" t="s">
        <v>406</v>
      </c>
      <c r="I341" s="8" t="s">
        <v>504</v>
      </c>
      <c r="J341" s="8" t="s">
        <v>504</v>
      </c>
      <c r="K341" s="91" t="s">
        <v>445</v>
      </c>
      <c r="L341" s="91" t="s">
        <v>512</v>
      </c>
      <c r="M341" s="8" t="str">
        <f t="shared" si="11"/>
        <v>43Vigilancia de la salud ambientalRAFAEL URIBE URIBEG. JUNIO 2025</v>
      </c>
      <c r="N341" s="127">
        <v>0</v>
      </c>
      <c r="O341" s="127" cm="1">
        <f t="array" ref="O341">IFERROR(S341/Q341:Q341,0)</f>
        <v>58956</v>
      </c>
      <c r="P341" s="127"/>
      <c r="Q341" s="98">
        <v>30</v>
      </c>
      <c r="R341" s="98"/>
      <c r="S341" s="99">
        <v>1768680</v>
      </c>
      <c r="T341" s="98"/>
      <c r="U341" s="98">
        <v>27</v>
      </c>
      <c r="V341" s="98"/>
      <c r="W341" s="98">
        <v>1591812</v>
      </c>
    </row>
    <row r="342" spans="2:23" ht="101.25" customHeight="1" x14ac:dyDescent="0.35">
      <c r="B342" s="84">
        <v>46</v>
      </c>
      <c r="C342" s="91" t="s">
        <v>70</v>
      </c>
      <c r="D342" s="8" t="str">
        <f t="shared" si="12"/>
        <v>46Vigilancia de la salud ambiental</v>
      </c>
      <c r="E342" s="8" t="s">
        <v>285</v>
      </c>
      <c r="F342" s="8" t="s">
        <v>289</v>
      </c>
      <c r="G342" s="8" t="s">
        <v>308</v>
      </c>
      <c r="H342" s="8" t="s">
        <v>406</v>
      </c>
      <c r="I342" s="8" t="s">
        <v>504</v>
      </c>
      <c r="J342" s="8" t="s">
        <v>504</v>
      </c>
      <c r="K342" s="79" t="s">
        <v>447</v>
      </c>
      <c r="L342" s="91" t="s">
        <v>512</v>
      </c>
      <c r="M342" s="8" t="str">
        <f t="shared" si="11"/>
        <v>46Vigilancia de la salud ambientalSANTA FEG. JUNIO 2025</v>
      </c>
      <c r="N342" s="127">
        <v>0</v>
      </c>
      <c r="O342" s="127" cm="1">
        <f t="array" ref="O342">IFERROR(S342/Q342:Q342,0)</f>
        <v>120224</v>
      </c>
      <c r="P342" s="127"/>
      <c r="Q342" s="98">
        <v>5</v>
      </c>
      <c r="R342" s="98"/>
      <c r="S342" s="99">
        <v>601120</v>
      </c>
      <c r="T342" s="98"/>
      <c r="U342" s="98">
        <v>5</v>
      </c>
      <c r="V342" s="98"/>
      <c r="W342" s="98">
        <v>601120</v>
      </c>
    </row>
    <row r="343" spans="2:23" ht="101.25" customHeight="1" x14ac:dyDescent="0.35">
      <c r="B343" s="84">
        <v>46</v>
      </c>
      <c r="C343" s="91" t="s">
        <v>70</v>
      </c>
      <c r="D343" s="8" t="str">
        <f t="shared" si="12"/>
        <v>46Vigilancia de la salud ambiental</v>
      </c>
      <c r="E343" s="8" t="s">
        <v>285</v>
      </c>
      <c r="F343" s="8" t="s">
        <v>289</v>
      </c>
      <c r="G343" s="8" t="s">
        <v>308</v>
      </c>
      <c r="H343" s="8" t="s">
        <v>406</v>
      </c>
      <c r="I343" s="8" t="s">
        <v>504</v>
      </c>
      <c r="J343" s="8" t="s">
        <v>504</v>
      </c>
      <c r="K343" s="91" t="s">
        <v>446</v>
      </c>
      <c r="L343" s="91" t="s">
        <v>512</v>
      </c>
      <c r="M343" s="8" t="str">
        <f t="shared" si="11"/>
        <v>46Vigilancia de la salud ambientalSAN CRISTOBALG. JUNIO 2025</v>
      </c>
      <c r="N343" s="127">
        <v>0</v>
      </c>
      <c r="O343" s="127" cm="1">
        <f t="array" ref="O343">IFERROR(S343/Q343:Q343,0)</f>
        <v>120224</v>
      </c>
      <c r="P343" s="127"/>
      <c r="Q343" s="98">
        <v>4</v>
      </c>
      <c r="R343" s="98"/>
      <c r="S343" s="99">
        <v>480896</v>
      </c>
      <c r="T343" s="98"/>
      <c r="U343" s="98">
        <v>4</v>
      </c>
      <c r="V343" s="98"/>
      <c r="W343" s="98">
        <v>480896</v>
      </c>
    </row>
    <row r="344" spans="2:23" ht="101.25" customHeight="1" x14ac:dyDescent="0.35">
      <c r="B344" s="84">
        <v>46</v>
      </c>
      <c r="C344" s="91" t="s">
        <v>70</v>
      </c>
      <c r="D344" s="8" t="str">
        <f t="shared" si="12"/>
        <v>46Vigilancia de la salud ambiental</v>
      </c>
      <c r="E344" s="8" t="s">
        <v>285</v>
      </c>
      <c r="F344" s="8" t="s">
        <v>289</v>
      </c>
      <c r="G344" s="8" t="s">
        <v>308</v>
      </c>
      <c r="H344" s="8" t="s">
        <v>406</v>
      </c>
      <c r="I344" s="8" t="s">
        <v>504</v>
      </c>
      <c r="J344" s="8" t="s">
        <v>504</v>
      </c>
      <c r="K344" s="79" t="s">
        <v>444</v>
      </c>
      <c r="L344" s="91" t="s">
        <v>512</v>
      </c>
      <c r="M344" s="8" t="str">
        <f t="shared" si="11"/>
        <v>46Vigilancia de la salud ambientalMARTIRESG. JUNIO 2025</v>
      </c>
      <c r="N344" s="127">
        <v>0</v>
      </c>
      <c r="O344" s="127" cm="1">
        <f t="array" ref="O344">IFERROR(S344/Q344:Q344,0)</f>
        <v>120224</v>
      </c>
      <c r="P344" s="127"/>
      <c r="Q344" s="98">
        <v>6</v>
      </c>
      <c r="R344" s="98"/>
      <c r="S344" s="99">
        <v>721344</v>
      </c>
      <c r="T344" s="98"/>
      <c r="U344" s="98">
        <v>6</v>
      </c>
      <c r="V344" s="98"/>
      <c r="W344" s="98">
        <v>721344</v>
      </c>
    </row>
    <row r="345" spans="2:23" ht="101.25" customHeight="1" x14ac:dyDescent="0.35">
      <c r="B345" s="84">
        <v>46</v>
      </c>
      <c r="C345" s="91" t="s">
        <v>70</v>
      </c>
      <c r="D345" s="8" t="str">
        <f t="shared" si="12"/>
        <v>46Vigilancia de la salud ambiental</v>
      </c>
      <c r="E345" s="8" t="s">
        <v>285</v>
      </c>
      <c r="F345" s="8" t="s">
        <v>289</v>
      </c>
      <c r="G345" s="8" t="s">
        <v>308</v>
      </c>
      <c r="H345" s="8" t="s">
        <v>406</v>
      </c>
      <c r="I345" s="8" t="s">
        <v>504</v>
      </c>
      <c r="J345" s="8" t="s">
        <v>504</v>
      </c>
      <c r="K345" s="91" t="s">
        <v>442</v>
      </c>
      <c r="L345" s="91" t="s">
        <v>512</v>
      </c>
      <c r="M345" s="8" t="str">
        <f t="shared" si="11"/>
        <v>46Vigilancia de la salud ambientalANTONIO NARIÑOG. JUNIO 2025</v>
      </c>
      <c r="N345" s="127">
        <v>0</v>
      </c>
      <c r="O345" s="127" cm="1">
        <f t="array" ref="O345">IFERROR(S345/Q345:Q345,0)</f>
        <v>120224</v>
      </c>
      <c r="P345" s="127"/>
      <c r="Q345" s="98">
        <v>4</v>
      </c>
      <c r="R345" s="98"/>
      <c r="S345" s="99">
        <v>480896</v>
      </c>
      <c r="T345" s="98"/>
      <c r="U345" s="98">
        <v>3</v>
      </c>
      <c r="V345" s="98"/>
      <c r="W345" s="98">
        <v>360672</v>
      </c>
    </row>
    <row r="346" spans="2:23" ht="101.25" customHeight="1" x14ac:dyDescent="0.35">
      <c r="B346" s="84">
        <v>46</v>
      </c>
      <c r="C346" s="91" t="s">
        <v>70</v>
      </c>
      <c r="D346" s="8" t="str">
        <f t="shared" si="12"/>
        <v>46Vigilancia de la salud ambiental</v>
      </c>
      <c r="E346" s="8" t="s">
        <v>285</v>
      </c>
      <c r="F346" s="8" t="s">
        <v>289</v>
      </c>
      <c r="G346" s="8" t="s">
        <v>308</v>
      </c>
      <c r="H346" s="8" t="s">
        <v>406</v>
      </c>
      <c r="I346" s="8" t="s">
        <v>504</v>
      </c>
      <c r="J346" s="8" t="s">
        <v>504</v>
      </c>
      <c r="K346" s="91" t="s">
        <v>443</v>
      </c>
      <c r="L346" s="91" t="s">
        <v>512</v>
      </c>
      <c r="M346" s="8" t="str">
        <f t="shared" si="11"/>
        <v>46Vigilancia de la salud ambientalCANDELARIAG. JUNIO 2025</v>
      </c>
      <c r="N346" s="127">
        <v>0</v>
      </c>
      <c r="O346" s="127" cm="1">
        <f t="array" ref="O346">IFERROR(S346/Q346:Q346,0)</f>
        <v>120224</v>
      </c>
      <c r="P346" s="127"/>
      <c r="Q346" s="98">
        <v>10</v>
      </c>
      <c r="R346" s="98"/>
      <c r="S346" s="99">
        <v>1202240</v>
      </c>
      <c r="T346" s="98"/>
      <c r="U346" s="98">
        <v>8</v>
      </c>
      <c r="V346" s="98"/>
      <c r="W346" s="98">
        <v>961792</v>
      </c>
    </row>
    <row r="347" spans="2:23" ht="101.25" customHeight="1" x14ac:dyDescent="0.35">
      <c r="B347" s="84">
        <v>46</v>
      </c>
      <c r="C347" s="91" t="s">
        <v>70</v>
      </c>
      <c r="D347" s="8" t="str">
        <f t="shared" si="12"/>
        <v>46Vigilancia de la salud ambiental</v>
      </c>
      <c r="E347" s="8" t="s">
        <v>285</v>
      </c>
      <c r="F347" s="8" t="s">
        <v>289</v>
      </c>
      <c r="G347" s="8" t="s">
        <v>308</v>
      </c>
      <c r="H347" s="8" t="s">
        <v>406</v>
      </c>
      <c r="I347" s="8" t="s">
        <v>504</v>
      </c>
      <c r="J347" s="8" t="s">
        <v>504</v>
      </c>
      <c r="K347" s="79" t="s">
        <v>445</v>
      </c>
      <c r="L347" s="91" t="s">
        <v>512</v>
      </c>
      <c r="M347" s="8" t="str">
        <f t="shared" si="11"/>
        <v>46Vigilancia de la salud ambientalRAFAEL URIBE URIBEG. JUNIO 2025</v>
      </c>
      <c r="N347" s="127">
        <v>0</v>
      </c>
      <c r="O347" s="127" cm="1">
        <f t="array" ref="O347">IFERROR(S347/Q347:Q347,0)</f>
        <v>120224</v>
      </c>
      <c r="P347" s="127"/>
      <c r="Q347" s="98">
        <v>1</v>
      </c>
      <c r="R347" s="98"/>
      <c r="S347" s="99">
        <v>120224</v>
      </c>
      <c r="T347" s="98"/>
      <c r="U347" s="98">
        <v>1</v>
      </c>
      <c r="V347" s="98"/>
      <c r="W347" s="98">
        <v>120224</v>
      </c>
    </row>
    <row r="348" spans="2:23" ht="101.25" customHeight="1" x14ac:dyDescent="0.35">
      <c r="B348" s="84">
        <v>63</v>
      </c>
      <c r="C348" s="91" t="s">
        <v>70</v>
      </c>
      <c r="D348" s="8" t="str">
        <f t="shared" si="12"/>
        <v>63Vigilancia de la salud ambiental</v>
      </c>
      <c r="E348" s="8" t="s">
        <v>285</v>
      </c>
      <c r="F348" s="8" t="s">
        <v>289</v>
      </c>
      <c r="G348" s="8" t="s">
        <v>309</v>
      </c>
      <c r="H348" s="8" t="s">
        <v>408</v>
      </c>
      <c r="I348" s="8" t="s">
        <v>504</v>
      </c>
      <c r="J348" s="8" t="s">
        <v>504</v>
      </c>
      <c r="K348" s="91" t="s">
        <v>447</v>
      </c>
      <c r="L348" s="91" t="s">
        <v>512</v>
      </c>
      <c r="M348" s="8" t="str">
        <f t="shared" si="11"/>
        <v>63Vigilancia de la salud ambientalSANTA FEG. JUNIO 2025</v>
      </c>
      <c r="N348" s="127">
        <v>0</v>
      </c>
      <c r="O348" s="127" cm="1">
        <f t="array" ref="O348">IFERROR(S348/Q348:Q348,0)</f>
        <v>58956</v>
      </c>
      <c r="P348" s="127"/>
      <c r="Q348" s="98">
        <v>2</v>
      </c>
      <c r="R348" s="98"/>
      <c r="S348" s="99">
        <v>117912</v>
      </c>
      <c r="T348" s="98"/>
      <c r="U348" s="98">
        <v>2</v>
      </c>
      <c r="V348" s="98"/>
      <c r="W348" s="98">
        <v>117912</v>
      </c>
    </row>
    <row r="349" spans="2:23" ht="101.25" customHeight="1" x14ac:dyDescent="0.35">
      <c r="B349" s="84">
        <v>63</v>
      </c>
      <c r="C349" s="91" t="s">
        <v>70</v>
      </c>
      <c r="D349" s="8" t="str">
        <f t="shared" si="12"/>
        <v>63Vigilancia de la salud ambiental</v>
      </c>
      <c r="E349" s="8" t="s">
        <v>285</v>
      </c>
      <c r="F349" s="8" t="s">
        <v>289</v>
      </c>
      <c r="G349" s="8" t="s">
        <v>309</v>
      </c>
      <c r="H349" s="8" t="s">
        <v>408</v>
      </c>
      <c r="I349" s="8" t="s">
        <v>504</v>
      </c>
      <c r="J349" s="8" t="s">
        <v>504</v>
      </c>
      <c r="K349" s="79" t="s">
        <v>446</v>
      </c>
      <c r="L349" s="91" t="s">
        <v>512</v>
      </c>
      <c r="M349" s="8" t="str">
        <f t="shared" si="11"/>
        <v>63Vigilancia de la salud ambientalSAN CRISTOBALG. JUNIO 2025</v>
      </c>
      <c r="N349" s="127">
        <v>0</v>
      </c>
      <c r="O349" s="127" cm="1">
        <f t="array" ref="O349">IFERROR(S349/Q349:Q349,0)</f>
        <v>58956</v>
      </c>
      <c r="P349" s="127"/>
      <c r="Q349" s="98">
        <v>1</v>
      </c>
      <c r="R349" s="98"/>
      <c r="S349" s="99">
        <v>58956</v>
      </c>
      <c r="T349" s="98"/>
      <c r="U349" s="98">
        <v>0</v>
      </c>
      <c r="V349" s="98"/>
      <c r="W349" s="98">
        <v>0</v>
      </c>
    </row>
    <row r="350" spans="2:23" ht="101.25" customHeight="1" x14ac:dyDescent="0.35">
      <c r="B350" s="84">
        <v>63</v>
      </c>
      <c r="C350" s="91" t="s">
        <v>70</v>
      </c>
      <c r="D350" s="8" t="str">
        <f t="shared" si="12"/>
        <v>63Vigilancia de la salud ambiental</v>
      </c>
      <c r="E350" s="8" t="s">
        <v>285</v>
      </c>
      <c r="F350" s="8" t="s">
        <v>289</v>
      </c>
      <c r="G350" s="8" t="s">
        <v>309</v>
      </c>
      <c r="H350" s="8" t="s">
        <v>408</v>
      </c>
      <c r="I350" s="8" t="s">
        <v>504</v>
      </c>
      <c r="J350" s="8" t="s">
        <v>504</v>
      </c>
      <c r="K350" s="91" t="s">
        <v>444</v>
      </c>
      <c r="L350" s="91" t="s">
        <v>512</v>
      </c>
      <c r="M350" s="8" t="str">
        <f t="shared" si="11"/>
        <v>63Vigilancia de la salud ambientalMARTIRESG. JUNIO 2025</v>
      </c>
      <c r="N350" s="127">
        <v>0</v>
      </c>
      <c r="O350" s="127" cm="1">
        <f t="array" ref="O350">IFERROR(S350/Q350:Q350,0)</f>
        <v>0</v>
      </c>
      <c r="P350" s="127"/>
      <c r="Q350" s="98">
        <v>0</v>
      </c>
      <c r="R350" s="98"/>
      <c r="S350" s="99">
        <v>0</v>
      </c>
      <c r="T350" s="98"/>
      <c r="U350" s="98">
        <v>0</v>
      </c>
      <c r="V350" s="98"/>
      <c r="W350" s="98">
        <v>0</v>
      </c>
    </row>
    <row r="351" spans="2:23" ht="101.25" customHeight="1" x14ac:dyDescent="0.35">
      <c r="B351" s="84">
        <v>63</v>
      </c>
      <c r="C351" s="91" t="s">
        <v>70</v>
      </c>
      <c r="D351" s="8" t="str">
        <f t="shared" si="12"/>
        <v>63Vigilancia de la salud ambiental</v>
      </c>
      <c r="E351" s="8" t="s">
        <v>285</v>
      </c>
      <c r="F351" s="8" t="s">
        <v>289</v>
      </c>
      <c r="G351" s="8" t="s">
        <v>309</v>
      </c>
      <c r="H351" s="8" t="s">
        <v>408</v>
      </c>
      <c r="I351" s="8" t="s">
        <v>504</v>
      </c>
      <c r="J351" s="8" t="s">
        <v>504</v>
      </c>
      <c r="K351" s="79" t="s">
        <v>442</v>
      </c>
      <c r="L351" s="91" t="s">
        <v>512</v>
      </c>
      <c r="M351" s="8" t="str">
        <f t="shared" si="11"/>
        <v>63Vigilancia de la salud ambientalANTONIO NARIÑOG. JUNIO 2025</v>
      </c>
      <c r="N351" s="127">
        <v>0</v>
      </c>
      <c r="O351" s="127" cm="1">
        <f t="array" ref="O351">IFERROR(S351/Q351:Q351,0)</f>
        <v>0</v>
      </c>
      <c r="P351" s="127"/>
      <c r="Q351" s="98">
        <v>0</v>
      </c>
      <c r="R351" s="98"/>
      <c r="S351" s="99">
        <v>0</v>
      </c>
      <c r="T351" s="98"/>
      <c r="U351" s="98">
        <v>0</v>
      </c>
      <c r="V351" s="98"/>
      <c r="W351" s="98">
        <v>0</v>
      </c>
    </row>
    <row r="352" spans="2:23" ht="101.25" customHeight="1" x14ac:dyDescent="0.35">
      <c r="B352" s="84">
        <v>63</v>
      </c>
      <c r="C352" s="91" t="s">
        <v>70</v>
      </c>
      <c r="D352" s="8" t="str">
        <f t="shared" si="12"/>
        <v>63Vigilancia de la salud ambiental</v>
      </c>
      <c r="E352" s="8" t="s">
        <v>285</v>
      </c>
      <c r="F352" s="8" t="s">
        <v>289</v>
      </c>
      <c r="G352" s="8" t="s">
        <v>309</v>
      </c>
      <c r="H352" s="8" t="s">
        <v>408</v>
      </c>
      <c r="I352" s="8" t="s">
        <v>504</v>
      </c>
      <c r="J352" s="8" t="s">
        <v>504</v>
      </c>
      <c r="K352" s="91" t="s">
        <v>445</v>
      </c>
      <c r="L352" s="91" t="s">
        <v>512</v>
      </c>
      <c r="M352" s="8" t="str">
        <f t="shared" si="11"/>
        <v>63Vigilancia de la salud ambientalRAFAEL URIBE URIBEG. JUNIO 2025</v>
      </c>
      <c r="N352" s="127">
        <v>0</v>
      </c>
      <c r="O352" s="127" cm="1">
        <f t="array" ref="O352">IFERROR(S352/Q352:Q352,0)</f>
        <v>58956</v>
      </c>
      <c r="P352" s="127"/>
      <c r="Q352" s="98">
        <v>1</v>
      </c>
      <c r="R352" s="98"/>
      <c r="S352" s="99">
        <v>58956</v>
      </c>
      <c r="T352" s="98"/>
      <c r="U352" s="98">
        <v>0</v>
      </c>
      <c r="V352" s="98"/>
      <c r="W352" s="98">
        <v>0</v>
      </c>
    </row>
    <row r="353" spans="2:23" ht="101.25" customHeight="1" x14ac:dyDescent="0.35">
      <c r="B353" s="84">
        <v>64</v>
      </c>
      <c r="C353" s="91" t="s">
        <v>70</v>
      </c>
      <c r="D353" s="8" t="str">
        <f t="shared" si="12"/>
        <v>64Vigilancia de la salud ambiental</v>
      </c>
      <c r="E353" s="8" t="s">
        <v>285</v>
      </c>
      <c r="F353" s="8" t="s">
        <v>290</v>
      </c>
      <c r="G353" s="8" t="s">
        <v>310</v>
      </c>
      <c r="H353" s="8" t="s">
        <v>406</v>
      </c>
      <c r="I353" s="8" t="s">
        <v>504</v>
      </c>
      <c r="J353" s="8" t="s">
        <v>504</v>
      </c>
      <c r="K353" s="79" t="s">
        <v>446</v>
      </c>
      <c r="L353" s="91" t="s">
        <v>512</v>
      </c>
      <c r="M353" s="8" t="str">
        <f t="shared" si="11"/>
        <v>64Vigilancia de la salud ambientalSAN CRISTOBALG. JUNIO 2025</v>
      </c>
      <c r="N353" s="127">
        <v>0</v>
      </c>
      <c r="O353" s="127" cm="1">
        <f t="array" ref="O353">IFERROR(S353/Q353:Q353,0)</f>
        <v>52021</v>
      </c>
      <c r="P353" s="127"/>
      <c r="Q353" s="98">
        <v>12</v>
      </c>
      <c r="R353" s="98"/>
      <c r="S353" s="99">
        <v>624252</v>
      </c>
      <c r="T353" s="98"/>
      <c r="U353" s="98">
        <v>12</v>
      </c>
      <c r="V353" s="98"/>
      <c r="W353" s="98">
        <v>624252</v>
      </c>
    </row>
    <row r="354" spans="2:23" ht="101.25" customHeight="1" x14ac:dyDescent="0.35">
      <c r="B354" s="84">
        <v>64</v>
      </c>
      <c r="C354" s="91" t="s">
        <v>70</v>
      </c>
      <c r="D354" s="8" t="str">
        <f t="shared" si="12"/>
        <v>64Vigilancia de la salud ambiental</v>
      </c>
      <c r="E354" s="8" t="s">
        <v>285</v>
      </c>
      <c r="F354" s="8" t="s">
        <v>290</v>
      </c>
      <c r="G354" s="8" t="s">
        <v>310</v>
      </c>
      <c r="H354" s="8" t="s">
        <v>406</v>
      </c>
      <c r="I354" s="8" t="s">
        <v>504</v>
      </c>
      <c r="J354" s="8" t="s">
        <v>504</v>
      </c>
      <c r="K354" s="91" t="s">
        <v>444</v>
      </c>
      <c r="L354" s="91" t="s">
        <v>512</v>
      </c>
      <c r="M354" s="8" t="str">
        <f t="shared" si="11"/>
        <v>64Vigilancia de la salud ambientalMARTIRESG. JUNIO 2025</v>
      </c>
      <c r="N354" s="127">
        <v>0</v>
      </c>
      <c r="O354" s="127" cm="1">
        <f t="array" ref="O354">IFERROR(S354/Q354:Q354,0)</f>
        <v>0</v>
      </c>
      <c r="P354" s="127"/>
      <c r="Q354" s="98">
        <v>0</v>
      </c>
      <c r="R354" s="98"/>
      <c r="S354" s="99">
        <v>0</v>
      </c>
      <c r="T354" s="98"/>
      <c r="U354" s="98">
        <v>0</v>
      </c>
      <c r="V354" s="98"/>
      <c r="W354" s="98">
        <v>0</v>
      </c>
    </row>
    <row r="355" spans="2:23" ht="101.25" customHeight="1" x14ac:dyDescent="0.35">
      <c r="B355" s="84">
        <v>64</v>
      </c>
      <c r="C355" s="91" t="s">
        <v>70</v>
      </c>
      <c r="D355" s="8" t="str">
        <f t="shared" si="12"/>
        <v>64Vigilancia de la salud ambiental</v>
      </c>
      <c r="E355" s="8" t="s">
        <v>285</v>
      </c>
      <c r="F355" s="8" t="s">
        <v>290</v>
      </c>
      <c r="G355" s="8" t="s">
        <v>310</v>
      </c>
      <c r="H355" s="8" t="s">
        <v>406</v>
      </c>
      <c r="I355" s="8" t="s">
        <v>504</v>
      </c>
      <c r="J355" s="8" t="s">
        <v>504</v>
      </c>
      <c r="K355" s="79" t="s">
        <v>443</v>
      </c>
      <c r="L355" s="91" t="s">
        <v>512</v>
      </c>
      <c r="M355" s="8" t="str">
        <f t="shared" si="11"/>
        <v>64Vigilancia de la salud ambientalCANDELARIAG. JUNIO 2025</v>
      </c>
      <c r="N355" s="127">
        <v>0</v>
      </c>
      <c r="O355" s="127" cm="1">
        <f t="array" ref="O355">IFERROR(S355/Q355:Q355,0)</f>
        <v>0</v>
      </c>
      <c r="P355" s="127"/>
      <c r="Q355" s="98">
        <v>0</v>
      </c>
      <c r="R355" s="98"/>
      <c r="S355" s="99">
        <v>0</v>
      </c>
      <c r="T355" s="98"/>
      <c r="U355" s="98">
        <v>0</v>
      </c>
      <c r="V355" s="98"/>
      <c r="W355" s="98">
        <v>0</v>
      </c>
    </row>
    <row r="356" spans="2:23" ht="101.25" customHeight="1" x14ac:dyDescent="0.35">
      <c r="B356" s="84">
        <v>65</v>
      </c>
      <c r="C356" s="91" t="s">
        <v>70</v>
      </c>
      <c r="D356" s="8" t="str">
        <f t="shared" si="12"/>
        <v>65Vigilancia de la salud ambiental</v>
      </c>
      <c r="E356" s="8" t="s">
        <v>285</v>
      </c>
      <c r="F356" s="8" t="s">
        <v>290</v>
      </c>
      <c r="G356" s="8" t="s">
        <v>311</v>
      </c>
      <c r="H356" s="8" t="s">
        <v>406</v>
      </c>
      <c r="I356" s="8" t="s">
        <v>504</v>
      </c>
      <c r="J356" s="8" t="s">
        <v>504</v>
      </c>
      <c r="K356" s="91" t="s">
        <v>447</v>
      </c>
      <c r="L356" s="91" t="s">
        <v>512</v>
      </c>
      <c r="M356" s="8" t="str">
        <f t="shared" si="11"/>
        <v>65Vigilancia de la salud ambientalSANTA FEG. JUNIO 2025</v>
      </c>
      <c r="N356" s="127">
        <v>0</v>
      </c>
      <c r="O356" s="127" cm="1">
        <f t="array" ref="O356">IFERROR(S356/Q356:Q356,0)</f>
        <v>138720</v>
      </c>
      <c r="P356" s="127"/>
      <c r="Q356" s="98">
        <v>5</v>
      </c>
      <c r="R356" s="98"/>
      <c r="S356" s="99">
        <v>693600</v>
      </c>
      <c r="T356" s="98"/>
      <c r="U356" s="98">
        <v>5</v>
      </c>
      <c r="V356" s="98"/>
      <c r="W356" s="98">
        <v>693600</v>
      </c>
    </row>
    <row r="357" spans="2:23" ht="101.25" customHeight="1" x14ac:dyDescent="0.35">
      <c r="B357" s="84">
        <v>65</v>
      </c>
      <c r="C357" s="91" t="s">
        <v>70</v>
      </c>
      <c r="D357" s="8" t="str">
        <f t="shared" si="12"/>
        <v>65Vigilancia de la salud ambiental</v>
      </c>
      <c r="E357" s="8" t="s">
        <v>285</v>
      </c>
      <c r="F357" s="8" t="s">
        <v>290</v>
      </c>
      <c r="G357" s="8" t="s">
        <v>311</v>
      </c>
      <c r="H357" s="8" t="s">
        <v>406</v>
      </c>
      <c r="I357" s="8" t="s">
        <v>504</v>
      </c>
      <c r="J357" s="8" t="s">
        <v>504</v>
      </c>
      <c r="K357" s="79" t="s">
        <v>446</v>
      </c>
      <c r="L357" s="91" t="s">
        <v>512</v>
      </c>
      <c r="M357" s="8" t="str">
        <f t="shared" si="11"/>
        <v>65Vigilancia de la salud ambientalSAN CRISTOBALG. JUNIO 2025</v>
      </c>
      <c r="N357" s="127">
        <v>0</v>
      </c>
      <c r="O357" s="127" cm="1">
        <f t="array" ref="O357">IFERROR(S357/Q357:Q357,0)</f>
        <v>138720</v>
      </c>
      <c r="P357" s="127"/>
      <c r="Q357" s="98">
        <v>19</v>
      </c>
      <c r="R357" s="98"/>
      <c r="S357" s="99">
        <v>2635680</v>
      </c>
      <c r="T357" s="98"/>
      <c r="U357" s="98">
        <v>19</v>
      </c>
      <c r="V357" s="98"/>
      <c r="W357" s="98">
        <v>2635680</v>
      </c>
    </row>
    <row r="358" spans="2:23" ht="101.25" customHeight="1" x14ac:dyDescent="0.35">
      <c r="B358" s="84">
        <v>65</v>
      </c>
      <c r="C358" s="91" t="s">
        <v>70</v>
      </c>
      <c r="D358" s="8" t="str">
        <f t="shared" si="12"/>
        <v>65Vigilancia de la salud ambiental</v>
      </c>
      <c r="E358" s="8" t="s">
        <v>285</v>
      </c>
      <c r="F358" s="8" t="s">
        <v>290</v>
      </c>
      <c r="G358" s="8" t="s">
        <v>311</v>
      </c>
      <c r="H358" s="8" t="s">
        <v>406</v>
      </c>
      <c r="I358" s="8" t="s">
        <v>504</v>
      </c>
      <c r="J358" s="8" t="s">
        <v>504</v>
      </c>
      <c r="K358" s="91" t="s">
        <v>444</v>
      </c>
      <c r="L358" s="91" t="s">
        <v>512</v>
      </c>
      <c r="M358" s="8" t="str">
        <f t="shared" si="11"/>
        <v>65Vigilancia de la salud ambientalMARTIRESG. JUNIO 2025</v>
      </c>
      <c r="N358" s="127">
        <v>0</v>
      </c>
      <c r="O358" s="127" cm="1">
        <f t="array" ref="O358">IFERROR(S358/Q358:Q358,0)</f>
        <v>138720</v>
      </c>
      <c r="P358" s="127"/>
      <c r="Q358" s="98">
        <v>10</v>
      </c>
      <c r="R358" s="98"/>
      <c r="S358" s="99">
        <v>1387200</v>
      </c>
      <c r="T358" s="98"/>
      <c r="U358" s="98">
        <v>10</v>
      </c>
      <c r="V358" s="98"/>
      <c r="W358" s="98">
        <v>1387200</v>
      </c>
    </row>
    <row r="359" spans="2:23" ht="101.25" customHeight="1" x14ac:dyDescent="0.35">
      <c r="B359" s="84">
        <v>65</v>
      </c>
      <c r="C359" s="91" t="s">
        <v>70</v>
      </c>
      <c r="D359" s="8" t="str">
        <f t="shared" si="12"/>
        <v>65Vigilancia de la salud ambiental</v>
      </c>
      <c r="E359" s="8" t="s">
        <v>285</v>
      </c>
      <c r="F359" s="8" t="s">
        <v>290</v>
      </c>
      <c r="G359" s="8" t="s">
        <v>311</v>
      </c>
      <c r="H359" s="8" t="s">
        <v>406</v>
      </c>
      <c r="I359" s="8" t="s">
        <v>504</v>
      </c>
      <c r="J359" s="8" t="s">
        <v>504</v>
      </c>
      <c r="K359" s="79" t="s">
        <v>442</v>
      </c>
      <c r="L359" s="91" t="s">
        <v>512</v>
      </c>
      <c r="M359" s="8" t="str">
        <f t="shared" si="11"/>
        <v>65Vigilancia de la salud ambientalANTONIO NARIÑOG. JUNIO 2025</v>
      </c>
      <c r="N359" s="127">
        <v>0</v>
      </c>
      <c r="O359" s="127" cm="1">
        <f t="array" ref="O359">IFERROR(S359/Q359:Q359,0)</f>
        <v>138720</v>
      </c>
      <c r="P359" s="127"/>
      <c r="Q359" s="98">
        <v>12</v>
      </c>
      <c r="R359" s="98"/>
      <c r="S359" s="99">
        <v>1664640</v>
      </c>
      <c r="T359" s="98"/>
      <c r="U359" s="98">
        <v>8</v>
      </c>
      <c r="V359" s="98"/>
      <c r="W359" s="98">
        <v>1109760</v>
      </c>
    </row>
    <row r="360" spans="2:23" ht="101.25" customHeight="1" x14ac:dyDescent="0.35">
      <c r="B360" s="84">
        <v>65</v>
      </c>
      <c r="C360" s="91" t="s">
        <v>70</v>
      </c>
      <c r="D360" s="8" t="str">
        <f t="shared" si="12"/>
        <v>65Vigilancia de la salud ambiental</v>
      </c>
      <c r="E360" s="8" t="s">
        <v>285</v>
      </c>
      <c r="F360" s="8" t="s">
        <v>290</v>
      </c>
      <c r="G360" s="8" t="s">
        <v>311</v>
      </c>
      <c r="H360" s="8" t="s">
        <v>406</v>
      </c>
      <c r="I360" s="8" t="s">
        <v>504</v>
      </c>
      <c r="J360" s="8" t="s">
        <v>504</v>
      </c>
      <c r="K360" s="91" t="s">
        <v>443</v>
      </c>
      <c r="L360" s="91" t="s">
        <v>512</v>
      </c>
      <c r="M360" s="8" t="str">
        <f t="shared" si="11"/>
        <v>65Vigilancia de la salud ambientalCANDELARIAG. JUNIO 2025</v>
      </c>
      <c r="N360" s="127">
        <v>0</v>
      </c>
      <c r="O360" s="127" cm="1">
        <f t="array" ref="O360">IFERROR(S360/Q360:Q360,0)</f>
        <v>138720</v>
      </c>
      <c r="P360" s="127"/>
      <c r="Q360" s="98">
        <v>4</v>
      </c>
      <c r="R360" s="98"/>
      <c r="S360" s="99">
        <v>554880</v>
      </c>
      <c r="T360" s="98"/>
      <c r="U360" s="98">
        <v>3</v>
      </c>
      <c r="V360" s="98"/>
      <c r="W360" s="98">
        <v>416160</v>
      </c>
    </row>
    <row r="361" spans="2:23" ht="101.25" customHeight="1" x14ac:dyDescent="0.35">
      <c r="B361" s="84">
        <v>65</v>
      </c>
      <c r="C361" s="91" t="s">
        <v>70</v>
      </c>
      <c r="D361" s="8" t="str">
        <f t="shared" si="12"/>
        <v>65Vigilancia de la salud ambiental</v>
      </c>
      <c r="E361" s="8" t="s">
        <v>285</v>
      </c>
      <c r="F361" s="8" t="s">
        <v>290</v>
      </c>
      <c r="G361" s="8" t="s">
        <v>311</v>
      </c>
      <c r="H361" s="8" t="s">
        <v>406</v>
      </c>
      <c r="I361" s="8" t="s">
        <v>504</v>
      </c>
      <c r="J361" s="8" t="s">
        <v>504</v>
      </c>
      <c r="K361" s="79" t="s">
        <v>445</v>
      </c>
      <c r="L361" s="91" t="s">
        <v>512</v>
      </c>
      <c r="M361" s="8" t="str">
        <f t="shared" si="11"/>
        <v>65Vigilancia de la salud ambientalRAFAEL URIBE URIBEG. JUNIO 2025</v>
      </c>
      <c r="N361" s="127">
        <v>0</v>
      </c>
      <c r="O361" s="127" cm="1">
        <f t="array" ref="O361">IFERROR(S361/Q361:Q361,0)</f>
        <v>138720</v>
      </c>
      <c r="P361" s="127"/>
      <c r="Q361" s="98">
        <v>31</v>
      </c>
      <c r="R361" s="98"/>
      <c r="S361" s="99">
        <v>4300320</v>
      </c>
      <c r="T361" s="98"/>
      <c r="U361" s="98">
        <v>31</v>
      </c>
      <c r="V361" s="98"/>
      <c r="W361" s="98">
        <v>4300320</v>
      </c>
    </row>
    <row r="362" spans="2:23" ht="101.25" customHeight="1" x14ac:dyDescent="0.35">
      <c r="B362" s="84">
        <v>68</v>
      </c>
      <c r="C362" s="91" t="s">
        <v>70</v>
      </c>
      <c r="D362" s="8" t="str">
        <f t="shared" si="12"/>
        <v>68Vigilancia de la salud ambiental</v>
      </c>
      <c r="E362" s="8" t="s">
        <v>285</v>
      </c>
      <c r="F362" s="8" t="s">
        <v>290</v>
      </c>
      <c r="G362" s="8" t="s">
        <v>416</v>
      </c>
      <c r="H362" s="8" t="s">
        <v>406</v>
      </c>
      <c r="I362" s="8" t="s">
        <v>504</v>
      </c>
      <c r="J362" s="8" t="s">
        <v>504</v>
      </c>
      <c r="K362" s="91" t="s">
        <v>447</v>
      </c>
      <c r="L362" s="91" t="s">
        <v>512</v>
      </c>
      <c r="M362" s="8" t="str">
        <f t="shared" si="11"/>
        <v>68Vigilancia de la salud ambientalSANTA FEG. JUNIO 2025</v>
      </c>
      <c r="N362" s="127">
        <v>0</v>
      </c>
      <c r="O362" s="127" cm="1">
        <f t="array" ref="O362">IFERROR(S362/Q362:Q362,0)</f>
        <v>277440</v>
      </c>
      <c r="P362" s="127"/>
      <c r="Q362" s="98">
        <v>1</v>
      </c>
      <c r="R362" s="98"/>
      <c r="S362" s="99">
        <v>277440</v>
      </c>
      <c r="T362" s="98"/>
      <c r="U362" s="98">
        <v>1</v>
      </c>
      <c r="V362" s="98"/>
      <c r="W362" s="98">
        <v>277440</v>
      </c>
    </row>
    <row r="363" spans="2:23" ht="101.25" customHeight="1" x14ac:dyDescent="0.35">
      <c r="B363" s="84">
        <v>68</v>
      </c>
      <c r="C363" s="91" t="s">
        <v>70</v>
      </c>
      <c r="D363" s="8" t="str">
        <f t="shared" si="12"/>
        <v>68Vigilancia de la salud ambiental</v>
      </c>
      <c r="E363" s="8" t="s">
        <v>285</v>
      </c>
      <c r="F363" s="8" t="s">
        <v>290</v>
      </c>
      <c r="G363" s="8" t="s">
        <v>416</v>
      </c>
      <c r="H363" s="8" t="s">
        <v>406</v>
      </c>
      <c r="I363" s="8" t="s">
        <v>504</v>
      </c>
      <c r="J363" s="8" t="s">
        <v>504</v>
      </c>
      <c r="K363" s="79" t="s">
        <v>446</v>
      </c>
      <c r="L363" s="91" t="s">
        <v>512</v>
      </c>
      <c r="M363" s="8" t="str">
        <f t="shared" si="11"/>
        <v>68Vigilancia de la salud ambientalSAN CRISTOBALG. JUNIO 2025</v>
      </c>
      <c r="N363" s="127">
        <v>0</v>
      </c>
      <c r="O363" s="127" cm="1">
        <f t="array" ref="O363">IFERROR(S363/Q363:Q363,0)</f>
        <v>0</v>
      </c>
      <c r="P363" s="127"/>
      <c r="Q363" s="98">
        <v>0</v>
      </c>
      <c r="R363" s="98"/>
      <c r="S363" s="99">
        <v>0</v>
      </c>
      <c r="T363" s="98"/>
      <c r="U363" s="98">
        <v>0</v>
      </c>
      <c r="V363" s="98"/>
      <c r="W363" s="98">
        <v>0</v>
      </c>
    </row>
    <row r="364" spans="2:23" ht="101.25" customHeight="1" x14ac:dyDescent="0.35">
      <c r="B364" s="84">
        <v>68</v>
      </c>
      <c r="C364" s="91" t="s">
        <v>70</v>
      </c>
      <c r="D364" s="8" t="str">
        <f t="shared" si="12"/>
        <v>68Vigilancia de la salud ambiental</v>
      </c>
      <c r="E364" s="8" t="s">
        <v>285</v>
      </c>
      <c r="F364" s="8" t="s">
        <v>290</v>
      </c>
      <c r="G364" s="8" t="s">
        <v>416</v>
      </c>
      <c r="H364" s="8" t="s">
        <v>406</v>
      </c>
      <c r="I364" s="8" t="s">
        <v>504</v>
      </c>
      <c r="J364" s="8" t="s">
        <v>504</v>
      </c>
      <c r="K364" s="91" t="s">
        <v>444</v>
      </c>
      <c r="L364" s="91" t="s">
        <v>512</v>
      </c>
      <c r="M364" s="8" t="str">
        <f t="shared" si="11"/>
        <v>68Vigilancia de la salud ambientalMARTIRESG. JUNIO 2025</v>
      </c>
      <c r="N364" s="127">
        <v>0</v>
      </c>
      <c r="O364" s="127" cm="1">
        <f t="array" ref="O364">IFERROR(S364/Q364:Q364,0)</f>
        <v>277440</v>
      </c>
      <c r="P364" s="127"/>
      <c r="Q364" s="98">
        <v>1</v>
      </c>
      <c r="R364" s="98"/>
      <c r="S364" s="99">
        <v>277440</v>
      </c>
      <c r="T364" s="98"/>
      <c r="U364" s="98">
        <v>1</v>
      </c>
      <c r="V364" s="98"/>
      <c r="W364" s="98">
        <v>277440</v>
      </c>
    </row>
    <row r="365" spans="2:23" ht="101.25" customHeight="1" x14ac:dyDescent="0.35">
      <c r="B365" s="84">
        <v>68</v>
      </c>
      <c r="C365" s="91" t="s">
        <v>70</v>
      </c>
      <c r="D365" s="8" t="str">
        <f t="shared" si="12"/>
        <v>68Vigilancia de la salud ambiental</v>
      </c>
      <c r="E365" s="8" t="s">
        <v>285</v>
      </c>
      <c r="F365" s="8" t="s">
        <v>290</v>
      </c>
      <c r="G365" s="8" t="s">
        <v>416</v>
      </c>
      <c r="H365" s="8" t="s">
        <v>406</v>
      </c>
      <c r="I365" s="8" t="s">
        <v>504</v>
      </c>
      <c r="J365" s="8" t="s">
        <v>504</v>
      </c>
      <c r="K365" s="79" t="s">
        <v>442</v>
      </c>
      <c r="L365" s="91" t="s">
        <v>512</v>
      </c>
      <c r="M365" s="8" t="str">
        <f t="shared" si="11"/>
        <v>68Vigilancia de la salud ambientalANTONIO NARIÑOG. JUNIO 2025</v>
      </c>
      <c r="N365" s="127">
        <v>0</v>
      </c>
      <c r="O365" s="127" cm="1">
        <f t="array" ref="O365">IFERROR(S365/Q365:Q365,0)</f>
        <v>277440</v>
      </c>
      <c r="P365" s="127"/>
      <c r="Q365" s="98">
        <v>1</v>
      </c>
      <c r="R365" s="98"/>
      <c r="S365" s="99">
        <v>277440</v>
      </c>
      <c r="T365" s="98"/>
      <c r="U365" s="98">
        <v>1</v>
      </c>
      <c r="V365" s="98"/>
      <c r="W365" s="98">
        <v>277440</v>
      </c>
    </row>
    <row r="366" spans="2:23" ht="101.25" customHeight="1" x14ac:dyDescent="0.35">
      <c r="B366" s="84">
        <v>68</v>
      </c>
      <c r="C366" s="91" t="s">
        <v>70</v>
      </c>
      <c r="D366" s="8" t="str">
        <f t="shared" si="12"/>
        <v>68Vigilancia de la salud ambiental</v>
      </c>
      <c r="E366" s="8" t="s">
        <v>285</v>
      </c>
      <c r="F366" s="8" t="s">
        <v>290</v>
      </c>
      <c r="G366" s="8" t="s">
        <v>416</v>
      </c>
      <c r="H366" s="8" t="s">
        <v>406</v>
      </c>
      <c r="I366" s="8" t="s">
        <v>504</v>
      </c>
      <c r="J366" s="8" t="s">
        <v>504</v>
      </c>
      <c r="K366" s="91" t="s">
        <v>445</v>
      </c>
      <c r="L366" s="91" t="s">
        <v>512</v>
      </c>
      <c r="M366" s="8" t="str">
        <f t="shared" si="11"/>
        <v>68Vigilancia de la salud ambientalRAFAEL URIBE URIBEG. JUNIO 2025</v>
      </c>
      <c r="N366" s="127">
        <v>0</v>
      </c>
      <c r="O366" s="127" cm="1">
        <f t="array" ref="O366">IFERROR(S366/Q366:Q366,0)</f>
        <v>277440</v>
      </c>
      <c r="P366" s="127"/>
      <c r="Q366" s="98">
        <v>1</v>
      </c>
      <c r="R366" s="98"/>
      <c r="S366" s="99">
        <v>277440</v>
      </c>
      <c r="T366" s="98"/>
      <c r="U366" s="98">
        <v>1</v>
      </c>
      <c r="V366" s="98"/>
      <c r="W366" s="98">
        <v>277440</v>
      </c>
    </row>
    <row r="367" spans="2:23" ht="101.25" customHeight="1" x14ac:dyDescent="0.35">
      <c r="B367" s="84">
        <v>69</v>
      </c>
      <c r="C367" s="91" t="s">
        <v>70</v>
      </c>
      <c r="D367" s="8" t="str">
        <f t="shared" si="12"/>
        <v>69Vigilancia de la salud ambiental</v>
      </c>
      <c r="E367" s="8" t="s">
        <v>285</v>
      </c>
      <c r="F367" s="8" t="s">
        <v>290</v>
      </c>
      <c r="G367" s="8" t="s">
        <v>312</v>
      </c>
      <c r="H367" s="8" t="s">
        <v>406</v>
      </c>
      <c r="I367" s="8" t="s">
        <v>504</v>
      </c>
      <c r="J367" s="8" t="s">
        <v>504</v>
      </c>
      <c r="K367" s="79" t="s">
        <v>447</v>
      </c>
      <c r="L367" s="91" t="s">
        <v>512</v>
      </c>
      <c r="M367" s="8" t="str">
        <f t="shared" si="11"/>
        <v>69Vigilancia de la salud ambientalSANTA FEG. JUNIO 2025</v>
      </c>
      <c r="N367" s="127">
        <v>0</v>
      </c>
      <c r="O367" s="127" cm="1">
        <f t="array" ref="O367">IFERROR(S367/Q367:Q367,0)</f>
        <v>49130</v>
      </c>
      <c r="P367" s="127"/>
      <c r="Q367" s="98">
        <v>6</v>
      </c>
      <c r="R367" s="98"/>
      <c r="S367" s="99">
        <v>294780</v>
      </c>
      <c r="T367" s="98"/>
      <c r="U367" s="98">
        <v>6</v>
      </c>
      <c r="V367" s="98"/>
      <c r="W367" s="98">
        <v>294780</v>
      </c>
    </row>
    <row r="368" spans="2:23" ht="101.25" customHeight="1" x14ac:dyDescent="0.35">
      <c r="B368" s="84">
        <v>69</v>
      </c>
      <c r="C368" s="91" t="s">
        <v>70</v>
      </c>
      <c r="D368" s="8" t="str">
        <f t="shared" si="12"/>
        <v>69Vigilancia de la salud ambiental</v>
      </c>
      <c r="E368" s="8" t="s">
        <v>285</v>
      </c>
      <c r="F368" s="8" t="s">
        <v>290</v>
      </c>
      <c r="G368" s="8" t="s">
        <v>312</v>
      </c>
      <c r="H368" s="8" t="s">
        <v>406</v>
      </c>
      <c r="I368" s="8" t="s">
        <v>504</v>
      </c>
      <c r="J368" s="8" t="s">
        <v>504</v>
      </c>
      <c r="K368" s="91" t="s">
        <v>446</v>
      </c>
      <c r="L368" s="91" t="s">
        <v>512</v>
      </c>
      <c r="M368" s="8" t="str">
        <f t="shared" si="11"/>
        <v>69Vigilancia de la salud ambientalSAN CRISTOBALG. JUNIO 2025</v>
      </c>
      <c r="N368" s="127">
        <v>0</v>
      </c>
      <c r="O368" s="127" cm="1">
        <f t="array" ref="O368">IFERROR(S368/Q368:Q368,0)</f>
        <v>49130</v>
      </c>
      <c r="P368" s="127"/>
      <c r="Q368" s="98">
        <v>11</v>
      </c>
      <c r="R368" s="98"/>
      <c r="S368" s="99">
        <v>540430</v>
      </c>
      <c r="T368" s="98"/>
      <c r="U368" s="98">
        <v>11</v>
      </c>
      <c r="V368" s="98"/>
      <c r="W368" s="98">
        <v>540430</v>
      </c>
    </row>
    <row r="369" spans="2:23" ht="101.25" customHeight="1" x14ac:dyDescent="0.35">
      <c r="B369" s="84">
        <v>69</v>
      </c>
      <c r="C369" s="91" t="s">
        <v>70</v>
      </c>
      <c r="D369" s="8" t="str">
        <f t="shared" si="12"/>
        <v>69Vigilancia de la salud ambiental</v>
      </c>
      <c r="E369" s="8" t="s">
        <v>285</v>
      </c>
      <c r="F369" s="8" t="s">
        <v>290</v>
      </c>
      <c r="G369" s="8" t="s">
        <v>312</v>
      </c>
      <c r="H369" s="8" t="s">
        <v>406</v>
      </c>
      <c r="I369" s="8" t="s">
        <v>504</v>
      </c>
      <c r="J369" s="8" t="s">
        <v>504</v>
      </c>
      <c r="K369" s="79" t="s">
        <v>444</v>
      </c>
      <c r="L369" s="91" t="s">
        <v>512</v>
      </c>
      <c r="M369" s="8" t="str">
        <f t="shared" si="11"/>
        <v>69Vigilancia de la salud ambientalMARTIRESG. JUNIO 2025</v>
      </c>
      <c r="N369" s="127">
        <v>0</v>
      </c>
      <c r="O369" s="127" cm="1">
        <f t="array" ref="O369">IFERROR(S369/Q369:Q369,0)</f>
        <v>49130</v>
      </c>
      <c r="P369" s="127"/>
      <c r="Q369" s="98">
        <v>5</v>
      </c>
      <c r="R369" s="98"/>
      <c r="S369" s="99">
        <v>245650</v>
      </c>
      <c r="T369" s="98"/>
      <c r="U369" s="98">
        <v>5</v>
      </c>
      <c r="V369" s="98"/>
      <c r="W369" s="98">
        <v>245650</v>
      </c>
    </row>
    <row r="370" spans="2:23" ht="101.25" customHeight="1" x14ac:dyDescent="0.35">
      <c r="B370" s="84">
        <v>69</v>
      </c>
      <c r="C370" s="91" t="s">
        <v>70</v>
      </c>
      <c r="D370" s="8" t="str">
        <f t="shared" si="12"/>
        <v>69Vigilancia de la salud ambiental</v>
      </c>
      <c r="E370" s="8" t="s">
        <v>285</v>
      </c>
      <c r="F370" s="8" t="s">
        <v>290</v>
      </c>
      <c r="G370" s="8" t="s">
        <v>312</v>
      </c>
      <c r="H370" s="8" t="s">
        <v>406</v>
      </c>
      <c r="I370" s="8" t="s">
        <v>504</v>
      </c>
      <c r="J370" s="8" t="s">
        <v>504</v>
      </c>
      <c r="K370" s="91" t="s">
        <v>442</v>
      </c>
      <c r="L370" s="91" t="s">
        <v>512</v>
      </c>
      <c r="M370" s="8" t="str">
        <f t="shared" si="11"/>
        <v>69Vigilancia de la salud ambientalANTONIO NARIÑOG. JUNIO 2025</v>
      </c>
      <c r="N370" s="127">
        <v>0</v>
      </c>
      <c r="O370" s="127" cm="1">
        <f t="array" ref="O370">IFERROR(S370/Q370:Q370,0)</f>
        <v>49130</v>
      </c>
      <c r="P370" s="127"/>
      <c r="Q370" s="98">
        <v>4</v>
      </c>
      <c r="R370" s="98"/>
      <c r="S370" s="99">
        <v>196520</v>
      </c>
      <c r="T370" s="98"/>
      <c r="U370" s="98">
        <v>4</v>
      </c>
      <c r="V370" s="98"/>
      <c r="W370" s="98">
        <v>196520</v>
      </c>
    </row>
    <row r="371" spans="2:23" ht="101.25" customHeight="1" x14ac:dyDescent="0.35">
      <c r="B371" s="84">
        <v>69</v>
      </c>
      <c r="C371" s="91" t="s">
        <v>70</v>
      </c>
      <c r="D371" s="8" t="str">
        <f t="shared" si="12"/>
        <v>69Vigilancia de la salud ambiental</v>
      </c>
      <c r="E371" s="8" t="s">
        <v>285</v>
      </c>
      <c r="F371" s="8" t="s">
        <v>290</v>
      </c>
      <c r="G371" s="8" t="s">
        <v>312</v>
      </c>
      <c r="H371" s="8" t="s">
        <v>406</v>
      </c>
      <c r="I371" s="8" t="s">
        <v>504</v>
      </c>
      <c r="J371" s="8" t="s">
        <v>504</v>
      </c>
      <c r="K371" s="79" t="s">
        <v>443</v>
      </c>
      <c r="L371" s="91" t="s">
        <v>512</v>
      </c>
      <c r="M371" s="8" t="str">
        <f t="shared" si="11"/>
        <v>69Vigilancia de la salud ambientalCANDELARIAG. JUNIO 2025</v>
      </c>
      <c r="N371" s="127">
        <v>0</v>
      </c>
      <c r="O371" s="127" cm="1">
        <f t="array" ref="O371">IFERROR(S371/Q371:Q371,0)</f>
        <v>49130</v>
      </c>
      <c r="P371" s="127"/>
      <c r="Q371" s="98">
        <v>2</v>
      </c>
      <c r="R371" s="98"/>
      <c r="S371" s="99">
        <v>98260</v>
      </c>
      <c r="T371" s="98"/>
      <c r="U371" s="98">
        <v>2</v>
      </c>
      <c r="V371" s="98"/>
      <c r="W371" s="98">
        <v>98260</v>
      </c>
    </row>
    <row r="372" spans="2:23" ht="101.25" customHeight="1" x14ac:dyDescent="0.35">
      <c r="B372" s="84">
        <v>69</v>
      </c>
      <c r="C372" s="91" t="s">
        <v>70</v>
      </c>
      <c r="D372" s="8" t="str">
        <f t="shared" si="12"/>
        <v>69Vigilancia de la salud ambiental</v>
      </c>
      <c r="E372" s="8" t="s">
        <v>285</v>
      </c>
      <c r="F372" s="8" t="s">
        <v>290</v>
      </c>
      <c r="G372" s="8" t="s">
        <v>312</v>
      </c>
      <c r="H372" s="8" t="s">
        <v>406</v>
      </c>
      <c r="I372" s="8" t="s">
        <v>504</v>
      </c>
      <c r="J372" s="8" t="s">
        <v>504</v>
      </c>
      <c r="K372" s="79" t="s">
        <v>445</v>
      </c>
      <c r="L372" s="91" t="s">
        <v>512</v>
      </c>
      <c r="M372" s="8" t="str">
        <f t="shared" si="11"/>
        <v>69Vigilancia de la salud ambientalRAFAEL URIBE URIBEG. JUNIO 2025</v>
      </c>
      <c r="N372" s="127">
        <v>0</v>
      </c>
      <c r="O372" s="127" cm="1">
        <f t="array" ref="O372">IFERROR(S372/Q372:Q372,0)</f>
        <v>49130</v>
      </c>
      <c r="P372" s="127"/>
      <c r="Q372" s="98">
        <v>12</v>
      </c>
      <c r="R372" s="98"/>
      <c r="S372" s="99">
        <v>589560</v>
      </c>
      <c r="T372" s="98"/>
      <c r="U372" s="98">
        <v>12</v>
      </c>
      <c r="V372" s="98"/>
      <c r="W372" s="98">
        <v>589560</v>
      </c>
    </row>
    <row r="373" spans="2:23" ht="101.25" customHeight="1" x14ac:dyDescent="0.35">
      <c r="B373" s="84">
        <v>71</v>
      </c>
      <c r="C373" s="91" t="s">
        <v>70</v>
      </c>
      <c r="D373" s="8" t="str">
        <f t="shared" si="12"/>
        <v>71Vigilancia de la salud ambiental</v>
      </c>
      <c r="E373" s="8" t="s">
        <v>285</v>
      </c>
      <c r="F373" s="8" t="s">
        <v>290</v>
      </c>
      <c r="G373" s="8" t="s">
        <v>313</v>
      </c>
      <c r="H373" s="8" t="s">
        <v>406</v>
      </c>
      <c r="I373" s="8" t="s">
        <v>504</v>
      </c>
      <c r="J373" s="8" t="s">
        <v>504</v>
      </c>
      <c r="K373" s="91" t="s">
        <v>447</v>
      </c>
      <c r="L373" s="91" t="s">
        <v>512</v>
      </c>
      <c r="M373" s="8" t="str">
        <f t="shared" si="11"/>
        <v>71Vigilancia de la salud ambientalSANTA FEG. JUNIO 2025</v>
      </c>
      <c r="N373" s="127">
        <v>0</v>
      </c>
      <c r="O373" s="127" cm="1">
        <f t="array" ref="O373">IFERROR(S373/Q373:Q373,0)</f>
        <v>49130</v>
      </c>
      <c r="P373" s="127"/>
      <c r="Q373" s="98">
        <v>2</v>
      </c>
      <c r="R373" s="98"/>
      <c r="S373" s="99">
        <v>98260</v>
      </c>
      <c r="T373" s="98"/>
      <c r="U373" s="98">
        <v>2</v>
      </c>
      <c r="V373" s="98"/>
      <c r="W373" s="98">
        <v>98260</v>
      </c>
    </row>
    <row r="374" spans="2:23" ht="101.25" customHeight="1" x14ac:dyDescent="0.35">
      <c r="B374" s="84">
        <v>71</v>
      </c>
      <c r="C374" s="91" t="s">
        <v>70</v>
      </c>
      <c r="D374" s="8" t="str">
        <f t="shared" si="12"/>
        <v>71Vigilancia de la salud ambiental</v>
      </c>
      <c r="E374" s="8" t="s">
        <v>285</v>
      </c>
      <c r="F374" s="8" t="s">
        <v>290</v>
      </c>
      <c r="G374" s="8" t="s">
        <v>313</v>
      </c>
      <c r="H374" s="8" t="s">
        <v>406</v>
      </c>
      <c r="I374" s="8" t="s">
        <v>504</v>
      </c>
      <c r="J374" s="8" t="s">
        <v>504</v>
      </c>
      <c r="K374" s="79" t="s">
        <v>446</v>
      </c>
      <c r="L374" s="91" t="s">
        <v>512</v>
      </c>
      <c r="M374" s="8" t="str">
        <f t="shared" si="11"/>
        <v>71Vigilancia de la salud ambientalSAN CRISTOBALG. JUNIO 2025</v>
      </c>
      <c r="N374" s="127">
        <v>0</v>
      </c>
      <c r="O374" s="127" cm="1">
        <f t="array" ref="O374">IFERROR(S374/Q374:Q374,0)</f>
        <v>49130</v>
      </c>
      <c r="P374" s="127"/>
      <c r="Q374" s="98">
        <v>11</v>
      </c>
      <c r="R374" s="98"/>
      <c r="S374" s="99">
        <v>540430</v>
      </c>
      <c r="T374" s="98"/>
      <c r="U374" s="98">
        <v>9</v>
      </c>
      <c r="V374" s="98"/>
      <c r="W374" s="98">
        <v>442170</v>
      </c>
    </row>
    <row r="375" spans="2:23" ht="101.25" customHeight="1" x14ac:dyDescent="0.35">
      <c r="B375" s="84">
        <v>71</v>
      </c>
      <c r="C375" s="91" t="s">
        <v>70</v>
      </c>
      <c r="D375" s="8" t="str">
        <f t="shared" si="12"/>
        <v>71Vigilancia de la salud ambiental</v>
      </c>
      <c r="E375" s="8" t="s">
        <v>285</v>
      </c>
      <c r="F375" s="8" t="s">
        <v>290</v>
      </c>
      <c r="G375" s="8" t="s">
        <v>313</v>
      </c>
      <c r="H375" s="8" t="s">
        <v>406</v>
      </c>
      <c r="I375" s="8" t="s">
        <v>504</v>
      </c>
      <c r="J375" s="8" t="s">
        <v>504</v>
      </c>
      <c r="K375" s="91" t="s">
        <v>444</v>
      </c>
      <c r="L375" s="91" t="s">
        <v>512</v>
      </c>
      <c r="M375" s="8" t="str">
        <f t="shared" si="11"/>
        <v>71Vigilancia de la salud ambientalMARTIRESG. JUNIO 2025</v>
      </c>
      <c r="N375" s="127">
        <v>0</v>
      </c>
      <c r="O375" s="127" cm="1">
        <f t="array" ref="O375">IFERROR(S375/Q375:Q375,0)</f>
        <v>49130</v>
      </c>
      <c r="P375" s="127"/>
      <c r="Q375" s="98">
        <v>2</v>
      </c>
      <c r="R375" s="98"/>
      <c r="S375" s="99">
        <v>98260</v>
      </c>
      <c r="T375" s="98"/>
      <c r="U375" s="98">
        <v>2</v>
      </c>
      <c r="V375" s="98"/>
      <c r="W375" s="98">
        <v>98260</v>
      </c>
    </row>
    <row r="376" spans="2:23" ht="101.25" customHeight="1" x14ac:dyDescent="0.35">
      <c r="B376" s="84">
        <v>71</v>
      </c>
      <c r="C376" s="91" t="s">
        <v>70</v>
      </c>
      <c r="D376" s="8" t="str">
        <f t="shared" si="12"/>
        <v>71Vigilancia de la salud ambiental</v>
      </c>
      <c r="E376" s="8" t="s">
        <v>285</v>
      </c>
      <c r="F376" s="8" t="s">
        <v>290</v>
      </c>
      <c r="G376" s="8" t="s">
        <v>313</v>
      </c>
      <c r="H376" s="8" t="s">
        <v>406</v>
      </c>
      <c r="I376" s="8" t="s">
        <v>504</v>
      </c>
      <c r="J376" s="8" t="s">
        <v>504</v>
      </c>
      <c r="K376" s="79" t="s">
        <v>442</v>
      </c>
      <c r="L376" s="91" t="s">
        <v>512</v>
      </c>
      <c r="M376" s="8" t="str">
        <f t="shared" si="11"/>
        <v>71Vigilancia de la salud ambientalANTONIO NARIÑOG. JUNIO 2025</v>
      </c>
      <c r="N376" s="127">
        <v>0</v>
      </c>
      <c r="O376" s="127" cm="1">
        <f t="array" ref="O376">IFERROR(S376/Q376:Q376,0)</f>
        <v>49130</v>
      </c>
      <c r="P376" s="127"/>
      <c r="Q376" s="98">
        <v>4</v>
      </c>
      <c r="R376" s="98"/>
      <c r="S376" s="99">
        <v>196520</v>
      </c>
      <c r="T376" s="98"/>
      <c r="U376" s="98">
        <v>4</v>
      </c>
      <c r="V376" s="98"/>
      <c r="W376" s="98">
        <v>196520</v>
      </c>
    </row>
    <row r="377" spans="2:23" ht="101.25" customHeight="1" x14ac:dyDescent="0.35">
      <c r="B377" s="84">
        <v>71</v>
      </c>
      <c r="C377" s="91" t="s">
        <v>70</v>
      </c>
      <c r="D377" s="8" t="str">
        <f t="shared" si="12"/>
        <v>71Vigilancia de la salud ambiental</v>
      </c>
      <c r="E377" s="8" t="s">
        <v>285</v>
      </c>
      <c r="F377" s="8" t="s">
        <v>290</v>
      </c>
      <c r="G377" s="8" t="s">
        <v>313</v>
      </c>
      <c r="H377" s="8" t="s">
        <v>406</v>
      </c>
      <c r="I377" s="8" t="s">
        <v>504</v>
      </c>
      <c r="J377" s="8" t="s">
        <v>504</v>
      </c>
      <c r="K377" s="91" t="s">
        <v>443</v>
      </c>
      <c r="L377" s="91" t="s">
        <v>512</v>
      </c>
      <c r="M377" s="8" t="str">
        <f t="shared" si="11"/>
        <v>71Vigilancia de la salud ambientalCANDELARIAG. JUNIO 2025</v>
      </c>
      <c r="N377" s="127">
        <v>0</v>
      </c>
      <c r="O377" s="127" cm="1">
        <f t="array" ref="O377">IFERROR(S377/Q377:Q377,0)</f>
        <v>0</v>
      </c>
      <c r="P377" s="127"/>
      <c r="Q377" s="98">
        <v>0</v>
      </c>
      <c r="R377" s="98"/>
      <c r="S377" s="99">
        <v>0</v>
      </c>
      <c r="T377" s="98"/>
      <c r="U377" s="98">
        <v>0</v>
      </c>
      <c r="V377" s="98"/>
      <c r="W377" s="98">
        <v>0</v>
      </c>
    </row>
    <row r="378" spans="2:23" ht="101.25" customHeight="1" x14ac:dyDescent="0.35">
      <c r="B378" s="84">
        <v>71</v>
      </c>
      <c r="C378" s="91" t="s">
        <v>70</v>
      </c>
      <c r="D378" s="8" t="str">
        <f t="shared" si="12"/>
        <v>71Vigilancia de la salud ambiental</v>
      </c>
      <c r="E378" s="8" t="s">
        <v>285</v>
      </c>
      <c r="F378" s="8" t="s">
        <v>290</v>
      </c>
      <c r="G378" s="8" t="s">
        <v>313</v>
      </c>
      <c r="H378" s="8" t="s">
        <v>406</v>
      </c>
      <c r="I378" s="8" t="s">
        <v>504</v>
      </c>
      <c r="J378" s="8" t="s">
        <v>504</v>
      </c>
      <c r="K378" s="79" t="s">
        <v>445</v>
      </c>
      <c r="L378" s="91" t="s">
        <v>512</v>
      </c>
      <c r="M378" s="8" t="str">
        <f t="shared" si="11"/>
        <v>71Vigilancia de la salud ambientalRAFAEL URIBE URIBEG. JUNIO 2025</v>
      </c>
      <c r="N378" s="127">
        <v>0</v>
      </c>
      <c r="O378" s="127" cm="1">
        <f t="array" ref="O378">IFERROR(S378/Q378:Q378,0)</f>
        <v>49130</v>
      </c>
      <c r="P378" s="127"/>
      <c r="Q378" s="98">
        <v>16</v>
      </c>
      <c r="R378" s="98"/>
      <c r="S378" s="99">
        <v>786080</v>
      </c>
      <c r="T378" s="98"/>
      <c r="U378" s="98">
        <v>16</v>
      </c>
      <c r="V378" s="98"/>
      <c r="W378" s="98">
        <v>786080</v>
      </c>
    </row>
    <row r="379" spans="2:23" ht="101.25" customHeight="1" x14ac:dyDescent="0.35">
      <c r="B379" s="84">
        <v>73</v>
      </c>
      <c r="C379" s="91" t="s">
        <v>70</v>
      </c>
      <c r="D379" s="8" t="str">
        <f t="shared" si="12"/>
        <v>73Vigilancia de la salud ambiental</v>
      </c>
      <c r="E379" s="8" t="s">
        <v>285</v>
      </c>
      <c r="F379" s="8" t="s">
        <v>290</v>
      </c>
      <c r="G379" s="8" t="s">
        <v>314</v>
      </c>
      <c r="H379" s="8" t="s">
        <v>406</v>
      </c>
      <c r="I379" s="8" t="s">
        <v>504</v>
      </c>
      <c r="J379" s="8" t="s">
        <v>504</v>
      </c>
      <c r="K379" s="91" t="s">
        <v>447</v>
      </c>
      <c r="L379" s="91" t="s">
        <v>512</v>
      </c>
      <c r="M379" s="8" t="str">
        <f t="shared" si="11"/>
        <v>73Vigilancia de la salud ambientalSANTA FEG. JUNIO 2025</v>
      </c>
      <c r="N379" s="127">
        <v>0</v>
      </c>
      <c r="O379" s="127" cm="1">
        <f t="array" ref="O379">IFERROR(S379/Q379:Q379,0)</f>
        <v>277440</v>
      </c>
      <c r="P379" s="127"/>
      <c r="Q379" s="98">
        <v>2</v>
      </c>
      <c r="R379" s="98"/>
      <c r="S379" s="99">
        <v>554880</v>
      </c>
      <c r="T379" s="98"/>
      <c r="U379" s="98">
        <v>2</v>
      </c>
      <c r="V379" s="98"/>
      <c r="W379" s="98">
        <v>554880</v>
      </c>
    </row>
    <row r="380" spans="2:23" ht="101.25" customHeight="1" x14ac:dyDescent="0.35">
      <c r="B380" s="84">
        <v>73</v>
      </c>
      <c r="C380" s="91" t="s">
        <v>70</v>
      </c>
      <c r="D380" s="8" t="str">
        <f t="shared" si="12"/>
        <v>73Vigilancia de la salud ambiental</v>
      </c>
      <c r="E380" s="8" t="s">
        <v>285</v>
      </c>
      <c r="F380" s="8" t="s">
        <v>290</v>
      </c>
      <c r="G380" s="8" t="s">
        <v>314</v>
      </c>
      <c r="H380" s="8" t="s">
        <v>406</v>
      </c>
      <c r="I380" s="8" t="s">
        <v>504</v>
      </c>
      <c r="J380" s="8" t="s">
        <v>504</v>
      </c>
      <c r="K380" s="79" t="s">
        <v>446</v>
      </c>
      <c r="L380" s="91" t="s">
        <v>512</v>
      </c>
      <c r="M380" s="8" t="str">
        <f t="shared" si="11"/>
        <v>73Vigilancia de la salud ambientalSAN CRISTOBALG. JUNIO 2025</v>
      </c>
      <c r="N380" s="127">
        <v>0</v>
      </c>
      <c r="O380" s="127" cm="1">
        <f t="array" ref="O380">IFERROR(S380/Q380:Q380,0)</f>
        <v>0</v>
      </c>
      <c r="P380" s="127"/>
      <c r="Q380" s="98">
        <v>0</v>
      </c>
      <c r="R380" s="98"/>
      <c r="S380" s="99">
        <v>0</v>
      </c>
      <c r="T380" s="98"/>
      <c r="U380" s="98">
        <v>0</v>
      </c>
      <c r="V380" s="98"/>
      <c r="W380" s="98">
        <v>0</v>
      </c>
    </row>
    <row r="381" spans="2:23" ht="101.25" customHeight="1" x14ac:dyDescent="0.35">
      <c r="B381" s="84">
        <v>73</v>
      </c>
      <c r="C381" s="91" t="s">
        <v>70</v>
      </c>
      <c r="D381" s="8" t="str">
        <f t="shared" si="12"/>
        <v>73Vigilancia de la salud ambiental</v>
      </c>
      <c r="E381" s="8" t="s">
        <v>285</v>
      </c>
      <c r="F381" s="8" t="s">
        <v>290</v>
      </c>
      <c r="G381" s="8" t="s">
        <v>314</v>
      </c>
      <c r="H381" s="8" t="s">
        <v>406</v>
      </c>
      <c r="I381" s="8" t="s">
        <v>504</v>
      </c>
      <c r="J381" s="8" t="s">
        <v>504</v>
      </c>
      <c r="K381" s="91" t="s">
        <v>444</v>
      </c>
      <c r="L381" s="91" t="s">
        <v>512</v>
      </c>
      <c r="M381" s="8" t="str">
        <f t="shared" si="11"/>
        <v>73Vigilancia de la salud ambientalMARTIRESG. JUNIO 2025</v>
      </c>
      <c r="N381" s="127">
        <v>0</v>
      </c>
      <c r="O381" s="127" cm="1">
        <f t="array" ref="O381">IFERROR(S381/Q381:Q381,0)</f>
        <v>0</v>
      </c>
      <c r="P381" s="127"/>
      <c r="Q381" s="98">
        <v>0</v>
      </c>
      <c r="R381" s="98"/>
      <c r="S381" s="99">
        <v>0</v>
      </c>
      <c r="T381" s="98"/>
      <c r="U381" s="98">
        <v>0</v>
      </c>
      <c r="V381" s="98"/>
      <c r="W381" s="98">
        <v>0</v>
      </c>
    </row>
    <row r="382" spans="2:23" ht="101.25" customHeight="1" x14ac:dyDescent="0.35">
      <c r="B382" s="84">
        <v>73</v>
      </c>
      <c r="C382" s="91" t="s">
        <v>70</v>
      </c>
      <c r="D382" s="8" t="str">
        <f t="shared" si="12"/>
        <v>73Vigilancia de la salud ambiental</v>
      </c>
      <c r="E382" s="8" t="s">
        <v>285</v>
      </c>
      <c r="F382" s="8" t="s">
        <v>290</v>
      </c>
      <c r="G382" s="8" t="s">
        <v>314</v>
      </c>
      <c r="H382" s="8" t="s">
        <v>406</v>
      </c>
      <c r="I382" s="8" t="s">
        <v>504</v>
      </c>
      <c r="J382" s="8" t="s">
        <v>504</v>
      </c>
      <c r="K382" s="79" t="s">
        <v>442</v>
      </c>
      <c r="L382" s="91" t="s">
        <v>512</v>
      </c>
      <c r="M382" s="8" t="str">
        <f t="shared" si="11"/>
        <v>73Vigilancia de la salud ambientalANTONIO NARIÑOG. JUNIO 2025</v>
      </c>
      <c r="N382" s="127">
        <v>0</v>
      </c>
      <c r="O382" s="127" cm="1">
        <f t="array" ref="O382">IFERROR(S382/Q382:Q382,0)</f>
        <v>277440</v>
      </c>
      <c r="P382" s="127"/>
      <c r="Q382" s="98">
        <v>1</v>
      </c>
      <c r="R382" s="98"/>
      <c r="S382" s="99">
        <v>277440</v>
      </c>
      <c r="T382" s="98"/>
      <c r="U382" s="98">
        <v>1</v>
      </c>
      <c r="V382" s="98"/>
      <c r="W382" s="98">
        <v>277440</v>
      </c>
    </row>
    <row r="383" spans="2:23" ht="101.25" customHeight="1" x14ac:dyDescent="0.35">
      <c r="B383" s="84">
        <v>73</v>
      </c>
      <c r="C383" s="91" t="s">
        <v>70</v>
      </c>
      <c r="D383" s="8" t="str">
        <f t="shared" si="12"/>
        <v>73Vigilancia de la salud ambiental</v>
      </c>
      <c r="E383" s="8" t="s">
        <v>285</v>
      </c>
      <c r="F383" s="8" t="s">
        <v>290</v>
      </c>
      <c r="G383" s="8" t="s">
        <v>314</v>
      </c>
      <c r="H383" s="8" t="s">
        <v>406</v>
      </c>
      <c r="I383" s="8" t="s">
        <v>504</v>
      </c>
      <c r="J383" s="8" t="s">
        <v>504</v>
      </c>
      <c r="K383" s="91" t="s">
        <v>443</v>
      </c>
      <c r="L383" s="91" t="s">
        <v>512</v>
      </c>
      <c r="M383" s="8" t="str">
        <f t="shared" si="11"/>
        <v>73Vigilancia de la salud ambientalCANDELARIAG. JUNIO 2025</v>
      </c>
      <c r="N383" s="127">
        <v>0</v>
      </c>
      <c r="O383" s="127" cm="1">
        <f t="array" ref="O383">IFERROR(S383/Q383:Q383,0)</f>
        <v>0</v>
      </c>
      <c r="P383" s="127"/>
      <c r="Q383" s="98">
        <v>0</v>
      </c>
      <c r="R383" s="98"/>
      <c r="S383" s="99">
        <v>0</v>
      </c>
      <c r="T383" s="98"/>
      <c r="U383" s="98">
        <v>0</v>
      </c>
      <c r="V383" s="98"/>
      <c r="W383" s="98">
        <v>0</v>
      </c>
    </row>
    <row r="384" spans="2:23" ht="101.25" customHeight="1" x14ac:dyDescent="0.35">
      <c r="B384" s="84">
        <v>73</v>
      </c>
      <c r="C384" s="91" t="s">
        <v>70</v>
      </c>
      <c r="D384" s="8" t="str">
        <f t="shared" si="12"/>
        <v>73Vigilancia de la salud ambiental</v>
      </c>
      <c r="E384" s="8" t="s">
        <v>285</v>
      </c>
      <c r="F384" s="8" t="s">
        <v>290</v>
      </c>
      <c r="G384" s="8" t="s">
        <v>314</v>
      </c>
      <c r="H384" s="8" t="s">
        <v>406</v>
      </c>
      <c r="I384" s="8" t="s">
        <v>504</v>
      </c>
      <c r="J384" s="8" t="s">
        <v>504</v>
      </c>
      <c r="K384" s="79" t="s">
        <v>445</v>
      </c>
      <c r="L384" s="91" t="s">
        <v>512</v>
      </c>
      <c r="M384" s="8" t="str">
        <f t="shared" si="11"/>
        <v>73Vigilancia de la salud ambientalRAFAEL URIBE URIBEG. JUNIO 2025</v>
      </c>
      <c r="N384" s="127">
        <v>0</v>
      </c>
      <c r="O384" s="127" cm="1">
        <f t="array" ref="O384">IFERROR(S384/Q384:Q384,0)</f>
        <v>0</v>
      </c>
      <c r="P384" s="127"/>
      <c r="Q384" s="98">
        <v>0</v>
      </c>
      <c r="R384" s="98"/>
      <c r="S384" s="99">
        <v>0</v>
      </c>
      <c r="T384" s="98"/>
      <c r="U384" s="98">
        <v>0</v>
      </c>
      <c r="V384" s="98"/>
      <c r="W384" s="98">
        <v>0</v>
      </c>
    </row>
    <row r="385" spans="2:23" ht="101.25" customHeight="1" x14ac:dyDescent="0.35">
      <c r="B385" s="84">
        <v>75</v>
      </c>
      <c r="C385" s="91" t="s">
        <v>70</v>
      </c>
      <c r="D385" s="8" t="str">
        <f t="shared" si="12"/>
        <v>75Vigilancia de la salud ambiental</v>
      </c>
      <c r="E385" s="8" t="s">
        <v>285</v>
      </c>
      <c r="F385" s="8" t="s">
        <v>290</v>
      </c>
      <c r="G385" s="8" t="s">
        <v>417</v>
      </c>
      <c r="H385" s="8" t="s">
        <v>406</v>
      </c>
      <c r="I385" s="8" t="s">
        <v>504</v>
      </c>
      <c r="J385" s="8" t="s">
        <v>504</v>
      </c>
      <c r="K385" s="91" t="s">
        <v>442</v>
      </c>
      <c r="L385" s="91" t="s">
        <v>512</v>
      </c>
      <c r="M385" s="8" t="str">
        <f t="shared" si="11"/>
        <v>75Vigilancia de la salud ambientalANTONIO NARIÑOG. JUNIO 2025</v>
      </c>
      <c r="N385" s="127">
        <v>0</v>
      </c>
      <c r="O385" s="127" cm="1">
        <f t="array" ref="O385">IFERROR(S385/Q385:Q385,0)</f>
        <v>0</v>
      </c>
      <c r="P385" s="127"/>
      <c r="Q385" s="98">
        <v>0</v>
      </c>
      <c r="R385" s="98"/>
      <c r="S385" s="99">
        <v>0</v>
      </c>
      <c r="T385" s="98"/>
      <c r="U385" s="98">
        <v>0</v>
      </c>
      <c r="V385" s="98"/>
      <c r="W385" s="98">
        <v>0</v>
      </c>
    </row>
    <row r="386" spans="2:23" ht="101.25" customHeight="1" x14ac:dyDescent="0.35">
      <c r="B386" s="84">
        <v>76</v>
      </c>
      <c r="C386" s="91" t="s">
        <v>70</v>
      </c>
      <c r="D386" s="8" t="str">
        <f t="shared" si="12"/>
        <v>76Vigilancia de la salud ambiental</v>
      </c>
      <c r="E386" s="8" t="s">
        <v>285</v>
      </c>
      <c r="F386" s="8" t="s">
        <v>290</v>
      </c>
      <c r="G386" s="8" t="s">
        <v>418</v>
      </c>
      <c r="H386" s="8" t="s">
        <v>406</v>
      </c>
      <c r="I386" s="8" t="s">
        <v>504</v>
      </c>
      <c r="J386" s="8" t="s">
        <v>504</v>
      </c>
      <c r="K386" s="79" t="s">
        <v>444</v>
      </c>
      <c r="L386" s="91" t="s">
        <v>512</v>
      </c>
      <c r="M386" s="8" t="str">
        <f t="shared" si="11"/>
        <v>76Vigilancia de la salud ambientalMARTIRESG. JUNIO 2025</v>
      </c>
      <c r="N386" s="127">
        <v>0</v>
      </c>
      <c r="O386" s="127" cm="1">
        <f t="array" ref="O386">IFERROR(S386/Q386:Q386,0)</f>
        <v>208080</v>
      </c>
      <c r="P386" s="127"/>
      <c r="Q386" s="98">
        <v>1</v>
      </c>
      <c r="R386" s="98"/>
      <c r="S386" s="99">
        <v>208080</v>
      </c>
      <c r="T386" s="98"/>
      <c r="U386" s="98">
        <v>1</v>
      </c>
      <c r="V386" s="98"/>
      <c r="W386" s="98">
        <v>208080</v>
      </c>
    </row>
    <row r="387" spans="2:23" ht="101.25" customHeight="1" x14ac:dyDescent="0.35">
      <c r="B387" s="84">
        <v>79</v>
      </c>
      <c r="C387" s="91" t="s">
        <v>70</v>
      </c>
      <c r="D387" s="8" t="str">
        <f t="shared" si="12"/>
        <v>79Vigilancia de la salud ambiental</v>
      </c>
      <c r="E387" s="8" t="s">
        <v>285</v>
      </c>
      <c r="F387" s="8" t="s">
        <v>290</v>
      </c>
      <c r="G387" s="8" t="s">
        <v>315</v>
      </c>
      <c r="H387" s="8" t="s">
        <v>406</v>
      </c>
      <c r="I387" s="8" t="s">
        <v>504</v>
      </c>
      <c r="J387" s="8" t="s">
        <v>504</v>
      </c>
      <c r="K387" s="91" t="s">
        <v>447</v>
      </c>
      <c r="L387" s="91" t="s">
        <v>512</v>
      </c>
      <c r="M387" s="8" t="str">
        <f t="shared" ref="M387:M450" si="13">+D387&amp;K387&amp;L387</f>
        <v>79Vigilancia de la salud ambientalSANTA FEG. JUNIO 2025</v>
      </c>
      <c r="N387" s="127">
        <v>0</v>
      </c>
      <c r="O387" s="127" cm="1">
        <f t="array" ref="O387">IFERROR(S387/Q387:Q387,0)</f>
        <v>104040</v>
      </c>
      <c r="P387" s="127"/>
      <c r="Q387" s="98">
        <v>7</v>
      </c>
      <c r="R387" s="98"/>
      <c r="S387" s="99">
        <v>728280</v>
      </c>
      <c r="T387" s="98"/>
      <c r="U387" s="98">
        <v>7</v>
      </c>
      <c r="V387" s="98"/>
      <c r="W387" s="98">
        <v>728280</v>
      </c>
    </row>
    <row r="388" spans="2:23" ht="101.25" customHeight="1" x14ac:dyDescent="0.35">
      <c r="B388" s="84">
        <v>79</v>
      </c>
      <c r="C388" s="91" t="s">
        <v>70</v>
      </c>
      <c r="D388" s="8" t="str">
        <f t="shared" ref="D388:D451" si="14">+B388&amp;C388</f>
        <v>79Vigilancia de la salud ambiental</v>
      </c>
      <c r="E388" s="8" t="s">
        <v>285</v>
      </c>
      <c r="F388" s="8" t="s">
        <v>290</v>
      </c>
      <c r="G388" s="8" t="s">
        <v>315</v>
      </c>
      <c r="H388" s="8" t="s">
        <v>406</v>
      </c>
      <c r="I388" s="8" t="s">
        <v>504</v>
      </c>
      <c r="J388" s="8" t="s">
        <v>504</v>
      </c>
      <c r="K388" s="79" t="s">
        <v>446</v>
      </c>
      <c r="L388" s="91" t="s">
        <v>512</v>
      </c>
      <c r="M388" s="8" t="str">
        <f t="shared" si="13"/>
        <v>79Vigilancia de la salud ambientalSAN CRISTOBALG. JUNIO 2025</v>
      </c>
      <c r="N388" s="127">
        <v>0</v>
      </c>
      <c r="O388" s="127" cm="1">
        <f t="array" ref="O388">IFERROR(S388/Q388:Q388,0)</f>
        <v>104040</v>
      </c>
      <c r="P388" s="127"/>
      <c r="Q388" s="98">
        <v>1</v>
      </c>
      <c r="R388" s="98"/>
      <c r="S388" s="99">
        <v>104040</v>
      </c>
      <c r="T388" s="98"/>
      <c r="U388" s="98">
        <v>1</v>
      </c>
      <c r="V388" s="98"/>
      <c r="W388" s="98">
        <v>104040</v>
      </c>
    </row>
    <row r="389" spans="2:23" ht="101.25" customHeight="1" x14ac:dyDescent="0.35">
      <c r="B389" s="84">
        <v>79</v>
      </c>
      <c r="C389" s="91" t="s">
        <v>70</v>
      </c>
      <c r="D389" s="8" t="str">
        <f t="shared" si="14"/>
        <v>79Vigilancia de la salud ambiental</v>
      </c>
      <c r="E389" s="8" t="s">
        <v>285</v>
      </c>
      <c r="F389" s="8" t="s">
        <v>290</v>
      </c>
      <c r="G389" s="8" t="s">
        <v>315</v>
      </c>
      <c r="H389" s="8" t="s">
        <v>406</v>
      </c>
      <c r="I389" s="8" t="s">
        <v>504</v>
      </c>
      <c r="J389" s="8" t="s">
        <v>504</v>
      </c>
      <c r="K389" s="91" t="s">
        <v>444</v>
      </c>
      <c r="L389" s="91" t="s">
        <v>512</v>
      </c>
      <c r="M389" s="8" t="str">
        <f t="shared" si="13"/>
        <v>79Vigilancia de la salud ambientalMARTIRESG. JUNIO 2025</v>
      </c>
      <c r="N389" s="127">
        <v>0</v>
      </c>
      <c r="O389" s="127" cm="1">
        <f t="array" ref="O389">IFERROR(S389/Q389:Q389,0)</f>
        <v>104040</v>
      </c>
      <c r="P389" s="127"/>
      <c r="Q389" s="98">
        <v>2</v>
      </c>
      <c r="R389" s="98"/>
      <c r="S389" s="99">
        <v>208080</v>
      </c>
      <c r="T389" s="98"/>
      <c r="U389" s="98">
        <v>2</v>
      </c>
      <c r="V389" s="98"/>
      <c r="W389" s="98">
        <v>208080</v>
      </c>
    </row>
    <row r="390" spans="2:23" ht="101.25" customHeight="1" x14ac:dyDescent="0.35">
      <c r="B390" s="84">
        <v>79</v>
      </c>
      <c r="C390" s="91" t="s">
        <v>70</v>
      </c>
      <c r="D390" s="8" t="str">
        <f t="shared" si="14"/>
        <v>79Vigilancia de la salud ambiental</v>
      </c>
      <c r="E390" s="8" t="s">
        <v>285</v>
      </c>
      <c r="F390" s="8" t="s">
        <v>290</v>
      </c>
      <c r="G390" s="8" t="s">
        <v>315</v>
      </c>
      <c r="H390" s="8" t="s">
        <v>406</v>
      </c>
      <c r="I390" s="8" t="s">
        <v>504</v>
      </c>
      <c r="J390" s="8" t="s">
        <v>504</v>
      </c>
      <c r="K390" s="79" t="s">
        <v>442</v>
      </c>
      <c r="L390" s="91" t="s">
        <v>512</v>
      </c>
      <c r="M390" s="8" t="str">
        <f t="shared" si="13"/>
        <v>79Vigilancia de la salud ambientalANTONIO NARIÑOG. JUNIO 2025</v>
      </c>
      <c r="N390" s="127">
        <v>0</v>
      </c>
      <c r="O390" s="127" cm="1">
        <f t="array" ref="O390">IFERROR(S390/Q390:Q390,0)</f>
        <v>104040</v>
      </c>
      <c r="P390" s="127"/>
      <c r="Q390" s="98">
        <v>2</v>
      </c>
      <c r="R390" s="98"/>
      <c r="S390" s="99">
        <v>208080</v>
      </c>
      <c r="T390" s="98"/>
      <c r="U390" s="98">
        <v>2</v>
      </c>
      <c r="V390" s="98"/>
      <c r="W390" s="98">
        <v>208080</v>
      </c>
    </row>
    <row r="391" spans="2:23" ht="101.25" customHeight="1" x14ac:dyDescent="0.35">
      <c r="B391" s="84">
        <v>79</v>
      </c>
      <c r="C391" s="91" t="s">
        <v>70</v>
      </c>
      <c r="D391" s="8" t="str">
        <f t="shared" si="14"/>
        <v>79Vigilancia de la salud ambiental</v>
      </c>
      <c r="E391" s="8" t="s">
        <v>285</v>
      </c>
      <c r="F391" s="8" t="s">
        <v>290</v>
      </c>
      <c r="G391" s="8" t="s">
        <v>315</v>
      </c>
      <c r="H391" s="8" t="s">
        <v>406</v>
      </c>
      <c r="I391" s="8" t="s">
        <v>504</v>
      </c>
      <c r="J391" s="8" t="s">
        <v>504</v>
      </c>
      <c r="K391" s="91" t="s">
        <v>445</v>
      </c>
      <c r="L391" s="91" t="s">
        <v>512</v>
      </c>
      <c r="M391" s="8" t="str">
        <f t="shared" si="13"/>
        <v>79Vigilancia de la salud ambientalRAFAEL URIBE URIBEG. JUNIO 2025</v>
      </c>
      <c r="N391" s="127">
        <v>0</v>
      </c>
      <c r="O391" s="127" cm="1">
        <f t="array" ref="O391">IFERROR(S391/Q391:Q391,0)</f>
        <v>104040</v>
      </c>
      <c r="P391" s="127"/>
      <c r="Q391" s="98">
        <v>2</v>
      </c>
      <c r="R391" s="98"/>
      <c r="S391" s="99">
        <v>208080</v>
      </c>
      <c r="T391" s="98"/>
      <c r="U391" s="98">
        <v>2</v>
      </c>
      <c r="V391" s="98"/>
      <c r="W391" s="98">
        <v>208080</v>
      </c>
    </row>
    <row r="392" spans="2:23" ht="101.25" customHeight="1" x14ac:dyDescent="0.35">
      <c r="B392" s="84">
        <v>81</v>
      </c>
      <c r="C392" s="91" t="s">
        <v>70</v>
      </c>
      <c r="D392" s="8" t="str">
        <f t="shared" si="14"/>
        <v>81Vigilancia de la salud ambiental</v>
      </c>
      <c r="E392" s="8" t="s">
        <v>285</v>
      </c>
      <c r="F392" s="8" t="s">
        <v>290</v>
      </c>
      <c r="G392" s="8" t="s">
        <v>316</v>
      </c>
      <c r="H392" s="8" t="s">
        <v>406</v>
      </c>
      <c r="I392" s="8" t="s">
        <v>504</v>
      </c>
      <c r="J392" s="8" t="s">
        <v>504</v>
      </c>
      <c r="K392" s="91" t="s">
        <v>447</v>
      </c>
      <c r="L392" s="91" t="s">
        <v>512</v>
      </c>
      <c r="M392" s="8" t="str">
        <f t="shared" si="13"/>
        <v>81Vigilancia de la salud ambientalSANTA FEG. JUNIO 2025</v>
      </c>
      <c r="N392" s="127">
        <v>0</v>
      </c>
      <c r="O392" s="127" cm="1">
        <f t="array" ref="O392">IFERROR(S392/Q392:Q392,0)</f>
        <v>194208</v>
      </c>
      <c r="P392" s="127"/>
      <c r="Q392" s="98">
        <v>70</v>
      </c>
      <c r="R392" s="98"/>
      <c r="S392" s="99">
        <v>13594560</v>
      </c>
      <c r="T392" s="98"/>
      <c r="U392" s="98">
        <v>70</v>
      </c>
      <c r="V392" s="98"/>
      <c r="W392" s="98">
        <v>13594560</v>
      </c>
    </row>
    <row r="393" spans="2:23" ht="101.25" customHeight="1" x14ac:dyDescent="0.35">
      <c r="B393" s="84">
        <v>81</v>
      </c>
      <c r="C393" s="91" t="s">
        <v>70</v>
      </c>
      <c r="D393" s="8" t="str">
        <f t="shared" si="14"/>
        <v>81Vigilancia de la salud ambiental</v>
      </c>
      <c r="E393" s="8" t="s">
        <v>285</v>
      </c>
      <c r="F393" s="8" t="s">
        <v>290</v>
      </c>
      <c r="G393" s="8" t="s">
        <v>316</v>
      </c>
      <c r="H393" s="8" t="s">
        <v>406</v>
      </c>
      <c r="I393" s="8" t="s">
        <v>504</v>
      </c>
      <c r="J393" s="8" t="s">
        <v>504</v>
      </c>
      <c r="K393" s="79" t="s">
        <v>446</v>
      </c>
      <c r="L393" s="91" t="s">
        <v>512</v>
      </c>
      <c r="M393" s="8" t="str">
        <f t="shared" si="13"/>
        <v>81Vigilancia de la salud ambientalSAN CRISTOBALG. JUNIO 2025</v>
      </c>
      <c r="N393" s="127">
        <v>0</v>
      </c>
      <c r="O393" s="127" cm="1">
        <f t="array" ref="O393">IFERROR(S393/Q393:Q393,0)</f>
        <v>0</v>
      </c>
      <c r="P393" s="127"/>
      <c r="Q393" s="98">
        <v>0</v>
      </c>
      <c r="R393" s="98"/>
      <c r="S393" s="99">
        <v>0</v>
      </c>
      <c r="T393" s="98"/>
      <c r="U393" s="98">
        <v>0</v>
      </c>
      <c r="V393" s="98"/>
      <c r="W393" s="98">
        <v>0</v>
      </c>
    </row>
    <row r="394" spans="2:23" ht="101.25" customHeight="1" x14ac:dyDescent="0.35">
      <c r="B394" s="84">
        <v>81</v>
      </c>
      <c r="C394" s="91" t="s">
        <v>70</v>
      </c>
      <c r="D394" s="8" t="str">
        <f t="shared" si="14"/>
        <v>81Vigilancia de la salud ambiental</v>
      </c>
      <c r="E394" s="8" t="s">
        <v>285</v>
      </c>
      <c r="F394" s="8" t="s">
        <v>290</v>
      </c>
      <c r="G394" s="8" t="s">
        <v>316</v>
      </c>
      <c r="H394" s="8" t="s">
        <v>406</v>
      </c>
      <c r="I394" s="8" t="s">
        <v>504</v>
      </c>
      <c r="J394" s="8" t="s">
        <v>504</v>
      </c>
      <c r="K394" s="91" t="s">
        <v>444</v>
      </c>
      <c r="L394" s="91" t="s">
        <v>512</v>
      </c>
      <c r="M394" s="8" t="str">
        <f t="shared" si="13"/>
        <v>81Vigilancia de la salud ambientalMARTIRESG. JUNIO 2025</v>
      </c>
      <c r="N394" s="127">
        <v>0</v>
      </c>
      <c r="O394" s="127" cm="1">
        <f t="array" ref="O394">IFERROR(S394/Q394:Q394,0)</f>
        <v>194208</v>
      </c>
      <c r="P394" s="127"/>
      <c r="Q394" s="98">
        <v>3</v>
      </c>
      <c r="R394" s="98"/>
      <c r="S394" s="99">
        <v>582624</v>
      </c>
      <c r="T394" s="98"/>
      <c r="U394" s="98">
        <v>2</v>
      </c>
      <c r="V394" s="98"/>
      <c r="W394" s="98">
        <v>388416</v>
      </c>
    </row>
    <row r="395" spans="2:23" ht="101.25" customHeight="1" x14ac:dyDescent="0.35">
      <c r="B395" s="84">
        <v>81</v>
      </c>
      <c r="C395" s="91" t="s">
        <v>70</v>
      </c>
      <c r="D395" s="8" t="str">
        <f t="shared" si="14"/>
        <v>81Vigilancia de la salud ambiental</v>
      </c>
      <c r="E395" s="8" t="s">
        <v>285</v>
      </c>
      <c r="F395" s="8" t="s">
        <v>290</v>
      </c>
      <c r="G395" s="8" t="s">
        <v>316</v>
      </c>
      <c r="H395" s="8" t="s">
        <v>406</v>
      </c>
      <c r="I395" s="8" t="s">
        <v>504</v>
      </c>
      <c r="J395" s="8" t="s">
        <v>504</v>
      </c>
      <c r="K395" s="79" t="s">
        <v>442</v>
      </c>
      <c r="L395" s="91" t="s">
        <v>512</v>
      </c>
      <c r="M395" s="8" t="str">
        <f t="shared" si="13"/>
        <v>81Vigilancia de la salud ambientalANTONIO NARIÑOG. JUNIO 2025</v>
      </c>
      <c r="N395" s="127">
        <v>0</v>
      </c>
      <c r="O395" s="127" cm="1">
        <f t="array" ref="O395">IFERROR(S395/Q395:Q395,0)</f>
        <v>194208</v>
      </c>
      <c r="P395" s="127"/>
      <c r="Q395" s="98">
        <v>9</v>
      </c>
      <c r="R395" s="98"/>
      <c r="S395" s="99">
        <v>1747872</v>
      </c>
      <c r="T395" s="98"/>
      <c r="U395" s="98">
        <v>9</v>
      </c>
      <c r="V395" s="98"/>
      <c r="W395" s="98">
        <v>1747872</v>
      </c>
    </row>
    <row r="396" spans="2:23" ht="101.25" customHeight="1" x14ac:dyDescent="0.35">
      <c r="B396" s="84">
        <v>81</v>
      </c>
      <c r="C396" s="91" t="s">
        <v>70</v>
      </c>
      <c r="D396" s="8" t="str">
        <f t="shared" si="14"/>
        <v>81Vigilancia de la salud ambiental</v>
      </c>
      <c r="E396" s="8" t="s">
        <v>285</v>
      </c>
      <c r="F396" s="8" t="s">
        <v>290</v>
      </c>
      <c r="G396" s="8" t="s">
        <v>316</v>
      </c>
      <c r="H396" s="8" t="s">
        <v>406</v>
      </c>
      <c r="I396" s="8" t="s">
        <v>504</v>
      </c>
      <c r="J396" s="8" t="s">
        <v>504</v>
      </c>
      <c r="K396" s="91" t="s">
        <v>443</v>
      </c>
      <c r="L396" s="91" t="s">
        <v>512</v>
      </c>
      <c r="M396" s="8" t="str">
        <f t="shared" si="13"/>
        <v>81Vigilancia de la salud ambientalCANDELARIAG. JUNIO 2025</v>
      </c>
      <c r="N396" s="127">
        <v>0</v>
      </c>
      <c r="O396" s="127" cm="1">
        <f t="array" ref="O396">IFERROR(S396/Q396:Q396,0)</f>
        <v>194208</v>
      </c>
      <c r="P396" s="127"/>
      <c r="Q396" s="98">
        <v>2</v>
      </c>
      <c r="R396" s="98"/>
      <c r="S396" s="99">
        <v>388416</v>
      </c>
      <c r="T396" s="98"/>
      <c r="U396" s="98">
        <v>1</v>
      </c>
      <c r="V396" s="98"/>
      <c r="W396" s="98">
        <v>194208</v>
      </c>
    </row>
    <row r="397" spans="2:23" ht="101.25" customHeight="1" x14ac:dyDescent="0.35">
      <c r="B397" s="84">
        <v>81</v>
      </c>
      <c r="C397" s="91" t="s">
        <v>70</v>
      </c>
      <c r="D397" s="8" t="str">
        <f t="shared" si="14"/>
        <v>81Vigilancia de la salud ambiental</v>
      </c>
      <c r="E397" s="8" t="s">
        <v>285</v>
      </c>
      <c r="F397" s="8" t="s">
        <v>290</v>
      </c>
      <c r="G397" s="8" t="s">
        <v>316</v>
      </c>
      <c r="H397" s="8" t="s">
        <v>406</v>
      </c>
      <c r="I397" s="8" t="s">
        <v>504</v>
      </c>
      <c r="J397" s="8" t="s">
        <v>504</v>
      </c>
      <c r="K397" s="79" t="s">
        <v>445</v>
      </c>
      <c r="L397" s="91" t="s">
        <v>512</v>
      </c>
      <c r="M397" s="8" t="str">
        <f t="shared" si="13"/>
        <v>81Vigilancia de la salud ambientalRAFAEL URIBE URIBEG. JUNIO 2025</v>
      </c>
      <c r="N397" s="127">
        <v>0</v>
      </c>
      <c r="O397" s="127" cm="1">
        <f t="array" ref="O397">IFERROR(S397/Q397:Q397,0)</f>
        <v>194208</v>
      </c>
      <c r="P397" s="127"/>
      <c r="Q397" s="98">
        <v>18</v>
      </c>
      <c r="R397" s="98"/>
      <c r="S397" s="99">
        <v>3495744</v>
      </c>
      <c r="T397" s="98"/>
      <c r="U397" s="98">
        <v>15</v>
      </c>
      <c r="V397" s="98"/>
      <c r="W397" s="98">
        <v>2913120</v>
      </c>
    </row>
    <row r="398" spans="2:23" ht="101.25" customHeight="1" thickBot="1" x14ac:dyDescent="0.4">
      <c r="B398" s="85">
        <v>82</v>
      </c>
      <c r="C398" s="91" t="s">
        <v>70</v>
      </c>
      <c r="D398" s="8" t="str">
        <f t="shared" si="14"/>
        <v>82Vigilancia de la salud ambiental</v>
      </c>
      <c r="E398" s="8" t="s">
        <v>285</v>
      </c>
      <c r="F398" s="8" t="s">
        <v>291</v>
      </c>
      <c r="G398" s="8" t="s">
        <v>317</v>
      </c>
      <c r="H398" s="8" t="s">
        <v>406</v>
      </c>
      <c r="I398" s="8" t="s">
        <v>504</v>
      </c>
      <c r="J398" s="8" t="s">
        <v>504</v>
      </c>
      <c r="K398" s="91" t="s">
        <v>444</v>
      </c>
      <c r="L398" s="92" t="s">
        <v>512</v>
      </c>
      <c r="M398" s="8" t="str">
        <f t="shared" si="13"/>
        <v>82Vigilancia de la salud ambientalMARTIRESG. JUNIO 2025</v>
      </c>
      <c r="N398" s="127">
        <v>0</v>
      </c>
      <c r="O398" s="127" cm="1">
        <f t="array" ref="O398">IFERROR(S398/Q398:Q398,0)</f>
        <v>29478</v>
      </c>
      <c r="P398" s="127"/>
      <c r="Q398" s="98">
        <v>174</v>
      </c>
      <c r="R398" s="98"/>
      <c r="S398" s="99">
        <v>5129172</v>
      </c>
      <c r="T398" s="98"/>
      <c r="U398" s="98">
        <v>174</v>
      </c>
      <c r="V398" s="98"/>
      <c r="W398" s="98">
        <v>5129172</v>
      </c>
    </row>
    <row r="399" spans="2:23" ht="101.25" customHeight="1" thickTop="1" x14ac:dyDescent="0.35">
      <c r="B399" s="83">
        <v>85</v>
      </c>
      <c r="C399" s="91" t="s">
        <v>70</v>
      </c>
      <c r="D399" s="8" t="str">
        <f t="shared" si="14"/>
        <v>85Vigilancia de la salud ambiental</v>
      </c>
      <c r="E399" s="8" t="s">
        <v>285</v>
      </c>
      <c r="F399" s="8" t="s">
        <v>291</v>
      </c>
      <c r="G399" s="8" t="s">
        <v>318</v>
      </c>
      <c r="H399" s="8" t="s">
        <v>406</v>
      </c>
      <c r="I399" s="8" t="s">
        <v>504</v>
      </c>
      <c r="J399" s="8" t="s">
        <v>504</v>
      </c>
      <c r="K399" s="91" t="s">
        <v>447</v>
      </c>
      <c r="L399" s="90" t="s">
        <v>512</v>
      </c>
      <c r="M399" s="8" t="str">
        <f t="shared" si="13"/>
        <v>85Vigilancia de la salud ambientalSANTA FEG. JUNIO 2025</v>
      </c>
      <c r="N399" s="127">
        <v>0</v>
      </c>
      <c r="O399" s="127" cm="1">
        <f t="array" ref="O399">IFERROR(S399/Q399:Q399,0)</f>
        <v>416160</v>
      </c>
      <c r="P399" s="127"/>
      <c r="Q399" s="98">
        <v>9</v>
      </c>
      <c r="R399" s="98"/>
      <c r="S399" s="99">
        <v>3745440</v>
      </c>
      <c r="T399" s="98"/>
      <c r="U399" s="98">
        <v>9</v>
      </c>
      <c r="V399" s="98"/>
      <c r="W399" s="98">
        <v>3745440</v>
      </c>
    </row>
    <row r="400" spans="2:23" ht="101.25" customHeight="1" x14ac:dyDescent="0.35">
      <c r="B400" s="84">
        <v>85</v>
      </c>
      <c r="C400" s="91" t="s">
        <v>70</v>
      </c>
      <c r="D400" s="8" t="str">
        <f t="shared" si="14"/>
        <v>85Vigilancia de la salud ambiental</v>
      </c>
      <c r="E400" s="8" t="s">
        <v>285</v>
      </c>
      <c r="F400" s="8" t="s">
        <v>291</v>
      </c>
      <c r="G400" s="8" t="s">
        <v>318</v>
      </c>
      <c r="H400" s="8" t="s">
        <v>406</v>
      </c>
      <c r="I400" s="8" t="s">
        <v>504</v>
      </c>
      <c r="J400" s="8" t="s">
        <v>504</v>
      </c>
      <c r="K400" s="79" t="s">
        <v>446</v>
      </c>
      <c r="L400" s="91" t="s">
        <v>512</v>
      </c>
      <c r="M400" s="8" t="str">
        <f t="shared" si="13"/>
        <v>85Vigilancia de la salud ambientalSAN CRISTOBALG. JUNIO 2025</v>
      </c>
      <c r="N400" s="127">
        <v>0</v>
      </c>
      <c r="O400" s="127" cm="1">
        <f t="array" ref="O400">IFERROR(S400/Q400:Q400,0)</f>
        <v>416160</v>
      </c>
      <c r="P400" s="127"/>
      <c r="Q400" s="98">
        <v>8</v>
      </c>
      <c r="R400" s="98"/>
      <c r="S400" s="99">
        <v>3329280</v>
      </c>
      <c r="T400" s="98"/>
      <c r="U400" s="98">
        <v>8</v>
      </c>
      <c r="V400" s="98"/>
      <c r="W400" s="98">
        <v>3329280</v>
      </c>
    </row>
    <row r="401" spans="2:23" ht="101.25" customHeight="1" x14ac:dyDescent="0.35">
      <c r="B401" s="84">
        <v>85</v>
      </c>
      <c r="C401" s="91" t="s">
        <v>70</v>
      </c>
      <c r="D401" s="8" t="str">
        <f t="shared" si="14"/>
        <v>85Vigilancia de la salud ambiental</v>
      </c>
      <c r="E401" s="8" t="s">
        <v>285</v>
      </c>
      <c r="F401" s="8" t="s">
        <v>291</v>
      </c>
      <c r="G401" s="8" t="s">
        <v>318</v>
      </c>
      <c r="H401" s="8" t="s">
        <v>406</v>
      </c>
      <c r="I401" s="8" t="s">
        <v>504</v>
      </c>
      <c r="J401" s="8" t="s">
        <v>504</v>
      </c>
      <c r="K401" s="91" t="s">
        <v>444</v>
      </c>
      <c r="L401" s="91" t="s">
        <v>512</v>
      </c>
      <c r="M401" s="8" t="str">
        <f t="shared" si="13"/>
        <v>85Vigilancia de la salud ambientalMARTIRESG. JUNIO 2025</v>
      </c>
      <c r="N401" s="127">
        <v>0</v>
      </c>
      <c r="O401" s="127" cm="1">
        <f t="array" ref="O401">IFERROR(S401/Q401:Q401,0)</f>
        <v>416160</v>
      </c>
      <c r="P401" s="127"/>
      <c r="Q401" s="98">
        <v>10</v>
      </c>
      <c r="R401" s="98"/>
      <c r="S401" s="99">
        <v>4161600</v>
      </c>
      <c r="T401" s="98"/>
      <c r="U401" s="98">
        <v>10</v>
      </c>
      <c r="V401" s="98"/>
      <c r="W401" s="98">
        <v>4161600</v>
      </c>
    </row>
    <row r="402" spans="2:23" ht="101.25" customHeight="1" x14ac:dyDescent="0.35">
      <c r="B402" s="84">
        <v>85</v>
      </c>
      <c r="C402" s="91" t="s">
        <v>70</v>
      </c>
      <c r="D402" s="8" t="str">
        <f t="shared" si="14"/>
        <v>85Vigilancia de la salud ambiental</v>
      </c>
      <c r="E402" s="8" t="s">
        <v>285</v>
      </c>
      <c r="F402" s="8" t="s">
        <v>291</v>
      </c>
      <c r="G402" s="8" t="s">
        <v>318</v>
      </c>
      <c r="H402" s="8" t="s">
        <v>406</v>
      </c>
      <c r="I402" s="8" t="s">
        <v>504</v>
      </c>
      <c r="J402" s="8" t="s">
        <v>504</v>
      </c>
      <c r="K402" s="79" t="s">
        <v>442</v>
      </c>
      <c r="L402" s="91" t="s">
        <v>512</v>
      </c>
      <c r="M402" s="8" t="str">
        <f t="shared" si="13"/>
        <v>85Vigilancia de la salud ambientalANTONIO NARIÑOG. JUNIO 2025</v>
      </c>
      <c r="N402" s="127">
        <v>0</v>
      </c>
      <c r="O402" s="127" cm="1">
        <f t="array" ref="O402">IFERROR(S402/Q402:Q402,0)</f>
        <v>416160</v>
      </c>
      <c r="P402" s="127"/>
      <c r="Q402" s="98">
        <v>7</v>
      </c>
      <c r="R402" s="98"/>
      <c r="S402" s="99">
        <v>2913120</v>
      </c>
      <c r="T402" s="98"/>
      <c r="U402" s="98">
        <v>7</v>
      </c>
      <c r="V402" s="98"/>
      <c r="W402" s="98">
        <v>2913120</v>
      </c>
    </row>
    <row r="403" spans="2:23" ht="101.25" customHeight="1" x14ac:dyDescent="0.35">
      <c r="B403" s="84">
        <v>85</v>
      </c>
      <c r="C403" s="91" t="s">
        <v>70</v>
      </c>
      <c r="D403" s="8" t="str">
        <f t="shared" si="14"/>
        <v>85Vigilancia de la salud ambiental</v>
      </c>
      <c r="E403" s="8" t="s">
        <v>285</v>
      </c>
      <c r="F403" s="8" t="s">
        <v>291</v>
      </c>
      <c r="G403" s="8" t="s">
        <v>318</v>
      </c>
      <c r="H403" s="8" t="s">
        <v>406</v>
      </c>
      <c r="I403" s="8" t="s">
        <v>504</v>
      </c>
      <c r="J403" s="8" t="s">
        <v>504</v>
      </c>
      <c r="K403" s="79" t="s">
        <v>443</v>
      </c>
      <c r="L403" s="91" t="s">
        <v>512</v>
      </c>
      <c r="M403" s="8" t="str">
        <f t="shared" si="13"/>
        <v>85Vigilancia de la salud ambientalCANDELARIAG. JUNIO 2025</v>
      </c>
      <c r="N403" s="127">
        <v>0</v>
      </c>
      <c r="O403" s="127" cm="1">
        <f t="array" ref="O403">IFERROR(S403/Q403:Q403,0)</f>
        <v>416160</v>
      </c>
      <c r="P403" s="127"/>
      <c r="Q403" s="98">
        <v>1</v>
      </c>
      <c r="R403" s="98"/>
      <c r="S403" s="99">
        <v>416160</v>
      </c>
      <c r="T403" s="98"/>
      <c r="U403" s="98">
        <v>1</v>
      </c>
      <c r="V403" s="98"/>
      <c r="W403" s="98">
        <v>416160</v>
      </c>
    </row>
    <row r="404" spans="2:23" ht="101.25" customHeight="1" x14ac:dyDescent="0.35">
      <c r="B404" s="84">
        <v>85</v>
      </c>
      <c r="C404" s="91" t="s">
        <v>70</v>
      </c>
      <c r="D404" s="8" t="str">
        <f t="shared" si="14"/>
        <v>85Vigilancia de la salud ambiental</v>
      </c>
      <c r="E404" s="8" t="s">
        <v>285</v>
      </c>
      <c r="F404" s="8" t="s">
        <v>291</v>
      </c>
      <c r="G404" s="8" t="s">
        <v>318</v>
      </c>
      <c r="H404" s="8" t="s">
        <v>406</v>
      </c>
      <c r="I404" s="8" t="s">
        <v>504</v>
      </c>
      <c r="J404" s="8" t="s">
        <v>504</v>
      </c>
      <c r="K404" s="79" t="s">
        <v>445</v>
      </c>
      <c r="L404" s="91" t="s">
        <v>512</v>
      </c>
      <c r="M404" s="8" t="str">
        <f t="shared" si="13"/>
        <v>85Vigilancia de la salud ambientalRAFAEL URIBE URIBEG. JUNIO 2025</v>
      </c>
      <c r="N404" s="127">
        <v>0</v>
      </c>
      <c r="O404" s="127" cm="1">
        <f t="array" ref="O404">IFERROR(S404/Q404:Q404,0)</f>
        <v>0</v>
      </c>
      <c r="P404" s="127"/>
      <c r="Q404" s="98">
        <v>0</v>
      </c>
      <c r="R404" s="98"/>
      <c r="S404" s="99">
        <v>0</v>
      </c>
      <c r="T404" s="98"/>
      <c r="U404" s="98">
        <v>0</v>
      </c>
      <c r="V404" s="98"/>
      <c r="W404" s="98">
        <v>0</v>
      </c>
    </row>
    <row r="405" spans="2:23" ht="101.25" customHeight="1" x14ac:dyDescent="0.35">
      <c r="B405" s="84">
        <v>87</v>
      </c>
      <c r="C405" s="91" t="s">
        <v>70</v>
      </c>
      <c r="D405" s="8" t="str">
        <f t="shared" si="14"/>
        <v>87Vigilancia de la salud ambiental</v>
      </c>
      <c r="E405" s="8" t="s">
        <v>285</v>
      </c>
      <c r="F405" s="8" t="s">
        <v>291</v>
      </c>
      <c r="G405" s="8" t="s">
        <v>319</v>
      </c>
      <c r="H405" s="8" t="s">
        <v>406</v>
      </c>
      <c r="I405" s="8" t="s">
        <v>504</v>
      </c>
      <c r="J405" s="8" t="s">
        <v>504</v>
      </c>
      <c r="K405" s="79" t="s">
        <v>447</v>
      </c>
      <c r="L405" s="91" t="s">
        <v>512</v>
      </c>
      <c r="M405" s="8" t="str">
        <f t="shared" si="13"/>
        <v>87Vigilancia de la salud ambientalSANTA FEG. JUNIO 2025</v>
      </c>
      <c r="N405" s="127">
        <v>0</v>
      </c>
      <c r="O405" s="127" cm="1">
        <f t="array" ref="O405">IFERROR(S405/Q405:Q405,0)</f>
        <v>58956</v>
      </c>
      <c r="P405" s="127"/>
      <c r="Q405" s="98">
        <v>110</v>
      </c>
      <c r="R405" s="98"/>
      <c r="S405" s="99">
        <v>6485160</v>
      </c>
      <c r="T405" s="98"/>
      <c r="U405" s="98">
        <v>110</v>
      </c>
      <c r="V405" s="98"/>
      <c r="W405" s="98">
        <v>6485160</v>
      </c>
    </row>
    <row r="406" spans="2:23" ht="101.25" customHeight="1" x14ac:dyDescent="0.35">
      <c r="B406" s="84">
        <v>87</v>
      </c>
      <c r="C406" s="91" t="s">
        <v>70</v>
      </c>
      <c r="D406" s="8" t="str">
        <f t="shared" si="14"/>
        <v>87Vigilancia de la salud ambiental</v>
      </c>
      <c r="E406" s="8" t="s">
        <v>285</v>
      </c>
      <c r="F406" s="8" t="s">
        <v>291</v>
      </c>
      <c r="G406" s="8" t="s">
        <v>319</v>
      </c>
      <c r="H406" s="8" t="s">
        <v>406</v>
      </c>
      <c r="I406" s="8" t="s">
        <v>504</v>
      </c>
      <c r="J406" s="8" t="s">
        <v>504</v>
      </c>
      <c r="K406" s="91" t="s">
        <v>446</v>
      </c>
      <c r="L406" s="91" t="s">
        <v>512</v>
      </c>
      <c r="M406" s="8" t="str">
        <f t="shared" si="13"/>
        <v>87Vigilancia de la salud ambientalSAN CRISTOBALG. JUNIO 2025</v>
      </c>
      <c r="N406" s="127">
        <v>0</v>
      </c>
      <c r="O406" s="127" cm="1">
        <f t="array" ref="O406">IFERROR(S406/Q406:Q406,0)</f>
        <v>58956</v>
      </c>
      <c r="P406" s="127"/>
      <c r="Q406" s="98">
        <v>174</v>
      </c>
      <c r="R406" s="98"/>
      <c r="S406" s="99">
        <v>10258344</v>
      </c>
      <c r="T406" s="98"/>
      <c r="U406" s="98">
        <v>158</v>
      </c>
      <c r="V406" s="98"/>
      <c r="W406" s="98">
        <v>9315048</v>
      </c>
    </row>
    <row r="407" spans="2:23" ht="101.25" customHeight="1" x14ac:dyDescent="0.35">
      <c r="B407" s="84">
        <v>87</v>
      </c>
      <c r="C407" s="91" t="s">
        <v>70</v>
      </c>
      <c r="D407" s="8" t="str">
        <f t="shared" si="14"/>
        <v>87Vigilancia de la salud ambiental</v>
      </c>
      <c r="E407" s="8" t="s">
        <v>285</v>
      </c>
      <c r="F407" s="8" t="s">
        <v>291</v>
      </c>
      <c r="G407" s="8" t="s">
        <v>319</v>
      </c>
      <c r="H407" s="8" t="s">
        <v>406</v>
      </c>
      <c r="I407" s="8" t="s">
        <v>504</v>
      </c>
      <c r="J407" s="8" t="s">
        <v>504</v>
      </c>
      <c r="K407" s="79" t="s">
        <v>444</v>
      </c>
      <c r="L407" s="91" t="s">
        <v>512</v>
      </c>
      <c r="M407" s="8" t="str">
        <f t="shared" si="13"/>
        <v>87Vigilancia de la salud ambientalMARTIRESG. JUNIO 2025</v>
      </c>
      <c r="N407" s="127">
        <v>0</v>
      </c>
      <c r="O407" s="127" cm="1">
        <f t="array" ref="O407">IFERROR(S407/Q407:Q407,0)</f>
        <v>58956</v>
      </c>
      <c r="P407" s="127"/>
      <c r="Q407" s="98">
        <v>65</v>
      </c>
      <c r="R407" s="98"/>
      <c r="S407" s="99">
        <v>3832140</v>
      </c>
      <c r="T407" s="98"/>
      <c r="U407" s="98">
        <v>37</v>
      </c>
      <c r="V407" s="98"/>
      <c r="W407" s="98">
        <v>2181372</v>
      </c>
    </row>
    <row r="408" spans="2:23" ht="101.25" customHeight="1" x14ac:dyDescent="0.35">
      <c r="B408" s="84">
        <v>87</v>
      </c>
      <c r="C408" s="91" t="s">
        <v>70</v>
      </c>
      <c r="D408" s="8" t="str">
        <f t="shared" si="14"/>
        <v>87Vigilancia de la salud ambiental</v>
      </c>
      <c r="E408" s="8" t="s">
        <v>285</v>
      </c>
      <c r="F408" s="8" t="s">
        <v>291</v>
      </c>
      <c r="G408" s="8" t="s">
        <v>319</v>
      </c>
      <c r="H408" s="8" t="s">
        <v>406</v>
      </c>
      <c r="I408" s="8" t="s">
        <v>504</v>
      </c>
      <c r="J408" s="8" t="s">
        <v>504</v>
      </c>
      <c r="K408" s="91" t="s">
        <v>442</v>
      </c>
      <c r="L408" s="91" t="s">
        <v>512</v>
      </c>
      <c r="M408" s="8" t="str">
        <f t="shared" si="13"/>
        <v>87Vigilancia de la salud ambientalANTONIO NARIÑOG. JUNIO 2025</v>
      </c>
      <c r="N408" s="127">
        <v>0</v>
      </c>
      <c r="O408" s="127" cm="1">
        <f t="array" ref="O408">IFERROR(S408/Q408:Q408,0)</f>
        <v>58956</v>
      </c>
      <c r="P408" s="127"/>
      <c r="Q408" s="98">
        <v>96</v>
      </c>
      <c r="R408" s="98"/>
      <c r="S408" s="99">
        <v>5659776</v>
      </c>
      <c r="T408" s="98"/>
      <c r="U408" s="98">
        <v>96</v>
      </c>
      <c r="V408" s="98"/>
      <c r="W408" s="98">
        <v>5659776</v>
      </c>
    </row>
    <row r="409" spans="2:23" ht="101.25" customHeight="1" x14ac:dyDescent="0.35">
      <c r="B409" s="84">
        <v>87</v>
      </c>
      <c r="C409" s="91" t="s">
        <v>70</v>
      </c>
      <c r="D409" s="8" t="str">
        <f t="shared" si="14"/>
        <v>87Vigilancia de la salud ambiental</v>
      </c>
      <c r="E409" s="8" t="s">
        <v>285</v>
      </c>
      <c r="F409" s="8" t="s">
        <v>291</v>
      </c>
      <c r="G409" s="8" t="s">
        <v>319</v>
      </c>
      <c r="H409" s="8" t="s">
        <v>406</v>
      </c>
      <c r="I409" s="8" t="s">
        <v>504</v>
      </c>
      <c r="J409" s="8" t="s">
        <v>504</v>
      </c>
      <c r="K409" s="79" t="s">
        <v>443</v>
      </c>
      <c r="L409" s="91" t="s">
        <v>512</v>
      </c>
      <c r="M409" s="8" t="str">
        <f t="shared" si="13"/>
        <v>87Vigilancia de la salud ambientalCANDELARIAG. JUNIO 2025</v>
      </c>
      <c r="N409" s="127">
        <v>0</v>
      </c>
      <c r="O409" s="127" cm="1">
        <f t="array" ref="O409">IFERROR(S409/Q409:Q409,0)</f>
        <v>58956</v>
      </c>
      <c r="P409" s="127"/>
      <c r="Q409" s="98">
        <v>6</v>
      </c>
      <c r="R409" s="98"/>
      <c r="S409" s="99">
        <v>353736</v>
      </c>
      <c r="T409" s="98"/>
      <c r="U409" s="98">
        <v>6</v>
      </c>
      <c r="V409" s="98"/>
      <c r="W409" s="98">
        <v>353736</v>
      </c>
    </row>
    <row r="410" spans="2:23" ht="101.25" customHeight="1" x14ac:dyDescent="0.35">
      <c r="B410" s="84">
        <v>87</v>
      </c>
      <c r="C410" s="91" t="s">
        <v>70</v>
      </c>
      <c r="D410" s="8" t="str">
        <f t="shared" si="14"/>
        <v>87Vigilancia de la salud ambiental</v>
      </c>
      <c r="E410" s="8" t="s">
        <v>285</v>
      </c>
      <c r="F410" s="8" t="s">
        <v>291</v>
      </c>
      <c r="G410" s="8" t="s">
        <v>319</v>
      </c>
      <c r="H410" s="8" t="s">
        <v>406</v>
      </c>
      <c r="I410" s="8" t="s">
        <v>504</v>
      </c>
      <c r="J410" s="8" t="s">
        <v>504</v>
      </c>
      <c r="K410" s="91" t="s">
        <v>445</v>
      </c>
      <c r="L410" s="91" t="s">
        <v>512</v>
      </c>
      <c r="M410" s="8" t="str">
        <f t="shared" si="13"/>
        <v>87Vigilancia de la salud ambientalRAFAEL URIBE URIBEG. JUNIO 2025</v>
      </c>
      <c r="N410" s="127">
        <v>0</v>
      </c>
      <c r="O410" s="127" cm="1">
        <f t="array" ref="O410">IFERROR(S410/Q410:Q410,0)</f>
        <v>58956</v>
      </c>
      <c r="P410" s="127"/>
      <c r="Q410" s="98">
        <v>143</v>
      </c>
      <c r="R410" s="98"/>
      <c r="S410" s="99">
        <v>8430708</v>
      </c>
      <c r="T410" s="98"/>
      <c r="U410" s="98">
        <v>143</v>
      </c>
      <c r="V410" s="98"/>
      <c r="W410" s="98">
        <v>8430708</v>
      </c>
    </row>
    <row r="411" spans="2:23" ht="101.25" customHeight="1" x14ac:dyDescent="0.35">
      <c r="B411" s="84">
        <v>89</v>
      </c>
      <c r="C411" s="91" t="s">
        <v>70</v>
      </c>
      <c r="D411" s="8" t="str">
        <f t="shared" si="14"/>
        <v>89Vigilancia de la salud ambiental</v>
      </c>
      <c r="E411" s="8" t="s">
        <v>285</v>
      </c>
      <c r="F411" s="8" t="s">
        <v>291</v>
      </c>
      <c r="G411" s="8" t="s">
        <v>320</v>
      </c>
      <c r="H411" s="8" t="s">
        <v>406</v>
      </c>
      <c r="I411" s="8" t="s">
        <v>504</v>
      </c>
      <c r="J411" s="8" t="s">
        <v>504</v>
      </c>
      <c r="K411" s="79" t="s">
        <v>447</v>
      </c>
      <c r="L411" s="91" t="s">
        <v>512</v>
      </c>
      <c r="M411" s="8" t="str">
        <f t="shared" si="13"/>
        <v>89Vigilancia de la salud ambientalSANTA FEG. JUNIO 2025</v>
      </c>
      <c r="N411" s="127">
        <v>0</v>
      </c>
      <c r="O411" s="127" cm="1">
        <f t="array" ref="O411">IFERROR(S411/Q411:Q411,0)</f>
        <v>90168</v>
      </c>
      <c r="P411" s="127"/>
      <c r="Q411" s="98">
        <v>20</v>
      </c>
      <c r="R411" s="98"/>
      <c r="S411" s="99">
        <v>1803360</v>
      </c>
      <c r="T411" s="98"/>
      <c r="U411" s="98">
        <v>20</v>
      </c>
      <c r="V411" s="98"/>
      <c r="W411" s="98">
        <v>1803360</v>
      </c>
    </row>
    <row r="412" spans="2:23" ht="101.25" customHeight="1" x14ac:dyDescent="0.35">
      <c r="B412" s="84">
        <v>89</v>
      </c>
      <c r="C412" s="91" t="s">
        <v>70</v>
      </c>
      <c r="D412" s="8" t="str">
        <f t="shared" si="14"/>
        <v>89Vigilancia de la salud ambiental</v>
      </c>
      <c r="E412" s="8" t="s">
        <v>285</v>
      </c>
      <c r="F412" s="8" t="s">
        <v>291</v>
      </c>
      <c r="G412" s="8" t="s">
        <v>320</v>
      </c>
      <c r="H412" s="8" t="s">
        <v>406</v>
      </c>
      <c r="I412" s="8" t="s">
        <v>504</v>
      </c>
      <c r="J412" s="8" t="s">
        <v>504</v>
      </c>
      <c r="K412" s="91" t="s">
        <v>446</v>
      </c>
      <c r="L412" s="91" t="s">
        <v>512</v>
      </c>
      <c r="M412" s="8" t="str">
        <f t="shared" si="13"/>
        <v>89Vigilancia de la salud ambientalSAN CRISTOBALG. JUNIO 2025</v>
      </c>
      <c r="N412" s="127">
        <v>0</v>
      </c>
      <c r="O412" s="127" cm="1">
        <f t="array" ref="O412">IFERROR(S412/Q412:Q412,0)</f>
        <v>90168</v>
      </c>
      <c r="P412" s="127"/>
      <c r="Q412" s="98">
        <v>77</v>
      </c>
      <c r="R412" s="98"/>
      <c r="S412" s="99">
        <v>6942936</v>
      </c>
      <c r="T412" s="98"/>
      <c r="U412" s="98">
        <v>77</v>
      </c>
      <c r="V412" s="98"/>
      <c r="W412" s="98">
        <v>6942936</v>
      </c>
    </row>
    <row r="413" spans="2:23" ht="101.25" customHeight="1" x14ac:dyDescent="0.35">
      <c r="B413" s="84">
        <v>89</v>
      </c>
      <c r="C413" s="91" t="s">
        <v>70</v>
      </c>
      <c r="D413" s="8" t="str">
        <f t="shared" si="14"/>
        <v>89Vigilancia de la salud ambiental</v>
      </c>
      <c r="E413" s="8" t="s">
        <v>285</v>
      </c>
      <c r="F413" s="8" t="s">
        <v>291</v>
      </c>
      <c r="G413" s="8" t="s">
        <v>320</v>
      </c>
      <c r="H413" s="8" t="s">
        <v>406</v>
      </c>
      <c r="I413" s="8" t="s">
        <v>504</v>
      </c>
      <c r="J413" s="8" t="s">
        <v>504</v>
      </c>
      <c r="K413" s="79" t="s">
        <v>444</v>
      </c>
      <c r="L413" s="91" t="s">
        <v>512</v>
      </c>
      <c r="M413" s="8" t="str">
        <f t="shared" si="13"/>
        <v>89Vigilancia de la salud ambientalMARTIRESG. JUNIO 2025</v>
      </c>
      <c r="N413" s="127">
        <v>0</v>
      </c>
      <c r="O413" s="127" cm="1">
        <f t="array" ref="O413">IFERROR(S413/Q413:Q413,0)</f>
        <v>90168</v>
      </c>
      <c r="P413" s="127"/>
      <c r="Q413" s="98">
        <v>30</v>
      </c>
      <c r="R413" s="98"/>
      <c r="S413" s="99">
        <v>2705040</v>
      </c>
      <c r="T413" s="98"/>
      <c r="U413" s="98">
        <v>30</v>
      </c>
      <c r="V413" s="98"/>
      <c r="W413" s="98">
        <v>2705040</v>
      </c>
    </row>
    <row r="414" spans="2:23" ht="101.25" customHeight="1" x14ac:dyDescent="0.35">
      <c r="B414" s="84">
        <v>89</v>
      </c>
      <c r="C414" s="91" t="s">
        <v>70</v>
      </c>
      <c r="D414" s="8" t="str">
        <f t="shared" si="14"/>
        <v>89Vigilancia de la salud ambiental</v>
      </c>
      <c r="E414" s="8" t="s">
        <v>285</v>
      </c>
      <c r="F414" s="8" t="s">
        <v>291</v>
      </c>
      <c r="G414" s="8" t="s">
        <v>320</v>
      </c>
      <c r="H414" s="8" t="s">
        <v>406</v>
      </c>
      <c r="I414" s="8" t="s">
        <v>504</v>
      </c>
      <c r="J414" s="8" t="s">
        <v>504</v>
      </c>
      <c r="K414" s="91" t="s">
        <v>442</v>
      </c>
      <c r="L414" s="91" t="s">
        <v>512</v>
      </c>
      <c r="M414" s="8" t="str">
        <f t="shared" si="13"/>
        <v>89Vigilancia de la salud ambientalANTONIO NARIÑOG. JUNIO 2025</v>
      </c>
      <c r="N414" s="127">
        <v>0</v>
      </c>
      <c r="O414" s="127" cm="1">
        <f t="array" ref="O414">IFERROR(S414/Q414:Q414,0)</f>
        <v>90168</v>
      </c>
      <c r="P414" s="127"/>
      <c r="Q414" s="98">
        <v>23</v>
      </c>
      <c r="R414" s="98"/>
      <c r="S414" s="99">
        <v>2073864</v>
      </c>
      <c r="T414" s="98"/>
      <c r="U414" s="98">
        <v>23</v>
      </c>
      <c r="V414" s="98"/>
      <c r="W414" s="98">
        <v>2073864</v>
      </c>
    </row>
    <row r="415" spans="2:23" ht="101.25" customHeight="1" x14ac:dyDescent="0.35">
      <c r="B415" s="84">
        <v>89</v>
      </c>
      <c r="C415" s="91" t="s">
        <v>70</v>
      </c>
      <c r="D415" s="8" t="str">
        <f t="shared" si="14"/>
        <v>89Vigilancia de la salud ambiental</v>
      </c>
      <c r="E415" s="8" t="s">
        <v>285</v>
      </c>
      <c r="F415" s="8" t="s">
        <v>291</v>
      </c>
      <c r="G415" s="8" t="s">
        <v>320</v>
      </c>
      <c r="H415" s="8" t="s">
        <v>406</v>
      </c>
      <c r="I415" s="8" t="s">
        <v>504</v>
      </c>
      <c r="J415" s="8" t="s">
        <v>504</v>
      </c>
      <c r="K415" s="91" t="s">
        <v>443</v>
      </c>
      <c r="L415" s="91" t="s">
        <v>512</v>
      </c>
      <c r="M415" s="8" t="str">
        <f t="shared" si="13"/>
        <v>89Vigilancia de la salud ambientalCANDELARIAG. JUNIO 2025</v>
      </c>
      <c r="N415" s="127">
        <v>0</v>
      </c>
      <c r="O415" s="127" cm="1">
        <f t="array" ref="O415">IFERROR(S415/Q415:Q415,0)</f>
        <v>0</v>
      </c>
      <c r="P415" s="127"/>
      <c r="Q415" s="98">
        <v>0</v>
      </c>
      <c r="R415" s="98"/>
      <c r="S415" s="99">
        <v>0</v>
      </c>
      <c r="T415" s="98"/>
      <c r="U415" s="98">
        <v>0</v>
      </c>
      <c r="V415" s="98"/>
      <c r="W415" s="98">
        <v>0</v>
      </c>
    </row>
    <row r="416" spans="2:23" ht="101.25" customHeight="1" x14ac:dyDescent="0.35">
      <c r="B416" s="84">
        <v>89</v>
      </c>
      <c r="C416" s="91" t="s">
        <v>70</v>
      </c>
      <c r="D416" s="8" t="str">
        <f t="shared" si="14"/>
        <v>89Vigilancia de la salud ambiental</v>
      </c>
      <c r="E416" s="8" t="s">
        <v>285</v>
      </c>
      <c r="F416" s="8" t="s">
        <v>291</v>
      </c>
      <c r="G416" s="8" t="s">
        <v>320</v>
      </c>
      <c r="H416" s="8" t="s">
        <v>406</v>
      </c>
      <c r="I416" s="8" t="s">
        <v>504</v>
      </c>
      <c r="J416" s="8" t="s">
        <v>504</v>
      </c>
      <c r="K416" s="79" t="s">
        <v>445</v>
      </c>
      <c r="L416" s="91" t="s">
        <v>512</v>
      </c>
      <c r="M416" s="8" t="str">
        <f t="shared" si="13"/>
        <v>89Vigilancia de la salud ambientalRAFAEL URIBE URIBEG. JUNIO 2025</v>
      </c>
      <c r="N416" s="127">
        <v>0</v>
      </c>
      <c r="O416" s="127" cm="1">
        <f t="array" ref="O416">IFERROR(S416/Q416:Q416,0)</f>
        <v>90168</v>
      </c>
      <c r="P416" s="127"/>
      <c r="Q416" s="98">
        <v>81</v>
      </c>
      <c r="R416" s="98"/>
      <c r="S416" s="99">
        <v>7303608</v>
      </c>
      <c r="T416" s="98"/>
      <c r="U416" s="98">
        <v>81</v>
      </c>
      <c r="V416" s="98"/>
      <c r="W416" s="98">
        <v>7303608</v>
      </c>
    </row>
    <row r="417" spans="2:23" ht="101.25" customHeight="1" x14ac:dyDescent="0.35">
      <c r="B417" s="84">
        <v>90</v>
      </c>
      <c r="C417" s="91" t="s">
        <v>70</v>
      </c>
      <c r="D417" s="8" t="str">
        <f t="shared" si="14"/>
        <v>90Vigilancia de la salud ambiental</v>
      </c>
      <c r="E417" s="8" t="s">
        <v>285</v>
      </c>
      <c r="F417" s="8" t="s">
        <v>291</v>
      </c>
      <c r="G417" s="8" t="s">
        <v>321</v>
      </c>
      <c r="H417" s="8" t="s">
        <v>406</v>
      </c>
      <c r="I417" s="8" t="s">
        <v>504</v>
      </c>
      <c r="J417" s="8" t="s">
        <v>504</v>
      </c>
      <c r="K417" s="79" t="s">
        <v>447</v>
      </c>
      <c r="L417" s="91" t="s">
        <v>512</v>
      </c>
      <c r="M417" s="8" t="str">
        <f t="shared" si="13"/>
        <v>90Vigilancia de la salud ambientalSANTA FEG. JUNIO 2025</v>
      </c>
      <c r="N417" s="127">
        <v>0</v>
      </c>
      <c r="O417" s="127" cm="1">
        <f t="array" ref="O417">IFERROR(S417/Q417:Q417,0)</f>
        <v>58956</v>
      </c>
      <c r="P417" s="127"/>
      <c r="Q417" s="98">
        <v>105</v>
      </c>
      <c r="R417" s="98"/>
      <c r="S417" s="99">
        <v>6190380</v>
      </c>
      <c r="T417" s="98"/>
      <c r="U417" s="98">
        <v>105</v>
      </c>
      <c r="V417" s="98"/>
      <c r="W417" s="98">
        <v>6190380</v>
      </c>
    </row>
    <row r="418" spans="2:23" ht="101.25" customHeight="1" x14ac:dyDescent="0.35">
      <c r="B418" s="84">
        <v>90</v>
      </c>
      <c r="C418" s="91" t="s">
        <v>70</v>
      </c>
      <c r="D418" s="8" t="str">
        <f t="shared" si="14"/>
        <v>90Vigilancia de la salud ambiental</v>
      </c>
      <c r="E418" s="8" t="s">
        <v>285</v>
      </c>
      <c r="F418" s="8" t="s">
        <v>291</v>
      </c>
      <c r="G418" s="8" t="s">
        <v>321</v>
      </c>
      <c r="H418" s="8" t="s">
        <v>406</v>
      </c>
      <c r="I418" s="8" t="s">
        <v>504</v>
      </c>
      <c r="J418" s="8" t="s">
        <v>504</v>
      </c>
      <c r="K418" s="91" t="s">
        <v>446</v>
      </c>
      <c r="L418" s="91" t="s">
        <v>512</v>
      </c>
      <c r="M418" s="8" t="str">
        <f t="shared" si="13"/>
        <v>90Vigilancia de la salud ambientalSAN CRISTOBALG. JUNIO 2025</v>
      </c>
      <c r="N418" s="127">
        <v>0</v>
      </c>
      <c r="O418" s="127" cm="1">
        <f t="array" ref="O418">IFERROR(S418/Q418:Q418,0)</f>
        <v>58956</v>
      </c>
      <c r="P418" s="127"/>
      <c r="Q418" s="98">
        <v>83</v>
      </c>
      <c r="R418" s="98"/>
      <c r="S418" s="99">
        <v>4893348</v>
      </c>
      <c r="T418" s="98"/>
      <c r="U418" s="98">
        <v>83</v>
      </c>
      <c r="V418" s="98"/>
      <c r="W418" s="98">
        <v>4893348</v>
      </c>
    </row>
    <row r="419" spans="2:23" ht="101.25" customHeight="1" x14ac:dyDescent="0.35">
      <c r="B419" s="84">
        <v>90</v>
      </c>
      <c r="C419" s="91" t="s">
        <v>70</v>
      </c>
      <c r="D419" s="8" t="str">
        <f t="shared" si="14"/>
        <v>90Vigilancia de la salud ambiental</v>
      </c>
      <c r="E419" s="8" t="s">
        <v>285</v>
      </c>
      <c r="F419" s="8" t="s">
        <v>291</v>
      </c>
      <c r="G419" s="8" t="s">
        <v>321</v>
      </c>
      <c r="H419" s="8" t="s">
        <v>406</v>
      </c>
      <c r="I419" s="8" t="s">
        <v>504</v>
      </c>
      <c r="J419" s="8" t="s">
        <v>504</v>
      </c>
      <c r="K419" s="79" t="s">
        <v>444</v>
      </c>
      <c r="L419" s="91" t="s">
        <v>512</v>
      </c>
      <c r="M419" s="8" t="str">
        <f t="shared" si="13"/>
        <v>90Vigilancia de la salud ambientalMARTIRESG. JUNIO 2025</v>
      </c>
      <c r="N419" s="127">
        <v>0</v>
      </c>
      <c r="O419" s="127" cm="1">
        <f t="array" ref="O419">IFERROR(S419/Q419:Q419,0)</f>
        <v>58956</v>
      </c>
      <c r="P419" s="127"/>
      <c r="Q419" s="98">
        <v>57</v>
      </c>
      <c r="R419" s="98"/>
      <c r="S419" s="99">
        <v>3360492</v>
      </c>
      <c r="T419" s="98"/>
      <c r="U419" s="98">
        <v>38</v>
      </c>
      <c r="V419" s="98"/>
      <c r="W419" s="98">
        <v>2240328</v>
      </c>
    </row>
    <row r="420" spans="2:23" ht="101.25" customHeight="1" x14ac:dyDescent="0.35">
      <c r="B420" s="84">
        <v>90</v>
      </c>
      <c r="C420" s="91" t="s">
        <v>70</v>
      </c>
      <c r="D420" s="8" t="str">
        <f t="shared" si="14"/>
        <v>90Vigilancia de la salud ambiental</v>
      </c>
      <c r="E420" s="8" t="s">
        <v>285</v>
      </c>
      <c r="F420" s="8" t="s">
        <v>291</v>
      </c>
      <c r="G420" s="8" t="s">
        <v>321</v>
      </c>
      <c r="H420" s="8" t="s">
        <v>406</v>
      </c>
      <c r="I420" s="8" t="s">
        <v>504</v>
      </c>
      <c r="J420" s="8" t="s">
        <v>504</v>
      </c>
      <c r="K420" s="91" t="s">
        <v>442</v>
      </c>
      <c r="L420" s="91" t="s">
        <v>512</v>
      </c>
      <c r="M420" s="8" t="str">
        <f t="shared" si="13"/>
        <v>90Vigilancia de la salud ambientalANTONIO NARIÑOG. JUNIO 2025</v>
      </c>
      <c r="N420" s="127">
        <v>0</v>
      </c>
      <c r="O420" s="127" cm="1">
        <f t="array" ref="O420">IFERROR(S420/Q420:Q420,0)</f>
        <v>58956</v>
      </c>
      <c r="P420" s="127"/>
      <c r="Q420" s="98">
        <v>61</v>
      </c>
      <c r="R420" s="98"/>
      <c r="S420" s="99">
        <v>3596316</v>
      </c>
      <c r="T420" s="98"/>
      <c r="U420" s="98">
        <v>61</v>
      </c>
      <c r="V420" s="98"/>
      <c r="W420" s="98">
        <v>3596316</v>
      </c>
    </row>
    <row r="421" spans="2:23" ht="101.25" customHeight="1" x14ac:dyDescent="0.35">
      <c r="B421" s="84">
        <v>90</v>
      </c>
      <c r="C421" s="91" t="s">
        <v>70</v>
      </c>
      <c r="D421" s="8" t="str">
        <f t="shared" si="14"/>
        <v>90Vigilancia de la salud ambiental</v>
      </c>
      <c r="E421" s="8" t="s">
        <v>285</v>
      </c>
      <c r="F421" s="8" t="s">
        <v>291</v>
      </c>
      <c r="G421" s="8" t="s">
        <v>321</v>
      </c>
      <c r="H421" s="8" t="s">
        <v>406</v>
      </c>
      <c r="I421" s="8" t="s">
        <v>504</v>
      </c>
      <c r="J421" s="8" t="s">
        <v>504</v>
      </c>
      <c r="K421" s="79" t="s">
        <v>443</v>
      </c>
      <c r="L421" s="91" t="s">
        <v>512</v>
      </c>
      <c r="M421" s="8" t="str">
        <f t="shared" si="13"/>
        <v>90Vigilancia de la salud ambientalCANDELARIAG. JUNIO 2025</v>
      </c>
      <c r="N421" s="127">
        <v>0</v>
      </c>
      <c r="O421" s="127" cm="1">
        <f t="array" ref="O421">IFERROR(S421/Q421:Q421,0)</f>
        <v>58956</v>
      </c>
      <c r="P421" s="127"/>
      <c r="Q421" s="98">
        <v>20</v>
      </c>
      <c r="R421" s="98"/>
      <c r="S421" s="99">
        <v>1179120</v>
      </c>
      <c r="T421" s="98"/>
      <c r="U421" s="98">
        <v>20</v>
      </c>
      <c r="V421" s="98"/>
      <c r="W421" s="98">
        <v>1179120</v>
      </c>
    </row>
    <row r="422" spans="2:23" ht="101.25" customHeight="1" x14ac:dyDescent="0.35">
      <c r="B422" s="84">
        <v>90</v>
      </c>
      <c r="C422" s="91" t="s">
        <v>70</v>
      </c>
      <c r="D422" s="8" t="str">
        <f t="shared" si="14"/>
        <v>90Vigilancia de la salud ambiental</v>
      </c>
      <c r="E422" s="8" t="s">
        <v>285</v>
      </c>
      <c r="F422" s="8" t="s">
        <v>291</v>
      </c>
      <c r="G422" s="8" t="s">
        <v>321</v>
      </c>
      <c r="H422" s="8" t="s">
        <v>406</v>
      </c>
      <c r="I422" s="8" t="s">
        <v>504</v>
      </c>
      <c r="J422" s="8" t="s">
        <v>504</v>
      </c>
      <c r="K422" s="91" t="s">
        <v>445</v>
      </c>
      <c r="L422" s="91" t="s">
        <v>512</v>
      </c>
      <c r="M422" s="8" t="str">
        <f t="shared" si="13"/>
        <v>90Vigilancia de la salud ambientalRAFAEL URIBE URIBEG. JUNIO 2025</v>
      </c>
      <c r="N422" s="127">
        <v>0</v>
      </c>
      <c r="O422" s="127" cm="1">
        <f t="array" ref="O422">IFERROR(S422/Q422:Q422,0)</f>
        <v>58956</v>
      </c>
      <c r="P422" s="127"/>
      <c r="Q422" s="98">
        <v>158</v>
      </c>
      <c r="R422" s="98"/>
      <c r="S422" s="99">
        <v>9315048</v>
      </c>
      <c r="T422" s="98"/>
      <c r="U422" s="98">
        <v>158</v>
      </c>
      <c r="V422" s="98"/>
      <c r="W422" s="98">
        <v>9315048</v>
      </c>
    </row>
    <row r="423" spans="2:23" ht="101.25" customHeight="1" x14ac:dyDescent="0.35">
      <c r="B423" s="84">
        <v>93</v>
      </c>
      <c r="C423" s="91" t="s">
        <v>70</v>
      </c>
      <c r="D423" s="8" t="str">
        <f t="shared" si="14"/>
        <v>93Vigilancia de la salud ambiental</v>
      </c>
      <c r="E423" s="8" t="s">
        <v>285</v>
      </c>
      <c r="F423" s="8" t="s">
        <v>291</v>
      </c>
      <c r="G423" s="8" t="s">
        <v>322</v>
      </c>
      <c r="H423" s="8" t="s">
        <v>406</v>
      </c>
      <c r="I423" s="8" t="s">
        <v>504</v>
      </c>
      <c r="J423" s="8" t="s">
        <v>504</v>
      </c>
      <c r="K423" s="79" t="s">
        <v>447</v>
      </c>
      <c r="L423" s="91" t="s">
        <v>512</v>
      </c>
      <c r="M423" s="8" t="str">
        <f t="shared" si="13"/>
        <v>93Vigilancia de la salud ambientalSANTA FEG. JUNIO 2025</v>
      </c>
      <c r="N423" s="127">
        <v>0</v>
      </c>
      <c r="O423" s="127" cm="1">
        <f t="array" ref="O423">IFERROR(S423/Q423:Q423,0)</f>
        <v>90168</v>
      </c>
      <c r="P423" s="127"/>
      <c r="Q423" s="98">
        <v>2</v>
      </c>
      <c r="R423" s="98"/>
      <c r="S423" s="99">
        <v>180336</v>
      </c>
      <c r="T423" s="98"/>
      <c r="U423" s="98">
        <v>2</v>
      </c>
      <c r="V423" s="98"/>
      <c r="W423" s="98">
        <v>180336</v>
      </c>
    </row>
    <row r="424" spans="2:23" ht="101.25" customHeight="1" x14ac:dyDescent="0.35">
      <c r="B424" s="84">
        <v>93</v>
      </c>
      <c r="C424" s="91" t="s">
        <v>70</v>
      </c>
      <c r="D424" s="8" t="str">
        <f t="shared" si="14"/>
        <v>93Vigilancia de la salud ambiental</v>
      </c>
      <c r="E424" s="8" t="s">
        <v>285</v>
      </c>
      <c r="F424" s="8" t="s">
        <v>291</v>
      </c>
      <c r="G424" s="8" t="s">
        <v>322</v>
      </c>
      <c r="H424" s="8" t="s">
        <v>406</v>
      </c>
      <c r="I424" s="8" t="s">
        <v>504</v>
      </c>
      <c r="J424" s="8" t="s">
        <v>504</v>
      </c>
      <c r="K424" s="91" t="s">
        <v>446</v>
      </c>
      <c r="L424" s="91" t="s">
        <v>512</v>
      </c>
      <c r="M424" s="8" t="str">
        <f t="shared" si="13"/>
        <v>93Vigilancia de la salud ambientalSAN CRISTOBALG. JUNIO 2025</v>
      </c>
      <c r="N424" s="127">
        <v>0</v>
      </c>
      <c r="O424" s="127" cm="1">
        <f t="array" ref="O424">IFERROR(S424/Q424:Q424,0)</f>
        <v>90168</v>
      </c>
      <c r="P424" s="127"/>
      <c r="Q424" s="98">
        <v>1</v>
      </c>
      <c r="R424" s="98"/>
      <c r="S424" s="99">
        <v>90168</v>
      </c>
      <c r="T424" s="98"/>
      <c r="U424" s="98">
        <v>1</v>
      </c>
      <c r="V424" s="98"/>
      <c r="W424" s="98">
        <v>90168</v>
      </c>
    </row>
    <row r="425" spans="2:23" ht="101.25" customHeight="1" x14ac:dyDescent="0.35">
      <c r="B425" s="84">
        <v>93</v>
      </c>
      <c r="C425" s="91" t="s">
        <v>70</v>
      </c>
      <c r="D425" s="8" t="str">
        <f t="shared" si="14"/>
        <v>93Vigilancia de la salud ambiental</v>
      </c>
      <c r="E425" s="8" t="s">
        <v>285</v>
      </c>
      <c r="F425" s="8" t="s">
        <v>291</v>
      </c>
      <c r="G425" s="8" t="s">
        <v>322</v>
      </c>
      <c r="H425" s="8" t="s">
        <v>406</v>
      </c>
      <c r="I425" s="8" t="s">
        <v>504</v>
      </c>
      <c r="J425" s="8" t="s">
        <v>504</v>
      </c>
      <c r="K425" s="91" t="s">
        <v>444</v>
      </c>
      <c r="L425" s="91" t="s">
        <v>512</v>
      </c>
      <c r="M425" s="8" t="str">
        <f t="shared" si="13"/>
        <v>93Vigilancia de la salud ambientalMARTIRESG. JUNIO 2025</v>
      </c>
      <c r="N425" s="127">
        <v>0</v>
      </c>
      <c r="O425" s="127" cm="1">
        <f t="array" ref="O425">IFERROR(S425/Q425:Q425,0)</f>
        <v>0</v>
      </c>
      <c r="P425" s="127"/>
      <c r="Q425" s="98">
        <v>0</v>
      </c>
      <c r="R425" s="98"/>
      <c r="S425" s="99">
        <v>0</v>
      </c>
      <c r="T425" s="98"/>
      <c r="U425" s="98">
        <v>0</v>
      </c>
      <c r="V425" s="98"/>
      <c r="W425" s="98">
        <v>0</v>
      </c>
    </row>
    <row r="426" spans="2:23" ht="101.25" customHeight="1" x14ac:dyDescent="0.35">
      <c r="B426" s="84">
        <v>93</v>
      </c>
      <c r="C426" s="91" t="s">
        <v>70</v>
      </c>
      <c r="D426" s="8" t="str">
        <f t="shared" si="14"/>
        <v>93Vigilancia de la salud ambiental</v>
      </c>
      <c r="E426" s="8" t="s">
        <v>285</v>
      </c>
      <c r="F426" s="8" t="s">
        <v>291</v>
      </c>
      <c r="G426" s="8" t="s">
        <v>322</v>
      </c>
      <c r="H426" s="8" t="s">
        <v>406</v>
      </c>
      <c r="I426" s="8" t="s">
        <v>504</v>
      </c>
      <c r="J426" s="8" t="s">
        <v>504</v>
      </c>
      <c r="K426" s="91" t="s">
        <v>442</v>
      </c>
      <c r="L426" s="91" t="s">
        <v>512</v>
      </c>
      <c r="M426" s="8" t="str">
        <f t="shared" si="13"/>
        <v>93Vigilancia de la salud ambientalANTONIO NARIÑOG. JUNIO 2025</v>
      </c>
      <c r="N426" s="127">
        <v>0</v>
      </c>
      <c r="O426" s="127" cm="1">
        <f t="array" ref="O426">IFERROR(S426/Q426:Q426,0)</f>
        <v>0</v>
      </c>
      <c r="P426" s="127"/>
      <c r="Q426" s="98">
        <v>0</v>
      </c>
      <c r="R426" s="98"/>
      <c r="S426" s="99">
        <v>0</v>
      </c>
      <c r="T426" s="98"/>
      <c r="U426" s="98">
        <v>0</v>
      </c>
      <c r="V426" s="98"/>
      <c r="W426" s="98">
        <v>0</v>
      </c>
    </row>
    <row r="427" spans="2:23" ht="101.25" customHeight="1" x14ac:dyDescent="0.35">
      <c r="B427" s="84">
        <v>93</v>
      </c>
      <c r="C427" s="91" t="s">
        <v>70</v>
      </c>
      <c r="D427" s="8" t="str">
        <f t="shared" si="14"/>
        <v>93Vigilancia de la salud ambiental</v>
      </c>
      <c r="E427" s="8" t="s">
        <v>285</v>
      </c>
      <c r="F427" s="8" t="s">
        <v>291</v>
      </c>
      <c r="G427" s="8" t="s">
        <v>322</v>
      </c>
      <c r="H427" s="8" t="s">
        <v>406</v>
      </c>
      <c r="I427" s="8" t="s">
        <v>504</v>
      </c>
      <c r="J427" s="8" t="s">
        <v>504</v>
      </c>
      <c r="K427" s="79" t="s">
        <v>443</v>
      </c>
      <c r="L427" s="91" t="s">
        <v>512</v>
      </c>
      <c r="M427" s="8" t="str">
        <f t="shared" si="13"/>
        <v>93Vigilancia de la salud ambientalCANDELARIAG. JUNIO 2025</v>
      </c>
      <c r="N427" s="127">
        <v>0</v>
      </c>
      <c r="O427" s="127" cm="1">
        <f t="array" ref="O427">IFERROR(S427/Q427:Q427,0)</f>
        <v>0</v>
      </c>
      <c r="P427" s="127"/>
      <c r="Q427" s="98">
        <v>0</v>
      </c>
      <c r="R427" s="98"/>
      <c r="S427" s="99">
        <v>0</v>
      </c>
      <c r="T427" s="98"/>
      <c r="U427" s="98">
        <v>0</v>
      </c>
      <c r="V427" s="98"/>
      <c r="W427" s="98">
        <v>0</v>
      </c>
    </row>
    <row r="428" spans="2:23" ht="101.25" customHeight="1" x14ac:dyDescent="0.35">
      <c r="B428" s="84">
        <v>93</v>
      </c>
      <c r="C428" s="91" t="s">
        <v>70</v>
      </c>
      <c r="D428" s="8" t="str">
        <f t="shared" si="14"/>
        <v>93Vigilancia de la salud ambiental</v>
      </c>
      <c r="E428" s="8" t="s">
        <v>285</v>
      </c>
      <c r="F428" s="8" t="s">
        <v>291</v>
      </c>
      <c r="G428" s="8" t="s">
        <v>322</v>
      </c>
      <c r="H428" s="8" t="s">
        <v>406</v>
      </c>
      <c r="I428" s="8" t="s">
        <v>504</v>
      </c>
      <c r="J428" s="8" t="s">
        <v>504</v>
      </c>
      <c r="K428" s="79" t="s">
        <v>445</v>
      </c>
      <c r="L428" s="91" t="s">
        <v>512</v>
      </c>
      <c r="M428" s="8" t="str">
        <f t="shared" si="13"/>
        <v>93Vigilancia de la salud ambientalRAFAEL URIBE URIBEG. JUNIO 2025</v>
      </c>
      <c r="N428" s="127">
        <v>0</v>
      </c>
      <c r="O428" s="127" cm="1">
        <f t="array" ref="O428">IFERROR(S428/Q428:Q428,0)</f>
        <v>90168</v>
      </c>
      <c r="P428" s="127"/>
      <c r="Q428" s="98">
        <v>1</v>
      </c>
      <c r="R428" s="98"/>
      <c r="S428" s="99">
        <v>90168</v>
      </c>
      <c r="T428" s="98"/>
      <c r="U428" s="98">
        <v>1</v>
      </c>
      <c r="V428" s="98"/>
      <c r="W428" s="98">
        <v>90168</v>
      </c>
    </row>
    <row r="429" spans="2:23" ht="101.25" customHeight="1" x14ac:dyDescent="0.35">
      <c r="B429" s="84">
        <v>94</v>
      </c>
      <c r="C429" s="91" t="s">
        <v>70</v>
      </c>
      <c r="D429" s="8" t="str">
        <f t="shared" si="14"/>
        <v>94Vigilancia de la salud ambiental</v>
      </c>
      <c r="E429" s="8" t="s">
        <v>285</v>
      </c>
      <c r="F429" s="8" t="s">
        <v>291</v>
      </c>
      <c r="G429" s="8" t="s">
        <v>323</v>
      </c>
      <c r="H429" s="8" t="s">
        <v>406</v>
      </c>
      <c r="I429" s="8" t="s">
        <v>504</v>
      </c>
      <c r="J429" s="8" t="s">
        <v>504</v>
      </c>
      <c r="K429" s="91" t="s">
        <v>447</v>
      </c>
      <c r="L429" s="91" t="s">
        <v>512</v>
      </c>
      <c r="M429" s="8" t="str">
        <f t="shared" si="13"/>
        <v>94Vigilancia de la salud ambientalSANTA FEG. JUNIO 2025</v>
      </c>
      <c r="N429" s="127">
        <v>0</v>
      </c>
      <c r="O429" s="127" cm="1">
        <f t="array" ref="O429">IFERROR(S429/Q429:Q429,0)</f>
        <v>149124</v>
      </c>
      <c r="P429" s="127"/>
      <c r="Q429" s="98">
        <v>12</v>
      </c>
      <c r="R429" s="98"/>
      <c r="S429" s="99">
        <v>1789488</v>
      </c>
      <c r="T429" s="98"/>
      <c r="U429" s="98">
        <v>12</v>
      </c>
      <c r="V429" s="98"/>
      <c r="W429" s="98">
        <v>1789488</v>
      </c>
    </row>
    <row r="430" spans="2:23" ht="101.25" customHeight="1" x14ac:dyDescent="0.35">
      <c r="B430" s="84">
        <v>94</v>
      </c>
      <c r="C430" s="91" t="s">
        <v>70</v>
      </c>
      <c r="D430" s="8" t="str">
        <f t="shared" si="14"/>
        <v>94Vigilancia de la salud ambiental</v>
      </c>
      <c r="E430" s="8" t="s">
        <v>285</v>
      </c>
      <c r="F430" s="8" t="s">
        <v>291</v>
      </c>
      <c r="G430" s="8" t="s">
        <v>323</v>
      </c>
      <c r="H430" s="8" t="s">
        <v>406</v>
      </c>
      <c r="I430" s="8" t="s">
        <v>504</v>
      </c>
      <c r="J430" s="8" t="s">
        <v>504</v>
      </c>
      <c r="K430" s="79" t="s">
        <v>446</v>
      </c>
      <c r="L430" s="91" t="s">
        <v>512</v>
      </c>
      <c r="M430" s="8" t="str">
        <f t="shared" si="13"/>
        <v>94Vigilancia de la salud ambientalSAN CRISTOBALG. JUNIO 2025</v>
      </c>
      <c r="N430" s="127">
        <v>0</v>
      </c>
      <c r="O430" s="127" cm="1">
        <f t="array" ref="O430">IFERROR(S430/Q430:Q430,0)</f>
        <v>149124</v>
      </c>
      <c r="P430" s="127"/>
      <c r="Q430" s="98">
        <v>4</v>
      </c>
      <c r="R430" s="98"/>
      <c r="S430" s="99">
        <v>596496</v>
      </c>
      <c r="T430" s="98"/>
      <c r="U430" s="98">
        <v>4</v>
      </c>
      <c r="V430" s="98"/>
      <c r="W430" s="98">
        <v>596496</v>
      </c>
    </row>
    <row r="431" spans="2:23" ht="101.25" customHeight="1" x14ac:dyDescent="0.35">
      <c r="B431" s="84">
        <v>94</v>
      </c>
      <c r="C431" s="91" t="s">
        <v>70</v>
      </c>
      <c r="D431" s="8" t="str">
        <f t="shared" si="14"/>
        <v>94Vigilancia de la salud ambiental</v>
      </c>
      <c r="E431" s="8" t="s">
        <v>285</v>
      </c>
      <c r="F431" s="8" t="s">
        <v>291</v>
      </c>
      <c r="G431" s="8" t="s">
        <v>323</v>
      </c>
      <c r="H431" s="8" t="s">
        <v>406</v>
      </c>
      <c r="I431" s="8" t="s">
        <v>504</v>
      </c>
      <c r="J431" s="8" t="s">
        <v>504</v>
      </c>
      <c r="K431" s="79" t="s">
        <v>444</v>
      </c>
      <c r="L431" s="91" t="s">
        <v>512</v>
      </c>
      <c r="M431" s="8" t="str">
        <f t="shared" si="13"/>
        <v>94Vigilancia de la salud ambientalMARTIRESG. JUNIO 2025</v>
      </c>
      <c r="N431" s="127">
        <v>0</v>
      </c>
      <c r="O431" s="127" cm="1">
        <f t="array" ref="O431">IFERROR(S431/Q431:Q431,0)</f>
        <v>149124</v>
      </c>
      <c r="P431" s="127"/>
      <c r="Q431" s="98">
        <v>34</v>
      </c>
      <c r="R431" s="98"/>
      <c r="S431" s="99">
        <v>5070216</v>
      </c>
      <c r="T431" s="98"/>
      <c r="U431" s="98">
        <v>34</v>
      </c>
      <c r="V431" s="98"/>
      <c r="W431" s="98">
        <v>5070216</v>
      </c>
    </row>
    <row r="432" spans="2:23" ht="101.25" customHeight="1" x14ac:dyDescent="0.35">
      <c r="B432" s="84">
        <v>94</v>
      </c>
      <c r="C432" s="91" t="s">
        <v>70</v>
      </c>
      <c r="D432" s="8" t="str">
        <f t="shared" si="14"/>
        <v>94Vigilancia de la salud ambiental</v>
      </c>
      <c r="E432" s="8" t="s">
        <v>285</v>
      </c>
      <c r="F432" s="8" t="s">
        <v>291</v>
      </c>
      <c r="G432" s="8" t="s">
        <v>323</v>
      </c>
      <c r="H432" s="8" t="s">
        <v>406</v>
      </c>
      <c r="I432" s="8" t="s">
        <v>504</v>
      </c>
      <c r="J432" s="8" t="s">
        <v>504</v>
      </c>
      <c r="K432" s="91" t="s">
        <v>442</v>
      </c>
      <c r="L432" s="91" t="s">
        <v>512</v>
      </c>
      <c r="M432" s="8" t="str">
        <f t="shared" si="13"/>
        <v>94Vigilancia de la salud ambientalANTONIO NARIÑOG. JUNIO 2025</v>
      </c>
      <c r="N432" s="127">
        <v>0</v>
      </c>
      <c r="O432" s="127" cm="1">
        <f t="array" ref="O432">IFERROR(S432/Q432:Q432,0)</f>
        <v>149124</v>
      </c>
      <c r="P432" s="127"/>
      <c r="Q432" s="98">
        <v>3</v>
      </c>
      <c r="R432" s="98"/>
      <c r="S432" s="99">
        <v>447372</v>
      </c>
      <c r="T432" s="98"/>
      <c r="U432" s="98">
        <v>3</v>
      </c>
      <c r="V432" s="98"/>
      <c r="W432" s="98">
        <v>447372</v>
      </c>
    </row>
    <row r="433" spans="2:23" ht="101.25" customHeight="1" x14ac:dyDescent="0.35">
      <c r="B433" s="84">
        <v>94</v>
      </c>
      <c r="C433" s="91" t="s">
        <v>70</v>
      </c>
      <c r="D433" s="8" t="str">
        <f t="shared" si="14"/>
        <v>94Vigilancia de la salud ambiental</v>
      </c>
      <c r="E433" s="8" t="s">
        <v>285</v>
      </c>
      <c r="F433" s="8" t="s">
        <v>291</v>
      </c>
      <c r="G433" s="8" t="s">
        <v>323</v>
      </c>
      <c r="H433" s="8" t="s">
        <v>406</v>
      </c>
      <c r="I433" s="8" t="s">
        <v>504</v>
      </c>
      <c r="J433" s="8" t="s">
        <v>504</v>
      </c>
      <c r="K433" s="79" t="s">
        <v>443</v>
      </c>
      <c r="L433" s="91" t="s">
        <v>512</v>
      </c>
      <c r="M433" s="8" t="str">
        <f t="shared" si="13"/>
        <v>94Vigilancia de la salud ambientalCANDELARIAG. JUNIO 2025</v>
      </c>
      <c r="N433" s="127">
        <v>0</v>
      </c>
      <c r="O433" s="127" cm="1">
        <f t="array" ref="O433">IFERROR(S433/Q433:Q433,0)</f>
        <v>149124</v>
      </c>
      <c r="P433" s="127"/>
      <c r="Q433" s="98">
        <v>1</v>
      </c>
      <c r="R433" s="98"/>
      <c r="S433" s="99">
        <v>149124</v>
      </c>
      <c r="T433" s="98"/>
      <c r="U433" s="98">
        <v>1</v>
      </c>
      <c r="V433" s="98"/>
      <c r="W433" s="98">
        <v>149124</v>
      </c>
    </row>
    <row r="434" spans="2:23" ht="101.25" customHeight="1" x14ac:dyDescent="0.35">
      <c r="B434" s="84">
        <v>94</v>
      </c>
      <c r="C434" s="91" t="s">
        <v>70</v>
      </c>
      <c r="D434" s="8" t="str">
        <f t="shared" si="14"/>
        <v>94Vigilancia de la salud ambiental</v>
      </c>
      <c r="E434" s="8" t="s">
        <v>285</v>
      </c>
      <c r="F434" s="8" t="s">
        <v>291</v>
      </c>
      <c r="G434" s="8" t="s">
        <v>323</v>
      </c>
      <c r="H434" s="8" t="s">
        <v>406</v>
      </c>
      <c r="I434" s="8" t="s">
        <v>504</v>
      </c>
      <c r="J434" s="8" t="s">
        <v>504</v>
      </c>
      <c r="K434" s="91" t="s">
        <v>445</v>
      </c>
      <c r="L434" s="91" t="s">
        <v>512</v>
      </c>
      <c r="M434" s="8" t="str">
        <f t="shared" si="13"/>
        <v>94Vigilancia de la salud ambientalRAFAEL URIBE URIBEG. JUNIO 2025</v>
      </c>
      <c r="N434" s="127">
        <v>0</v>
      </c>
      <c r="O434" s="127" cm="1">
        <f t="array" ref="O434">IFERROR(S434/Q434:Q434,0)</f>
        <v>149124</v>
      </c>
      <c r="P434" s="127"/>
      <c r="Q434" s="98">
        <v>6</v>
      </c>
      <c r="R434" s="98"/>
      <c r="S434" s="99">
        <v>894744</v>
      </c>
      <c r="T434" s="98"/>
      <c r="U434" s="98">
        <v>6</v>
      </c>
      <c r="V434" s="98"/>
      <c r="W434" s="98">
        <v>894744</v>
      </c>
    </row>
    <row r="435" spans="2:23" ht="101.25" customHeight="1" x14ac:dyDescent="0.35">
      <c r="B435" s="84">
        <v>95</v>
      </c>
      <c r="C435" s="91" t="s">
        <v>70</v>
      </c>
      <c r="D435" s="8" t="str">
        <f t="shared" si="14"/>
        <v>95Vigilancia de la salud ambiental</v>
      </c>
      <c r="E435" s="8" t="s">
        <v>285</v>
      </c>
      <c r="F435" s="8" t="s">
        <v>291</v>
      </c>
      <c r="G435" s="8" t="s">
        <v>324</v>
      </c>
      <c r="H435" s="8" t="s">
        <v>406</v>
      </c>
      <c r="I435" s="8" t="s">
        <v>504</v>
      </c>
      <c r="J435" s="8" t="s">
        <v>504</v>
      </c>
      <c r="K435" s="79" t="s">
        <v>447</v>
      </c>
      <c r="L435" s="91" t="s">
        <v>512</v>
      </c>
      <c r="M435" s="8" t="str">
        <f t="shared" si="13"/>
        <v>95Vigilancia de la salud ambientalSANTA FEG. JUNIO 2025</v>
      </c>
      <c r="N435" s="127">
        <v>0</v>
      </c>
      <c r="O435" s="127" cm="1">
        <f t="array" ref="O435">IFERROR(S435/Q435:Q435,0)</f>
        <v>149124</v>
      </c>
      <c r="P435" s="127"/>
      <c r="Q435" s="98">
        <v>3</v>
      </c>
      <c r="R435" s="98"/>
      <c r="S435" s="99">
        <v>447372</v>
      </c>
      <c r="T435" s="98"/>
      <c r="U435" s="98">
        <v>3</v>
      </c>
      <c r="V435" s="98"/>
      <c r="W435" s="98">
        <v>447372</v>
      </c>
    </row>
    <row r="436" spans="2:23" ht="101.25" customHeight="1" x14ac:dyDescent="0.35">
      <c r="B436" s="84">
        <v>95</v>
      </c>
      <c r="C436" s="91" t="s">
        <v>70</v>
      </c>
      <c r="D436" s="8" t="str">
        <f t="shared" si="14"/>
        <v>95Vigilancia de la salud ambiental</v>
      </c>
      <c r="E436" s="8" t="s">
        <v>285</v>
      </c>
      <c r="F436" s="8" t="s">
        <v>291</v>
      </c>
      <c r="G436" s="8" t="s">
        <v>324</v>
      </c>
      <c r="H436" s="8" t="s">
        <v>406</v>
      </c>
      <c r="I436" s="8" t="s">
        <v>504</v>
      </c>
      <c r="J436" s="8" t="s">
        <v>504</v>
      </c>
      <c r="K436" s="91" t="s">
        <v>446</v>
      </c>
      <c r="L436" s="91" t="s">
        <v>512</v>
      </c>
      <c r="M436" s="8" t="str">
        <f t="shared" si="13"/>
        <v>95Vigilancia de la salud ambientalSAN CRISTOBALG. JUNIO 2025</v>
      </c>
      <c r="N436" s="127">
        <v>0</v>
      </c>
      <c r="O436" s="127" cm="1">
        <f t="array" ref="O436">IFERROR(S436/Q436:Q436,0)</f>
        <v>149124</v>
      </c>
      <c r="P436" s="127"/>
      <c r="Q436" s="98">
        <v>4</v>
      </c>
      <c r="R436" s="98"/>
      <c r="S436" s="99">
        <v>596496</v>
      </c>
      <c r="T436" s="98"/>
      <c r="U436" s="98">
        <v>4</v>
      </c>
      <c r="V436" s="98"/>
      <c r="W436" s="98">
        <v>596496</v>
      </c>
    </row>
    <row r="437" spans="2:23" ht="101.25" customHeight="1" x14ac:dyDescent="0.35">
      <c r="B437" s="84">
        <v>95</v>
      </c>
      <c r="C437" s="91" t="s">
        <v>70</v>
      </c>
      <c r="D437" s="8" t="str">
        <f t="shared" si="14"/>
        <v>95Vigilancia de la salud ambiental</v>
      </c>
      <c r="E437" s="8" t="s">
        <v>285</v>
      </c>
      <c r="F437" s="8" t="s">
        <v>291</v>
      </c>
      <c r="G437" s="8" t="s">
        <v>324</v>
      </c>
      <c r="H437" s="8" t="s">
        <v>406</v>
      </c>
      <c r="I437" s="8" t="s">
        <v>504</v>
      </c>
      <c r="J437" s="8" t="s">
        <v>504</v>
      </c>
      <c r="K437" s="79" t="s">
        <v>444</v>
      </c>
      <c r="L437" s="91" t="s">
        <v>512</v>
      </c>
      <c r="M437" s="8" t="str">
        <f t="shared" si="13"/>
        <v>95Vigilancia de la salud ambientalMARTIRESG. JUNIO 2025</v>
      </c>
      <c r="N437" s="127">
        <v>0</v>
      </c>
      <c r="O437" s="127" cm="1">
        <f t="array" ref="O437">IFERROR(S437/Q437:Q437,0)</f>
        <v>149124</v>
      </c>
      <c r="P437" s="127"/>
      <c r="Q437" s="98">
        <v>10</v>
      </c>
      <c r="R437" s="98"/>
      <c r="S437" s="99">
        <v>1491240</v>
      </c>
      <c r="T437" s="98"/>
      <c r="U437" s="98">
        <v>10</v>
      </c>
      <c r="V437" s="98"/>
      <c r="W437" s="98">
        <v>1491240</v>
      </c>
    </row>
    <row r="438" spans="2:23" ht="101.25" customHeight="1" x14ac:dyDescent="0.35">
      <c r="B438" s="84">
        <v>95</v>
      </c>
      <c r="C438" s="91" t="s">
        <v>70</v>
      </c>
      <c r="D438" s="8" t="str">
        <f t="shared" si="14"/>
        <v>95Vigilancia de la salud ambiental</v>
      </c>
      <c r="E438" s="8" t="s">
        <v>285</v>
      </c>
      <c r="F438" s="8" t="s">
        <v>291</v>
      </c>
      <c r="G438" s="8" t="s">
        <v>324</v>
      </c>
      <c r="H438" s="8" t="s">
        <v>406</v>
      </c>
      <c r="I438" s="8" t="s">
        <v>504</v>
      </c>
      <c r="J438" s="8" t="s">
        <v>504</v>
      </c>
      <c r="K438" s="91" t="s">
        <v>442</v>
      </c>
      <c r="L438" s="91" t="s">
        <v>512</v>
      </c>
      <c r="M438" s="8" t="str">
        <f t="shared" si="13"/>
        <v>95Vigilancia de la salud ambientalANTONIO NARIÑOG. JUNIO 2025</v>
      </c>
      <c r="N438" s="127">
        <v>0</v>
      </c>
      <c r="O438" s="127" cm="1">
        <f t="array" ref="O438">IFERROR(S438/Q438:Q438,0)</f>
        <v>149124</v>
      </c>
      <c r="P438" s="127"/>
      <c r="Q438" s="98">
        <v>2</v>
      </c>
      <c r="R438" s="98"/>
      <c r="S438" s="99">
        <v>298248</v>
      </c>
      <c r="T438" s="98"/>
      <c r="U438" s="98">
        <v>2</v>
      </c>
      <c r="V438" s="98"/>
      <c r="W438" s="98">
        <v>298248</v>
      </c>
    </row>
    <row r="439" spans="2:23" ht="101.25" customHeight="1" x14ac:dyDescent="0.35">
      <c r="B439" s="84">
        <v>95</v>
      </c>
      <c r="C439" s="91" t="s">
        <v>70</v>
      </c>
      <c r="D439" s="8" t="str">
        <f t="shared" si="14"/>
        <v>95Vigilancia de la salud ambiental</v>
      </c>
      <c r="E439" s="8" t="s">
        <v>285</v>
      </c>
      <c r="F439" s="8" t="s">
        <v>291</v>
      </c>
      <c r="G439" s="8" t="s">
        <v>324</v>
      </c>
      <c r="H439" s="8" t="s">
        <v>406</v>
      </c>
      <c r="I439" s="8" t="s">
        <v>504</v>
      </c>
      <c r="J439" s="8" t="s">
        <v>504</v>
      </c>
      <c r="K439" s="79" t="s">
        <v>445</v>
      </c>
      <c r="L439" s="91" t="s">
        <v>512</v>
      </c>
      <c r="M439" s="8" t="str">
        <f t="shared" si="13"/>
        <v>95Vigilancia de la salud ambientalRAFAEL URIBE URIBEG. JUNIO 2025</v>
      </c>
      <c r="N439" s="127">
        <v>0</v>
      </c>
      <c r="O439" s="127" cm="1">
        <f t="array" ref="O439">IFERROR(S439/Q439:Q439,0)</f>
        <v>149124</v>
      </c>
      <c r="P439" s="127"/>
      <c r="Q439" s="98">
        <v>1</v>
      </c>
      <c r="R439" s="98"/>
      <c r="S439" s="99">
        <v>149124</v>
      </c>
      <c r="T439" s="98"/>
      <c r="U439" s="98">
        <v>1</v>
      </c>
      <c r="V439" s="98"/>
      <c r="W439" s="98">
        <v>149124</v>
      </c>
    </row>
    <row r="440" spans="2:23" ht="101.25" customHeight="1" x14ac:dyDescent="0.35">
      <c r="B440" s="84">
        <v>96</v>
      </c>
      <c r="C440" s="91" t="s">
        <v>70</v>
      </c>
      <c r="D440" s="8" t="str">
        <f t="shared" si="14"/>
        <v>96Vigilancia de la salud ambiental</v>
      </c>
      <c r="E440" s="8" t="s">
        <v>285</v>
      </c>
      <c r="F440" s="8" t="s">
        <v>291</v>
      </c>
      <c r="G440" s="8" t="s">
        <v>325</v>
      </c>
      <c r="H440" s="8" t="s">
        <v>406</v>
      </c>
      <c r="I440" s="8" t="s">
        <v>504</v>
      </c>
      <c r="J440" s="8" t="s">
        <v>504</v>
      </c>
      <c r="K440" s="91" t="s">
        <v>447</v>
      </c>
      <c r="L440" s="91" t="s">
        <v>512</v>
      </c>
      <c r="M440" s="8" t="str">
        <f t="shared" si="13"/>
        <v>96Vigilancia de la salud ambientalSANTA FEG. JUNIO 2025</v>
      </c>
      <c r="N440" s="127">
        <v>0</v>
      </c>
      <c r="O440" s="127" cm="1">
        <f t="array" ref="O440">IFERROR(S440/Q440:Q440,0)</f>
        <v>0</v>
      </c>
      <c r="P440" s="127"/>
      <c r="Q440" s="98">
        <v>0</v>
      </c>
      <c r="R440" s="98"/>
      <c r="S440" s="99">
        <v>0</v>
      </c>
      <c r="T440" s="98"/>
      <c r="U440" s="98">
        <v>0</v>
      </c>
      <c r="V440" s="98"/>
      <c r="W440" s="98">
        <v>0</v>
      </c>
    </row>
    <row r="441" spans="2:23" ht="101.25" customHeight="1" x14ac:dyDescent="0.35">
      <c r="B441" s="84">
        <v>96</v>
      </c>
      <c r="C441" s="91" t="s">
        <v>70</v>
      </c>
      <c r="D441" s="8" t="str">
        <f t="shared" si="14"/>
        <v>96Vigilancia de la salud ambiental</v>
      </c>
      <c r="E441" s="8" t="s">
        <v>285</v>
      </c>
      <c r="F441" s="8" t="s">
        <v>291</v>
      </c>
      <c r="G441" s="8" t="s">
        <v>325</v>
      </c>
      <c r="H441" s="8" t="s">
        <v>406</v>
      </c>
      <c r="I441" s="8" t="s">
        <v>504</v>
      </c>
      <c r="J441" s="8" t="s">
        <v>504</v>
      </c>
      <c r="K441" s="79" t="s">
        <v>446</v>
      </c>
      <c r="L441" s="91" t="s">
        <v>512</v>
      </c>
      <c r="M441" s="8" t="str">
        <f t="shared" si="13"/>
        <v>96Vigilancia de la salud ambientalSAN CRISTOBALG. JUNIO 2025</v>
      </c>
      <c r="N441" s="127">
        <v>0</v>
      </c>
      <c r="O441" s="127" cm="1">
        <f t="array" ref="O441">IFERROR(S441/Q441:Q441,0)</f>
        <v>0</v>
      </c>
      <c r="P441" s="127"/>
      <c r="Q441" s="98">
        <v>0</v>
      </c>
      <c r="R441" s="98"/>
      <c r="S441" s="99">
        <v>0</v>
      </c>
      <c r="T441" s="98"/>
      <c r="U441" s="98">
        <v>0</v>
      </c>
      <c r="V441" s="98"/>
      <c r="W441" s="98">
        <v>0</v>
      </c>
    </row>
    <row r="442" spans="2:23" ht="101.25" customHeight="1" x14ac:dyDescent="0.35">
      <c r="B442" s="84">
        <v>96</v>
      </c>
      <c r="C442" s="91" t="s">
        <v>70</v>
      </c>
      <c r="D442" s="8" t="str">
        <f t="shared" si="14"/>
        <v>96Vigilancia de la salud ambiental</v>
      </c>
      <c r="E442" s="8" t="s">
        <v>285</v>
      </c>
      <c r="F442" s="8" t="s">
        <v>291</v>
      </c>
      <c r="G442" s="8" t="s">
        <v>325</v>
      </c>
      <c r="H442" s="8" t="s">
        <v>406</v>
      </c>
      <c r="I442" s="8" t="s">
        <v>504</v>
      </c>
      <c r="J442" s="8" t="s">
        <v>504</v>
      </c>
      <c r="K442" s="91" t="s">
        <v>444</v>
      </c>
      <c r="L442" s="91" t="s">
        <v>512</v>
      </c>
      <c r="M442" s="8" t="str">
        <f t="shared" si="13"/>
        <v>96Vigilancia de la salud ambientalMARTIRESG. JUNIO 2025</v>
      </c>
      <c r="N442" s="127">
        <v>0</v>
      </c>
      <c r="O442" s="127" cm="1">
        <f t="array" ref="O442">IFERROR(S442/Q442:Q442,0)</f>
        <v>0</v>
      </c>
      <c r="P442" s="127"/>
      <c r="Q442" s="98">
        <v>0</v>
      </c>
      <c r="R442" s="98"/>
      <c r="S442" s="99">
        <v>0</v>
      </c>
      <c r="T442" s="98"/>
      <c r="U442" s="98">
        <v>0</v>
      </c>
      <c r="V442" s="98"/>
      <c r="W442" s="98">
        <v>0</v>
      </c>
    </row>
    <row r="443" spans="2:23" ht="101.25" customHeight="1" x14ac:dyDescent="0.35">
      <c r="B443" s="84">
        <v>96</v>
      </c>
      <c r="C443" s="91" t="s">
        <v>70</v>
      </c>
      <c r="D443" s="8" t="str">
        <f t="shared" si="14"/>
        <v>96Vigilancia de la salud ambiental</v>
      </c>
      <c r="E443" s="8" t="s">
        <v>285</v>
      </c>
      <c r="F443" s="8" t="s">
        <v>291</v>
      </c>
      <c r="G443" s="8" t="s">
        <v>325</v>
      </c>
      <c r="H443" s="8" t="s">
        <v>406</v>
      </c>
      <c r="I443" s="8" t="s">
        <v>504</v>
      </c>
      <c r="J443" s="8" t="s">
        <v>504</v>
      </c>
      <c r="K443" s="79" t="s">
        <v>442</v>
      </c>
      <c r="L443" s="91" t="s">
        <v>512</v>
      </c>
      <c r="M443" s="8" t="str">
        <f t="shared" si="13"/>
        <v>96Vigilancia de la salud ambientalANTONIO NARIÑOG. JUNIO 2025</v>
      </c>
      <c r="N443" s="127">
        <v>0</v>
      </c>
      <c r="O443" s="127" cm="1">
        <f t="array" ref="O443">IFERROR(S443/Q443:Q443,0)</f>
        <v>0</v>
      </c>
      <c r="P443" s="127"/>
      <c r="Q443" s="98">
        <v>0</v>
      </c>
      <c r="R443" s="98"/>
      <c r="S443" s="99">
        <v>0</v>
      </c>
      <c r="T443" s="98"/>
      <c r="U443" s="98">
        <v>0</v>
      </c>
      <c r="V443" s="98"/>
      <c r="W443" s="98">
        <v>0</v>
      </c>
    </row>
    <row r="444" spans="2:23" ht="101.25" customHeight="1" x14ac:dyDescent="0.35">
      <c r="B444" s="84">
        <v>96</v>
      </c>
      <c r="C444" s="91" t="s">
        <v>70</v>
      </c>
      <c r="D444" s="8" t="str">
        <f t="shared" si="14"/>
        <v>96Vigilancia de la salud ambiental</v>
      </c>
      <c r="E444" s="8" t="s">
        <v>285</v>
      </c>
      <c r="F444" s="8" t="s">
        <v>291</v>
      </c>
      <c r="G444" s="8" t="s">
        <v>325</v>
      </c>
      <c r="H444" s="8" t="s">
        <v>406</v>
      </c>
      <c r="I444" s="8" t="s">
        <v>504</v>
      </c>
      <c r="J444" s="8" t="s">
        <v>504</v>
      </c>
      <c r="K444" s="91" t="s">
        <v>443</v>
      </c>
      <c r="L444" s="91" t="s">
        <v>512</v>
      </c>
      <c r="M444" s="8" t="str">
        <f t="shared" si="13"/>
        <v>96Vigilancia de la salud ambientalCANDELARIAG. JUNIO 2025</v>
      </c>
      <c r="N444" s="127">
        <v>0</v>
      </c>
      <c r="O444" s="127" cm="1">
        <f t="array" ref="O444">IFERROR(S444/Q444:Q444,0)</f>
        <v>0</v>
      </c>
      <c r="P444" s="127"/>
      <c r="Q444" s="98">
        <v>0</v>
      </c>
      <c r="R444" s="98"/>
      <c r="S444" s="99">
        <v>0</v>
      </c>
      <c r="T444" s="98"/>
      <c r="U444" s="98">
        <v>0</v>
      </c>
      <c r="V444" s="98"/>
      <c r="W444" s="98">
        <v>0</v>
      </c>
    </row>
    <row r="445" spans="2:23" ht="101.25" customHeight="1" x14ac:dyDescent="0.35">
      <c r="B445" s="84">
        <v>96</v>
      </c>
      <c r="C445" s="91" t="s">
        <v>70</v>
      </c>
      <c r="D445" s="8" t="str">
        <f t="shared" si="14"/>
        <v>96Vigilancia de la salud ambiental</v>
      </c>
      <c r="E445" s="8" t="s">
        <v>285</v>
      </c>
      <c r="F445" s="8" t="s">
        <v>291</v>
      </c>
      <c r="G445" s="8" t="s">
        <v>325</v>
      </c>
      <c r="H445" s="8" t="s">
        <v>406</v>
      </c>
      <c r="I445" s="8" t="s">
        <v>504</v>
      </c>
      <c r="J445" s="8" t="s">
        <v>504</v>
      </c>
      <c r="K445" s="79" t="s">
        <v>445</v>
      </c>
      <c r="L445" s="91" t="s">
        <v>512</v>
      </c>
      <c r="M445" s="8" t="str">
        <f t="shared" si="13"/>
        <v>96Vigilancia de la salud ambientalRAFAEL URIBE URIBEG. JUNIO 2025</v>
      </c>
      <c r="N445" s="127">
        <v>0</v>
      </c>
      <c r="O445" s="127" cm="1">
        <f t="array" ref="O445">IFERROR(S445/Q445:Q445,0)</f>
        <v>90168</v>
      </c>
      <c r="P445" s="127"/>
      <c r="Q445" s="98">
        <v>1</v>
      </c>
      <c r="R445" s="98"/>
      <c r="S445" s="99">
        <v>90168</v>
      </c>
      <c r="T445" s="98"/>
      <c r="U445" s="98">
        <v>1</v>
      </c>
      <c r="V445" s="98"/>
      <c r="W445" s="98">
        <v>90168</v>
      </c>
    </row>
    <row r="446" spans="2:23" ht="101.25" customHeight="1" x14ac:dyDescent="0.35">
      <c r="B446" s="84">
        <v>97</v>
      </c>
      <c r="C446" s="91" t="s">
        <v>70</v>
      </c>
      <c r="D446" s="8" t="str">
        <f t="shared" si="14"/>
        <v>97Vigilancia de la salud ambiental</v>
      </c>
      <c r="E446" s="8" t="s">
        <v>285</v>
      </c>
      <c r="F446" s="8" t="s">
        <v>291</v>
      </c>
      <c r="G446" s="8" t="s">
        <v>326</v>
      </c>
      <c r="H446" s="8" t="s">
        <v>406</v>
      </c>
      <c r="I446" s="8" t="s">
        <v>504</v>
      </c>
      <c r="J446" s="8" t="s">
        <v>504</v>
      </c>
      <c r="K446" s="91" t="s">
        <v>447</v>
      </c>
      <c r="L446" s="91" t="s">
        <v>512</v>
      </c>
      <c r="M446" s="8" t="str">
        <f t="shared" si="13"/>
        <v>97Vigilancia de la salud ambientalSANTA FEG. JUNIO 2025</v>
      </c>
      <c r="N446" s="127">
        <v>0</v>
      </c>
      <c r="O446" s="127" cm="1">
        <f t="array" ref="O446">IFERROR(S446/Q446:Q446,0)</f>
        <v>58956</v>
      </c>
      <c r="P446" s="127"/>
      <c r="Q446" s="98">
        <v>80</v>
      </c>
      <c r="R446" s="98"/>
      <c r="S446" s="99">
        <v>4716480</v>
      </c>
      <c r="T446" s="98"/>
      <c r="U446" s="98">
        <v>80</v>
      </c>
      <c r="V446" s="98"/>
      <c r="W446" s="98">
        <v>4716480</v>
      </c>
    </row>
    <row r="447" spans="2:23" ht="101.25" customHeight="1" x14ac:dyDescent="0.35">
      <c r="B447" s="84">
        <v>97</v>
      </c>
      <c r="C447" s="91" t="s">
        <v>70</v>
      </c>
      <c r="D447" s="8" t="str">
        <f t="shared" si="14"/>
        <v>97Vigilancia de la salud ambiental</v>
      </c>
      <c r="E447" s="8" t="s">
        <v>285</v>
      </c>
      <c r="F447" s="8" t="s">
        <v>291</v>
      </c>
      <c r="G447" s="8" t="s">
        <v>326</v>
      </c>
      <c r="H447" s="8" t="s">
        <v>406</v>
      </c>
      <c r="I447" s="8" t="s">
        <v>504</v>
      </c>
      <c r="J447" s="8" t="s">
        <v>504</v>
      </c>
      <c r="K447" s="79" t="s">
        <v>446</v>
      </c>
      <c r="L447" s="91" t="s">
        <v>512</v>
      </c>
      <c r="M447" s="8" t="str">
        <f t="shared" si="13"/>
        <v>97Vigilancia de la salud ambientalSAN CRISTOBALG. JUNIO 2025</v>
      </c>
      <c r="N447" s="127">
        <v>0</v>
      </c>
      <c r="O447" s="127" cm="1">
        <f t="array" ref="O447">IFERROR(S447/Q447:Q447,0)</f>
        <v>58956</v>
      </c>
      <c r="P447" s="127"/>
      <c r="Q447" s="98">
        <v>72</v>
      </c>
      <c r="R447" s="98"/>
      <c r="S447" s="99">
        <v>4244832</v>
      </c>
      <c r="T447" s="98"/>
      <c r="U447" s="98">
        <v>72</v>
      </c>
      <c r="V447" s="98"/>
      <c r="W447" s="98">
        <v>4244832</v>
      </c>
    </row>
    <row r="448" spans="2:23" ht="101.25" customHeight="1" x14ac:dyDescent="0.35">
      <c r="B448" s="84">
        <v>97</v>
      </c>
      <c r="C448" s="91" t="s">
        <v>70</v>
      </c>
      <c r="D448" s="8" t="str">
        <f t="shared" si="14"/>
        <v>97Vigilancia de la salud ambiental</v>
      </c>
      <c r="E448" s="8" t="s">
        <v>285</v>
      </c>
      <c r="F448" s="8" t="s">
        <v>291</v>
      </c>
      <c r="G448" s="8" t="s">
        <v>326</v>
      </c>
      <c r="H448" s="8" t="s">
        <v>406</v>
      </c>
      <c r="I448" s="8" t="s">
        <v>504</v>
      </c>
      <c r="J448" s="8" t="s">
        <v>504</v>
      </c>
      <c r="K448" s="91" t="s">
        <v>444</v>
      </c>
      <c r="L448" s="91" t="s">
        <v>512</v>
      </c>
      <c r="M448" s="8" t="str">
        <f t="shared" si="13"/>
        <v>97Vigilancia de la salud ambientalMARTIRESG. JUNIO 2025</v>
      </c>
      <c r="N448" s="127">
        <v>0</v>
      </c>
      <c r="O448" s="127" cm="1">
        <f t="array" ref="O448">IFERROR(S448/Q448:Q448,0)</f>
        <v>58956</v>
      </c>
      <c r="P448" s="127"/>
      <c r="Q448" s="98">
        <v>75</v>
      </c>
      <c r="R448" s="98"/>
      <c r="S448" s="99">
        <v>4421700</v>
      </c>
      <c r="T448" s="98"/>
      <c r="U448" s="98">
        <v>37</v>
      </c>
      <c r="V448" s="98"/>
      <c r="W448" s="98">
        <v>2181372</v>
      </c>
    </row>
    <row r="449" spans="2:23" ht="101.25" customHeight="1" x14ac:dyDescent="0.35">
      <c r="B449" s="84">
        <v>97</v>
      </c>
      <c r="C449" s="91" t="s">
        <v>70</v>
      </c>
      <c r="D449" s="8" t="str">
        <f t="shared" si="14"/>
        <v>97Vigilancia de la salud ambiental</v>
      </c>
      <c r="E449" s="8" t="s">
        <v>285</v>
      </c>
      <c r="F449" s="8" t="s">
        <v>291</v>
      </c>
      <c r="G449" s="8" t="s">
        <v>326</v>
      </c>
      <c r="H449" s="8" t="s">
        <v>406</v>
      </c>
      <c r="I449" s="8" t="s">
        <v>504</v>
      </c>
      <c r="J449" s="8" t="s">
        <v>504</v>
      </c>
      <c r="K449" s="79" t="s">
        <v>442</v>
      </c>
      <c r="L449" s="91" t="s">
        <v>512</v>
      </c>
      <c r="M449" s="8" t="str">
        <f t="shared" si="13"/>
        <v>97Vigilancia de la salud ambientalANTONIO NARIÑOG. JUNIO 2025</v>
      </c>
      <c r="N449" s="127">
        <v>0</v>
      </c>
      <c r="O449" s="127" cm="1">
        <f t="array" ref="O449">IFERROR(S449/Q449:Q449,0)</f>
        <v>58956</v>
      </c>
      <c r="P449" s="127"/>
      <c r="Q449" s="98">
        <v>70</v>
      </c>
      <c r="R449" s="98"/>
      <c r="S449" s="99">
        <v>4126920</v>
      </c>
      <c r="T449" s="98"/>
      <c r="U449" s="98">
        <v>70</v>
      </c>
      <c r="V449" s="98"/>
      <c r="W449" s="98">
        <v>4126920</v>
      </c>
    </row>
    <row r="450" spans="2:23" ht="101.25" customHeight="1" x14ac:dyDescent="0.35">
      <c r="B450" s="84">
        <v>97</v>
      </c>
      <c r="C450" s="91" t="s">
        <v>70</v>
      </c>
      <c r="D450" s="8" t="str">
        <f t="shared" si="14"/>
        <v>97Vigilancia de la salud ambiental</v>
      </c>
      <c r="E450" s="8" t="s">
        <v>285</v>
      </c>
      <c r="F450" s="8" t="s">
        <v>291</v>
      </c>
      <c r="G450" s="8" t="s">
        <v>326</v>
      </c>
      <c r="H450" s="8" t="s">
        <v>406</v>
      </c>
      <c r="I450" s="8" t="s">
        <v>504</v>
      </c>
      <c r="J450" s="8" t="s">
        <v>504</v>
      </c>
      <c r="K450" s="79" t="s">
        <v>443</v>
      </c>
      <c r="L450" s="91" t="s">
        <v>512</v>
      </c>
      <c r="M450" s="8" t="str">
        <f t="shared" si="13"/>
        <v>97Vigilancia de la salud ambientalCANDELARIAG. JUNIO 2025</v>
      </c>
      <c r="N450" s="127">
        <v>0</v>
      </c>
      <c r="O450" s="127" cm="1">
        <f t="array" ref="O450">IFERROR(S450/Q450:Q450,0)</f>
        <v>58956</v>
      </c>
      <c r="P450" s="127"/>
      <c r="Q450" s="98">
        <v>9</v>
      </c>
      <c r="R450" s="98"/>
      <c r="S450" s="99">
        <v>530604</v>
      </c>
      <c r="T450" s="98"/>
      <c r="U450" s="98">
        <v>9</v>
      </c>
      <c r="V450" s="98"/>
      <c r="W450" s="98">
        <v>530604</v>
      </c>
    </row>
    <row r="451" spans="2:23" ht="101.25" customHeight="1" x14ac:dyDescent="0.35">
      <c r="B451" s="84">
        <v>97</v>
      </c>
      <c r="C451" s="91" t="s">
        <v>70</v>
      </c>
      <c r="D451" s="8" t="str">
        <f t="shared" si="14"/>
        <v>97Vigilancia de la salud ambiental</v>
      </c>
      <c r="E451" s="8" t="s">
        <v>285</v>
      </c>
      <c r="F451" s="8" t="s">
        <v>291</v>
      </c>
      <c r="G451" s="8" t="s">
        <v>326</v>
      </c>
      <c r="H451" s="8" t="s">
        <v>406</v>
      </c>
      <c r="I451" s="8" t="s">
        <v>504</v>
      </c>
      <c r="J451" s="8" t="s">
        <v>504</v>
      </c>
      <c r="K451" s="79" t="s">
        <v>445</v>
      </c>
      <c r="L451" s="91" t="s">
        <v>512</v>
      </c>
      <c r="M451" s="8" t="str">
        <f t="shared" ref="M451:M514" si="15">+D451&amp;K451&amp;L451</f>
        <v>97Vigilancia de la salud ambientalRAFAEL URIBE URIBEG. JUNIO 2025</v>
      </c>
      <c r="N451" s="127">
        <v>0</v>
      </c>
      <c r="O451" s="127" cm="1">
        <f t="array" ref="O451">IFERROR(S451/Q451:Q451,0)</f>
        <v>58956</v>
      </c>
      <c r="P451" s="127"/>
      <c r="Q451" s="98">
        <v>140</v>
      </c>
      <c r="R451" s="98"/>
      <c r="S451" s="99">
        <v>8253840</v>
      </c>
      <c r="T451" s="98"/>
      <c r="U451" s="98">
        <v>140</v>
      </c>
      <c r="V451" s="98"/>
      <c r="W451" s="98">
        <v>8253840</v>
      </c>
    </row>
    <row r="452" spans="2:23" ht="101.25" customHeight="1" x14ac:dyDescent="0.35">
      <c r="B452" s="84">
        <v>99</v>
      </c>
      <c r="C452" s="91" t="s">
        <v>70</v>
      </c>
      <c r="D452" s="8" t="str">
        <f t="shared" ref="D452:D458" si="16">+B452&amp;C452</f>
        <v>99Vigilancia de la salud ambiental</v>
      </c>
      <c r="E452" s="8" t="s">
        <v>285</v>
      </c>
      <c r="F452" s="8" t="s">
        <v>291</v>
      </c>
      <c r="G452" s="8" t="s">
        <v>327</v>
      </c>
      <c r="H452" s="8" t="s">
        <v>406</v>
      </c>
      <c r="I452" s="8" t="s">
        <v>504</v>
      </c>
      <c r="J452" s="8" t="s">
        <v>504</v>
      </c>
      <c r="K452" s="91" t="s">
        <v>447</v>
      </c>
      <c r="L452" s="91" t="s">
        <v>512</v>
      </c>
      <c r="M452" s="8" t="str">
        <f t="shared" si="15"/>
        <v>99Vigilancia de la salud ambientalSANTA FEG. JUNIO 2025</v>
      </c>
      <c r="N452" s="127">
        <v>0</v>
      </c>
      <c r="O452" s="127" cm="1">
        <f t="array" ref="O452">IFERROR(S452/Q452:Q452,0)</f>
        <v>497080</v>
      </c>
      <c r="P452" s="127"/>
      <c r="Q452" s="98">
        <v>3</v>
      </c>
      <c r="R452" s="98"/>
      <c r="S452" s="99">
        <v>1491240</v>
      </c>
      <c r="T452" s="98"/>
      <c r="U452" s="98">
        <v>3</v>
      </c>
      <c r="V452" s="98"/>
      <c r="W452" s="98">
        <v>1491240</v>
      </c>
    </row>
    <row r="453" spans="2:23" ht="101.25" customHeight="1" x14ac:dyDescent="0.35">
      <c r="B453" s="84">
        <v>99</v>
      </c>
      <c r="C453" s="91" t="s">
        <v>70</v>
      </c>
      <c r="D453" s="8" t="str">
        <f t="shared" si="16"/>
        <v>99Vigilancia de la salud ambiental</v>
      </c>
      <c r="E453" s="8" t="s">
        <v>285</v>
      </c>
      <c r="F453" s="8" t="s">
        <v>291</v>
      </c>
      <c r="G453" s="8" t="s">
        <v>327</v>
      </c>
      <c r="H453" s="8" t="s">
        <v>406</v>
      </c>
      <c r="I453" s="8" t="s">
        <v>504</v>
      </c>
      <c r="J453" s="8" t="s">
        <v>504</v>
      </c>
      <c r="K453" s="79" t="s">
        <v>446</v>
      </c>
      <c r="L453" s="91" t="s">
        <v>512</v>
      </c>
      <c r="M453" s="8" t="str">
        <f t="shared" si="15"/>
        <v>99Vigilancia de la salud ambientalSAN CRISTOBALG. JUNIO 2025</v>
      </c>
      <c r="N453" s="127">
        <v>0</v>
      </c>
      <c r="O453" s="127" cm="1">
        <f t="array" ref="O453">IFERROR(S453/Q453:Q453,0)</f>
        <v>497080</v>
      </c>
      <c r="P453" s="127"/>
      <c r="Q453" s="98">
        <v>9</v>
      </c>
      <c r="R453" s="98"/>
      <c r="S453" s="99">
        <v>4473720</v>
      </c>
      <c r="T453" s="98"/>
      <c r="U453" s="98">
        <v>9</v>
      </c>
      <c r="V453" s="98"/>
      <c r="W453" s="98">
        <v>4473720</v>
      </c>
    </row>
    <row r="454" spans="2:23" ht="101.25" customHeight="1" x14ac:dyDescent="0.35">
      <c r="B454" s="84">
        <v>99</v>
      </c>
      <c r="C454" s="91" t="s">
        <v>70</v>
      </c>
      <c r="D454" s="8" t="str">
        <f t="shared" si="16"/>
        <v>99Vigilancia de la salud ambiental</v>
      </c>
      <c r="E454" s="8" t="s">
        <v>285</v>
      </c>
      <c r="F454" s="8" t="s">
        <v>291</v>
      </c>
      <c r="G454" s="8" t="s">
        <v>327</v>
      </c>
      <c r="H454" s="8" t="s">
        <v>406</v>
      </c>
      <c r="I454" s="8" t="s">
        <v>504</v>
      </c>
      <c r="J454" s="8" t="s">
        <v>504</v>
      </c>
      <c r="K454" s="91" t="s">
        <v>444</v>
      </c>
      <c r="L454" s="91" t="s">
        <v>512</v>
      </c>
      <c r="M454" s="8" t="str">
        <f t="shared" si="15"/>
        <v>99Vigilancia de la salud ambientalMARTIRESG. JUNIO 2025</v>
      </c>
      <c r="N454" s="127">
        <v>0</v>
      </c>
      <c r="O454" s="127" cm="1">
        <f t="array" ref="O454">IFERROR(S454/Q454:Q454,0)</f>
        <v>497080</v>
      </c>
      <c r="P454" s="127"/>
      <c r="Q454" s="98">
        <v>2</v>
      </c>
      <c r="R454" s="98"/>
      <c r="S454" s="99">
        <v>994160</v>
      </c>
      <c r="T454" s="98"/>
      <c r="U454" s="98">
        <v>2</v>
      </c>
      <c r="V454" s="98"/>
      <c r="W454" s="98">
        <v>994160</v>
      </c>
    </row>
    <row r="455" spans="2:23" ht="101.25" customHeight="1" x14ac:dyDescent="0.35">
      <c r="B455" s="84">
        <v>99</v>
      </c>
      <c r="C455" s="91" t="s">
        <v>70</v>
      </c>
      <c r="D455" s="8" t="str">
        <f t="shared" si="16"/>
        <v>99Vigilancia de la salud ambiental</v>
      </c>
      <c r="E455" s="8" t="s">
        <v>285</v>
      </c>
      <c r="F455" s="8" t="s">
        <v>291</v>
      </c>
      <c r="G455" s="8" t="s">
        <v>327</v>
      </c>
      <c r="H455" s="8" t="s">
        <v>406</v>
      </c>
      <c r="I455" s="8" t="s">
        <v>504</v>
      </c>
      <c r="J455" s="8" t="s">
        <v>504</v>
      </c>
      <c r="K455" s="79" t="s">
        <v>442</v>
      </c>
      <c r="L455" s="91" t="s">
        <v>512</v>
      </c>
      <c r="M455" s="8" t="str">
        <f t="shared" si="15"/>
        <v>99Vigilancia de la salud ambientalANTONIO NARIÑOG. JUNIO 2025</v>
      </c>
      <c r="N455" s="127">
        <v>0</v>
      </c>
      <c r="O455" s="127" cm="1">
        <f t="array" ref="O455">IFERROR(S455/Q455:Q455,0)</f>
        <v>497080</v>
      </c>
      <c r="P455" s="127"/>
      <c r="Q455" s="98">
        <v>3</v>
      </c>
      <c r="R455" s="98"/>
      <c r="S455" s="99">
        <v>1491240</v>
      </c>
      <c r="T455" s="98"/>
      <c r="U455" s="98">
        <v>3</v>
      </c>
      <c r="V455" s="98"/>
      <c r="W455" s="98">
        <v>1491240</v>
      </c>
    </row>
    <row r="456" spans="2:23" ht="101.25" customHeight="1" x14ac:dyDescent="0.35">
      <c r="B456" s="84">
        <v>99</v>
      </c>
      <c r="C456" s="91" t="s">
        <v>70</v>
      </c>
      <c r="D456" s="8" t="str">
        <f t="shared" si="16"/>
        <v>99Vigilancia de la salud ambiental</v>
      </c>
      <c r="E456" s="8" t="s">
        <v>285</v>
      </c>
      <c r="F456" s="8" t="s">
        <v>291</v>
      </c>
      <c r="G456" s="8" t="s">
        <v>327</v>
      </c>
      <c r="H456" s="8" t="s">
        <v>406</v>
      </c>
      <c r="I456" s="8" t="s">
        <v>504</v>
      </c>
      <c r="J456" s="8" t="s">
        <v>504</v>
      </c>
      <c r="K456" s="91" t="s">
        <v>443</v>
      </c>
      <c r="L456" s="91" t="s">
        <v>512</v>
      </c>
      <c r="M456" s="8" t="str">
        <f t="shared" si="15"/>
        <v>99Vigilancia de la salud ambientalCANDELARIAG. JUNIO 2025</v>
      </c>
      <c r="N456" s="127">
        <v>0</v>
      </c>
      <c r="O456" s="127" cm="1">
        <f t="array" ref="O456">IFERROR(S456/Q456:Q456,0)</f>
        <v>0</v>
      </c>
      <c r="P456" s="127"/>
      <c r="Q456" s="98">
        <v>0</v>
      </c>
      <c r="R456" s="98"/>
      <c r="S456" s="99">
        <v>0</v>
      </c>
      <c r="T456" s="98"/>
      <c r="U456" s="98">
        <v>0</v>
      </c>
      <c r="V456" s="98"/>
      <c r="W456" s="98">
        <v>0</v>
      </c>
    </row>
    <row r="457" spans="2:23" ht="101.25" customHeight="1" x14ac:dyDescent="0.35">
      <c r="B457" s="84">
        <v>99</v>
      </c>
      <c r="C457" s="91" t="s">
        <v>70</v>
      </c>
      <c r="D457" s="8" t="str">
        <f t="shared" si="16"/>
        <v>99Vigilancia de la salud ambiental</v>
      </c>
      <c r="E457" s="8" t="s">
        <v>285</v>
      </c>
      <c r="F457" s="8" t="s">
        <v>291</v>
      </c>
      <c r="G457" s="8" t="s">
        <v>327</v>
      </c>
      <c r="H457" s="8" t="s">
        <v>406</v>
      </c>
      <c r="I457" s="8" t="s">
        <v>504</v>
      </c>
      <c r="J457" s="8" t="s">
        <v>504</v>
      </c>
      <c r="K457" s="79" t="s">
        <v>445</v>
      </c>
      <c r="L457" s="91" t="s">
        <v>512</v>
      </c>
      <c r="M457" s="8" t="str">
        <f t="shared" si="15"/>
        <v>99Vigilancia de la salud ambientalRAFAEL URIBE URIBEG. JUNIO 2025</v>
      </c>
      <c r="N457" s="127">
        <v>0</v>
      </c>
      <c r="O457" s="127" cm="1">
        <f t="array" ref="O457">IFERROR(S457/Q457:Q457,0)</f>
        <v>497080</v>
      </c>
      <c r="P457" s="127"/>
      <c r="Q457" s="98">
        <v>8</v>
      </c>
      <c r="R457" s="98"/>
      <c r="S457" s="99">
        <v>3976640</v>
      </c>
      <c r="T457" s="98"/>
      <c r="U457" s="98">
        <v>8</v>
      </c>
      <c r="V457" s="98"/>
      <c r="W457" s="98">
        <v>3976640</v>
      </c>
    </row>
    <row r="458" spans="2:23" ht="101.25" customHeight="1" x14ac:dyDescent="0.35">
      <c r="B458" s="84">
        <v>104</v>
      </c>
      <c r="C458" s="91" t="s">
        <v>70</v>
      </c>
      <c r="D458" s="8" t="str">
        <f t="shared" si="16"/>
        <v>104Vigilancia de la salud ambiental</v>
      </c>
      <c r="E458" s="8" t="s">
        <v>285</v>
      </c>
      <c r="F458" s="8" t="s">
        <v>291</v>
      </c>
      <c r="G458" s="8" t="s">
        <v>328</v>
      </c>
      <c r="H458" s="8" t="s">
        <v>406</v>
      </c>
      <c r="I458" s="8" t="s">
        <v>504</v>
      </c>
      <c r="J458" s="8" t="s">
        <v>504</v>
      </c>
      <c r="K458" s="91" t="s">
        <v>447</v>
      </c>
      <c r="L458" s="91" t="s">
        <v>512</v>
      </c>
      <c r="M458" s="8" t="str">
        <f t="shared" si="15"/>
        <v>104Vigilancia de la salud ambientalSANTA FEG. JUNIO 2025</v>
      </c>
      <c r="N458" s="127">
        <v>0</v>
      </c>
      <c r="O458" s="127" cm="1">
        <f t="array" ref="O458">IFERROR(S458/Q458:Q458,0)</f>
        <v>90168</v>
      </c>
      <c r="P458" s="127"/>
      <c r="Q458" s="98">
        <v>250</v>
      </c>
      <c r="R458" s="98"/>
      <c r="S458" s="99">
        <v>22542000</v>
      </c>
      <c r="T458" s="98"/>
      <c r="U458" s="98">
        <v>247</v>
      </c>
      <c r="V458" s="98"/>
      <c r="W458" s="98">
        <v>22271496</v>
      </c>
    </row>
    <row r="459" spans="2:23" ht="101.25" customHeight="1" x14ac:dyDescent="0.35">
      <c r="B459" s="84">
        <v>104</v>
      </c>
      <c r="C459" s="91" t="s">
        <v>70</v>
      </c>
      <c r="D459" s="8" t="str">
        <f>+B459&amp;C459</f>
        <v>104Vigilancia de la salud ambiental</v>
      </c>
      <c r="E459" s="8" t="s">
        <v>285</v>
      </c>
      <c r="F459" s="8" t="s">
        <v>291</v>
      </c>
      <c r="G459" s="8" t="s">
        <v>328</v>
      </c>
      <c r="H459" s="8" t="s">
        <v>406</v>
      </c>
      <c r="I459" s="8" t="s">
        <v>504</v>
      </c>
      <c r="J459" s="8" t="s">
        <v>504</v>
      </c>
      <c r="K459" s="91" t="s">
        <v>446</v>
      </c>
      <c r="L459" s="91" t="s">
        <v>512</v>
      </c>
      <c r="M459" s="8" t="str">
        <f t="shared" si="15"/>
        <v>104Vigilancia de la salud ambientalSAN CRISTOBALG. JUNIO 2025</v>
      </c>
      <c r="N459" s="127">
        <v>0</v>
      </c>
      <c r="O459" s="127" cm="1">
        <f t="array" ref="O459">IFERROR(S459/Q459:Q459,0)</f>
        <v>90168</v>
      </c>
      <c r="P459" s="127"/>
      <c r="Q459" s="98">
        <v>238</v>
      </c>
      <c r="R459" s="98"/>
      <c r="S459" s="99">
        <v>21459984</v>
      </c>
      <c r="T459" s="98"/>
      <c r="U459" s="98">
        <v>231</v>
      </c>
      <c r="V459" s="98"/>
      <c r="W459" s="98">
        <v>20828808</v>
      </c>
    </row>
    <row r="460" spans="2:23" ht="101.25" customHeight="1" x14ac:dyDescent="0.35">
      <c r="B460" s="84">
        <v>104</v>
      </c>
      <c r="C460" s="91" t="s">
        <v>70</v>
      </c>
      <c r="D460" s="8" t="str">
        <f>+B460&amp;C460</f>
        <v>104Vigilancia de la salud ambiental</v>
      </c>
      <c r="E460" s="8" t="s">
        <v>285</v>
      </c>
      <c r="F460" s="8" t="s">
        <v>291</v>
      </c>
      <c r="G460" s="8" t="s">
        <v>328</v>
      </c>
      <c r="H460" s="8" t="s">
        <v>406</v>
      </c>
      <c r="I460" s="8" t="s">
        <v>504</v>
      </c>
      <c r="J460" s="8" t="s">
        <v>504</v>
      </c>
      <c r="K460" s="91" t="s">
        <v>444</v>
      </c>
      <c r="L460" s="91" t="s">
        <v>512</v>
      </c>
      <c r="M460" s="8" t="str">
        <f t="shared" si="15"/>
        <v>104Vigilancia de la salud ambientalMARTIRESG. JUNIO 2025</v>
      </c>
      <c r="N460" s="127">
        <v>0</v>
      </c>
      <c r="O460" s="127" cm="1">
        <f t="array" ref="O460">IFERROR(S460/Q460:Q460,0)</f>
        <v>90168</v>
      </c>
      <c r="P460" s="127"/>
      <c r="Q460" s="98">
        <v>203</v>
      </c>
      <c r="R460" s="98"/>
      <c r="S460" s="99">
        <v>18304104</v>
      </c>
      <c r="T460" s="98"/>
      <c r="U460" s="98">
        <v>203</v>
      </c>
      <c r="V460" s="98"/>
      <c r="W460" s="98">
        <v>18304104</v>
      </c>
    </row>
    <row r="461" spans="2:23" ht="101.25" customHeight="1" x14ac:dyDescent="0.35">
      <c r="B461" s="84">
        <v>104</v>
      </c>
      <c r="C461" s="91" t="s">
        <v>70</v>
      </c>
      <c r="D461" s="8" t="str">
        <f t="shared" ref="D461:D492" si="17">+B461&amp;C461</f>
        <v>104Vigilancia de la salud ambiental</v>
      </c>
      <c r="E461" s="8" t="s">
        <v>285</v>
      </c>
      <c r="F461" s="8" t="s">
        <v>291</v>
      </c>
      <c r="G461" s="8" t="s">
        <v>328</v>
      </c>
      <c r="H461" s="8" t="s">
        <v>406</v>
      </c>
      <c r="I461" s="8" t="s">
        <v>504</v>
      </c>
      <c r="J461" s="8" t="s">
        <v>504</v>
      </c>
      <c r="K461" s="79" t="s">
        <v>442</v>
      </c>
      <c r="L461" s="91" t="s">
        <v>512</v>
      </c>
      <c r="M461" s="8" t="str">
        <f t="shared" si="15"/>
        <v>104Vigilancia de la salud ambientalANTONIO NARIÑOG. JUNIO 2025</v>
      </c>
      <c r="N461" s="127">
        <v>0</v>
      </c>
      <c r="O461" s="127" cm="1">
        <f t="array" ref="O461">IFERROR(S461/Q461:Q461,0)</f>
        <v>90168</v>
      </c>
      <c r="P461" s="127"/>
      <c r="Q461" s="98">
        <v>197</v>
      </c>
      <c r="R461" s="98"/>
      <c r="S461" s="99">
        <v>17763096</v>
      </c>
      <c r="T461" s="98"/>
      <c r="U461" s="98">
        <v>197</v>
      </c>
      <c r="V461" s="98"/>
      <c r="W461" s="98">
        <v>17763096</v>
      </c>
    </row>
    <row r="462" spans="2:23" ht="101.25" customHeight="1" x14ac:dyDescent="0.35">
      <c r="B462" s="84">
        <v>104</v>
      </c>
      <c r="C462" s="91" t="s">
        <v>70</v>
      </c>
      <c r="D462" s="8" t="str">
        <f t="shared" si="17"/>
        <v>104Vigilancia de la salud ambiental</v>
      </c>
      <c r="E462" s="8" t="s">
        <v>285</v>
      </c>
      <c r="F462" s="8" t="s">
        <v>291</v>
      </c>
      <c r="G462" s="8" t="s">
        <v>328</v>
      </c>
      <c r="H462" s="8" t="s">
        <v>406</v>
      </c>
      <c r="I462" s="8" t="s">
        <v>504</v>
      </c>
      <c r="J462" s="8" t="s">
        <v>504</v>
      </c>
      <c r="K462" s="91" t="s">
        <v>443</v>
      </c>
      <c r="L462" s="91" t="s">
        <v>512</v>
      </c>
      <c r="M462" s="8" t="str">
        <f t="shared" si="15"/>
        <v>104Vigilancia de la salud ambientalCANDELARIAG. JUNIO 2025</v>
      </c>
      <c r="N462" s="127">
        <v>0</v>
      </c>
      <c r="O462" s="127" cm="1">
        <f t="array" ref="O462">IFERROR(S462/Q462:Q462,0)</f>
        <v>90168</v>
      </c>
      <c r="P462" s="127"/>
      <c r="Q462" s="98">
        <v>70</v>
      </c>
      <c r="R462" s="98"/>
      <c r="S462" s="99">
        <v>6311760</v>
      </c>
      <c r="T462" s="98"/>
      <c r="U462" s="98">
        <v>70</v>
      </c>
      <c r="V462" s="98"/>
      <c r="W462" s="98">
        <v>6311760</v>
      </c>
    </row>
    <row r="463" spans="2:23" ht="101.25" customHeight="1" x14ac:dyDescent="0.35">
      <c r="B463" s="84">
        <v>104</v>
      </c>
      <c r="C463" s="91" t="s">
        <v>70</v>
      </c>
      <c r="D463" s="8" t="str">
        <f t="shared" si="17"/>
        <v>104Vigilancia de la salud ambiental</v>
      </c>
      <c r="E463" s="8" t="s">
        <v>285</v>
      </c>
      <c r="F463" s="8" t="s">
        <v>291</v>
      </c>
      <c r="G463" s="8" t="s">
        <v>328</v>
      </c>
      <c r="H463" s="8" t="s">
        <v>406</v>
      </c>
      <c r="I463" s="8" t="s">
        <v>504</v>
      </c>
      <c r="J463" s="8" t="s">
        <v>504</v>
      </c>
      <c r="K463" s="79" t="s">
        <v>445</v>
      </c>
      <c r="L463" s="91" t="s">
        <v>512</v>
      </c>
      <c r="M463" s="8" t="str">
        <f t="shared" si="15"/>
        <v>104Vigilancia de la salud ambientalRAFAEL URIBE URIBEG. JUNIO 2025</v>
      </c>
      <c r="N463" s="127">
        <v>0</v>
      </c>
      <c r="O463" s="127" cm="1">
        <f t="array" ref="O463">IFERROR(S463/Q463:Q463,0)</f>
        <v>90168</v>
      </c>
      <c r="P463" s="127"/>
      <c r="Q463" s="98">
        <v>240</v>
      </c>
      <c r="R463" s="98"/>
      <c r="S463" s="99">
        <v>21640320</v>
      </c>
      <c r="T463" s="98"/>
      <c r="U463" s="98">
        <v>240</v>
      </c>
      <c r="V463" s="98"/>
      <c r="W463" s="98">
        <v>21640320</v>
      </c>
    </row>
    <row r="464" spans="2:23" ht="101.25" customHeight="1" x14ac:dyDescent="0.35">
      <c r="B464" s="84">
        <v>1005</v>
      </c>
      <c r="C464" s="91" t="s">
        <v>70</v>
      </c>
      <c r="D464" s="8" t="str">
        <f t="shared" si="17"/>
        <v>1005Vigilancia de la salud ambiental</v>
      </c>
      <c r="E464" s="8" t="s">
        <v>285</v>
      </c>
      <c r="F464" s="8" t="s">
        <v>289</v>
      </c>
      <c r="G464" s="8" t="s">
        <v>329</v>
      </c>
      <c r="H464" s="8" t="s">
        <v>406</v>
      </c>
      <c r="I464" s="8" t="s">
        <v>504</v>
      </c>
      <c r="J464" s="8" t="s">
        <v>504</v>
      </c>
      <c r="K464" s="91" t="s">
        <v>447</v>
      </c>
      <c r="L464" s="91" t="s">
        <v>512</v>
      </c>
      <c r="M464" s="8" t="str">
        <f t="shared" si="15"/>
        <v>1005Vigilancia de la salud ambientalSANTA FEG. JUNIO 2025</v>
      </c>
      <c r="N464" s="127">
        <v>0</v>
      </c>
      <c r="O464" s="127" cm="1">
        <f t="array" ref="O464">IFERROR(S464/Q464:Q464,0)</f>
        <v>90168</v>
      </c>
      <c r="P464" s="127"/>
      <c r="Q464" s="98">
        <v>4</v>
      </c>
      <c r="R464" s="98"/>
      <c r="S464" s="99">
        <v>360672</v>
      </c>
      <c r="T464" s="98"/>
      <c r="U464" s="98">
        <v>3</v>
      </c>
      <c r="V464" s="98"/>
      <c r="W464" s="98">
        <v>270504</v>
      </c>
    </row>
    <row r="465" spans="2:23" ht="101.25" customHeight="1" x14ac:dyDescent="0.35">
      <c r="B465" s="84">
        <v>1005</v>
      </c>
      <c r="C465" s="91" t="s">
        <v>70</v>
      </c>
      <c r="D465" s="8" t="str">
        <f t="shared" si="17"/>
        <v>1005Vigilancia de la salud ambiental</v>
      </c>
      <c r="E465" s="8" t="s">
        <v>285</v>
      </c>
      <c r="F465" s="8" t="s">
        <v>289</v>
      </c>
      <c r="G465" s="8" t="s">
        <v>329</v>
      </c>
      <c r="H465" s="8" t="s">
        <v>406</v>
      </c>
      <c r="I465" s="8" t="s">
        <v>504</v>
      </c>
      <c r="J465" s="8" t="s">
        <v>504</v>
      </c>
      <c r="K465" s="79" t="s">
        <v>446</v>
      </c>
      <c r="L465" s="91" t="s">
        <v>512</v>
      </c>
      <c r="M465" s="8" t="str">
        <f t="shared" si="15"/>
        <v>1005Vigilancia de la salud ambientalSAN CRISTOBALG. JUNIO 2025</v>
      </c>
      <c r="N465" s="127">
        <v>0</v>
      </c>
      <c r="O465" s="127" cm="1">
        <f t="array" ref="O465">IFERROR(S465/Q465:Q465,0)</f>
        <v>90168</v>
      </c>
      <c r="P465" s="127"/>
      <c r="Q465" s="98">
        <v>8</v>
      </c>
      <c r="R465" s="98"/>
      <c r="S465" s="99">
        <v>721344</v>
      </c>
      <c r="T465" s="98"/>
      <c r="U465" s="98">
        <v>8</v>
      </c>
      <c r="V465" s="98"/>
      <c r="W465" s="98">
        <v>721344</v>
      </c>
    </row>
    <row r="466" spans="2:23" ht="101.25" customHeight="1" x14ac:dyDescent="0.35">
      <c r="B466" s="84">
        <v>1005</v>
      </c>
      <c r="C466" s="91" t="s">
        <v>70</v>
      </c>
      <c r="D466" s="8" t="str">
        <f t="shared" si="17"/>
        <v>1005Vigilancia de la salud ambiental</v>
      </c>
      <c r="E466" s="8" t="s">
        <v>285</v>
      </c>
      <c r="F466" s="8" t="s">
        <v>289</v>
      </c>
      <c r="G466" s="8" t="s">
        <v>329</v>
      </c>
      <c r="H466" s="8" t="s">
        <v>406</v>
      </c>
      <c r="I466" s="8" t="s">
        <v>504</v>
      </c>
      <c r="J466" s="8" t="s">
        <v>504</v>
      </c>
      <c r="K466" s="91" t="s">
        <v>444</v>
      </c>
      <c r="L466" s="91" t="s">
        <v>512</v>
      </c>
      <c r="M466" s="8" t="str">
        <f t="shared" si="15"/>
        <v>1005Vigilancia de la salud ambientalMARTIRESG. JUNIO 2025</v>
      </c>
      <c r="N466" s="127">
        <v>0</v>
      </c>
      <c r="O466" s="127" cm="1">
        <f t="array" ref="O466">IFERROR(S466/Q466:Q466,0)</f>
        <v>90168</v>
      </c>
      <c r="P466" s="127"/>
      <c r="Q466" s="98">
        <v>5</v>
      </c>
      <c r="R466" s="98"/>
      <c r="S466" s="99">
        <v>450840</v>
      </c>
      <c r="T466" s="98"/>
      <c r="U466" s="98">
        <v>5</v>
      </c>
      <c r="V466" s="98"/>
      <c r="W466" s="98">
        <v>450840</v>
      </c>
    </row>
    <row r="467" spans="2:23" ht="101.25" customHeight="1" x14ac:dyDescent="0.35">
      <c r="B467" s="84">
        <v>1005</v>
      </c>
      <c r="C467" s="91" t="s">
        <v>70</v>
      </c>
      <c r="D467" s="8" t="str">
        <f t="shared" si="17"/>
        <v>1005Vigilancia de la salud ambiental</v>
      </c>
      <c r="E467" s="8" t="s">
        <v>285</v>
      </c>
      <c r="F467" s="8" t="s">
        <v>289</v>
      </c>
      <c r="G467" s="8" t="s">
        <v>329</v>
      </c>
      <c r="H467" s="8" t="s">
        <v>406</v>
      </c>
      <c r="I467" s="8" t="s">
        <v>504</v>
      </c>
      <c r="J467" s="8" t="s">
        <v>504</v>
      </c>
      <c r="K467" s="79" t="s">
        <v>442</v>
      </c>
      <c r="L467" s="91" t="s">
        <v>512</v>
      </c>
      <c r="M467" s="8" t="str">
        <f t="shared" si="15"/>
        <v>1005Vigilancia de la salud ambientalANTONIO NARIÑOG. JUNIO 2025</v>
      </c>
      <c r="N467" s="127">
        <v>0</v>
      </c>
      <c r="O467" s="127" cm="1">
        <f t="array" ref="O467">IFERROR(S467/Q467:Q467,0)</f>
        <v>90168</v>
      </c>
      <c r="P467" s="127"/>
      <c r="Q467" s="98">
        <v>7</v>
      </c>
      <c r="R467" s="98"/>
      <c r="S467" s="99">
        <v>631176</v>
      </c>
      <c r="T467" s="98"/>
      <c r="U467" s="98">
        <v>7</v>
      </c>
      <c r="V467" s="98"/>
      <c r="W467" s="98">
        <v>631176</v>
      </c>
    </row>
    <row r="468" spans="2:23" ht="101.25" customHeight="1" x14ac:dyDescent="0.35">
      <c r="B468" s="84">
        <v>1005</v>
      </c>
      <c r="C468" s="91" t="s">
        <v>70</v>
      </c>
      <c r="D468" s="8" t="str">
        <f t="shared" si="17"/>
        <v>1005Vigilancia de la salud ambiental</v>
      </c>
      <c r="E468" s="8" t="s">
        <v>285</v>
      </c>
      <c r="F468" s="8" t="s">
        <v>289</v>
      </c>
      <c r="G468" s="8" t="s">
        <v>329</v>
      </c>
      <c r="H468" s="8" t="s">
        <v>406</v>
      </c>
      <c r="I468" s="8" t="s">
        <v>504</v>
      </c>
      <c r="J468" s="8" t="s">
        <v>504</v>
      </c>
      <c r="K468" s="91" t="s">
        <v>443</v>
      </c>
      <c r="L468" s="91" t="s">
        <v>512</v>
      </c>
      <c r="M468" s="8" t="str">
        <f t="shared" si="15"/>
        <v>1005Vigilancia de la salud ambientalCANDELARIAG. JUNIO 2025</v>
      </c>
      <c r="N468" s="127">
        <v>0</v>
      </c>
      <c r="O468" s="127" cm="1">
        <f t="array" ref="O468">IFERROR(S468/Q468:Q468,0)</f>
        <v>0</v>
      </c>
      <c r="P468" s="127"/>
      <c r="Q468" s="98">
        <v>0</v>
      </c>
      <c r="R468" s="98"/>
      <c r="S468" s="99">
        <v>0</v>
      </c>
      <c r="T468" s="98"/>
      <c r="U468" s="98">
        <v>0</v>
      </c>
      <c r="V468" s="98"/>
      <c r="W468" s="98">
        <v>0</v>
      </c>
    </row>
    <row r="469" spans="2:23" ht="101.25" customHeight="1" x14ac:dyDescent="0.35">
      <c r="B469" s="84">
        <v>1005</v>
      </c>
      <c r="C469" s="91" t="s">
        <v>70</v>
      </c>
      <c r="D469" s="8" t="str">
        <f t="shared" si="17"/>
        <v>1005Vigilancia de la salud ambiental</v>
      </c>
      <c r="E469" s="8" t="s">
        <v>285</v>
      </c>
      <c r="F469" s="8" t="s">
        <v>289</v>
      </c>
      <c r="G469" s="8" t="s">
        <v>329</v>
      </c>
      <c r="H469" s="8" t="s">
        <v>406</v>
      </c>
      <c r="I469" s="8" t="s">
        <v>504</v>
      </c>
      <c r="J469" s="8" t="s">
        <v>504</v>
      </c>
      <c r="K469" s="79" t="s">
        <v>445</v>
      </c>
      <c r="L469" s="91" t="s">
        <v>512</v>
      </c>
      <c r="M469" s="8" t="str">
        <f t="shared" si="15"/>
        <v>1005Vigilancia de la salud ambientalRAFAEL URIBE URIBEG. JUNIO 2025</v>
      </c>
      <c r="N469" s="127">
        <v>0</v>
      </c>
      <c r="O469" s="127" cm="1">
        <f t="array" ref="O469">IFERROR(S469/Q469:Q469,0)</f>
        <v>90168</v>
      </c>
      <c r="P469" s="127"/>
      <c r="Q469" s="98">
        <v>12</v>
      </c>
      <c r="R469" s="98"/>
      <c r="S469" s="99">
        <v>1082016</v>
      </c>
      <c r="T469" s="98"/>
      <c r="U469" s="98">
        <v>12</v>
      </c>
      <c r="V469" s="98"/>
      <c r="W469" s="98">
        <v>1082016</v>
      </c>
    </row>
    <row r="470" spans="2:23" ht="101.25" customHeight="1" x14ac:dyDescent="0.35">
      <c r="B470" s="84">
        <v>1006</v>
      </c>
      <c r="C470" s="91" t="s">
        <v>70</v>
      </c>
      <c r="D470" s="8" t="str">
        <f t="shared" si="17"/>
        <v>1006Vigilancia de la salud ambiental</v>
      </c>
      <c r="E470" s="8" t="s">
        <v>285</v>
      </c>
      <c r="F470" s="8" t="s">
        <v>289</v>
      </c>
      <c r="G470" s="8" t="s">
        <v>485</v>
      </c>
      <c r="H470" s="8" t="s">
        <v>406</v>
      </c>
      <c r="I470" s="8" t="s">
        <v>504</v>
      </c>
      <c r="J470" s="8" t="s">
        <v>504</v>
      </c>
      <c r="K470" s="91" t="s">
        <v>445</v>
      </c>
      <c r="L470" s="91" t="s">
        <v>512</v>
      </c>
      <c r="M470" s="8" t="str">
        <f t="shared" si="15"/>
        <v>1006Vigilancia de la salud ambientalRAFAEL URIBE URIBEG. JUNIO 2025</v>
      </c>
      <c r="N470" s="127">
        <v>0</v>
      </c>
      <c r="O470" s="127" cm="1">
        <f t="array" ref="O470">IFERROR(S470/Q470:Q470,0)</f>
        <v>0</v>
      </c>
      <c r="P470" s="127"/>
      <c r="Q470" s="98">
        <v>0</v>
      </c>
      <c r="R470" s="98"/>
      <c r="S470" s="99">
        <v>0</v>
      </c>
      <c r="T470" s="98"/>
      <c r="U470" s="98">
        <v>0</v>
      </c>
      <c r="V470" s="98"/>
      <c r="W470" s="98">
        <v>0</v>
      </c>
    </row>
    <row r="471" spans="2:23" ht="101.25" customHeight="1" x14ac:dyDescent="0.35">
      <c r="B471" s="84">
        <v>1007</v>
      </c>
      <c r="C471" s="91" t="s">
        <v>70</v>
      </c>
      <c r="D471" s="8" t="str">
        <f t="shared" si="17"/>
        <v>1007Vigilancia de la salud ambiental</v>
      </c>
      <c r="E471" s="8" t="s">
        <v>285</v>
      </c>
      <c r="F471" s="8" t="s">
        <v>289</v>
      </c>
      <c r="G471" s="8" t="s">
        <v>330</v>
      </c>
      <c r="H471" s="8" t="s">
        <v>406</v>
      </c>
      <c r="I471" s="8" t="s">
        <v>504</v>
      </c>
      <c r="J471" s="8" t="s">
        <v>504</v>
      </c>
      <c r="K471" s="79" t="s">
        <v>447</v>
      </c>
      <c r="L471" s="91" t="s">
        <v>512</v>
      </c>
      <c r="M471" s="8" t="str">
        <f t="shared" si="15"/>
        <v>1007Vigilancia de la salud ambientalSANTA FEG. JUNIO 2025</v>
      </c>
      <c r="N471" s="127">
        <v>0</v>
      </c>
      <c r="O471" s="127" cm="1">
        <f t="array" ref="O471">IFERROR(S471/Q471:Q471,0)</f>
        <v>0</v>
      </c>
      <c r="P471" s="127"/>
      <c r="Q471" s="98">
        <v>0</v>
      </c>
      <c r="R471" s="98"/>
      <c r="S471" s="99">
        <v>0</v>
      </c>
      <c r="T471" s="98"/>
      <c r="U471" s="98">
        <v>0</v>
      </c>
      <c r="V471" s="98"/>
      <c r="W471" s="98">
        <v>0</v>
      </c>
    </row>
    <row r="472" spans="2:23" ht="101.25" customHeight="1" x14ac:dyDescent="0.35">
      <c r="B472" s="84">
        <v>1007</v>
      </c>
      <c r="C472" s="91" t="s">
        <v>70</v>
      </c>
      <c r="D472" s="8" t="str">
        <f t="shared" si="17"/>
        <v>1007Vigilancia de la salud ambiental</v>
      </c>
      <c r="E472" s="8" t="s">
        <v>285</v>
      </c>
      <c r="F472" s="8" t="s">
        <v>289</v>
      </c>
      <c r="G472" s="8" t="s">
        <v>330</v>
      </c>
      <c r="H472" s="8" t="s">
        <v>406</v>
      </c>
      <c r="I472" s="8" t="s">
        <v>504</v>
      </c>
      <c r="J472" s="8" t="s">
        <v>504</v>
      </c>
      <c r="K472" s="91" t="s">
        <v>446</v>
      </c>
      <c r="L472" s="91" t="s">
        <v>512</v>
      </c>
      <c r="M472" s="8" t="str">
        <f t="shared" si="15"/>
        <v>1007Vigilancia de la salud ambientalSAN CRISTOBALG. JUNIO 2025</v>
      </c>
      <c r="N472" s="127">
        <v>0</v>
      </c>
      <c r="O472" s="127" cm="1">
        <f t="array" ref="O472">IFERROR(S472/Q472:Q472,0)</f>
        <v>240448</v>
      </c>
      <c r="P472" s="127"/>
      <c r="Q472" s="98">
        <v>1</v>
      </c>
      <c r="R472" s="98"/>
      <c r="S472" s="99">
        <v>240448</v>
      </c>
      <c r="T472" s="98"/>
      <c r="U472" s="98">
        <v>1</v>
      </c>
      <c r="V472" s="98"/>
      <c r="W472" s="98">
        <v>240448</v>
      </c>
    </row>
    <row r="473" spans="2:23" ht="101.25" customHeight="1" x14ac:dyDescent="0.35">
      <c r="B473" s="84">
        <v>1007</v>
      </c>
      <c r="C473" s="91" t="s">
        <v>70</v>
      </c>
      <c r="D473" s="8" t="str">
        <f t="shared" si="17"/>
        <v>1007Vigilancia de la salud ambiental</v>
      </c>
      <c r="E473" s="8" t="s">
        <v>285</v>
      </c>
      <c r="F473" s="8" t="s">
        <v>289</v>
      </c>
      <c r="G473" s="8" t="s">
        <v>330</v>
      </c>
      <c r="H473" s="8" t="s">
        <v>406</v>
      </c>
      <c r="I473" s="8" t="s">
        <v>504</v>
      </c>
      <c r="J473" s="8" t="s">
        <v>504</v>
      </c>
      <c r="K473" s="79" t="s">
        <v>444</v>
      </c>
      <c r="L473" s="91" t="s">
        <v>512</v>
      </c>
      <c r="M473" s="8" t="str">
        <f t="shared" si="15"/>
        <v>1007Vigilancia de la salud ambientalMARTIRESG. JUNIO 2025</v>
      </c>
      <c r="N473" s="127">
        <v>0</v>
      </c>
      <c r="O473" s="127" cm="1">
        <f t="array" ref="O473">IFERROR(S473/Q473:Q473,0)</f>
        <v>240448</v>
      </c>
      <c r="P473" s="127"/>
      <c r="Q473" s="98">
        <v>1</v>
      </c>
      <c r="R473" s="98"/>
      <c r="S473" s="99">
        <v>240448</v>
      </c>
      <c r="T473" s="98"/>
      <c r="U473" s="98">
        <v>1</v>
      </c>
      <c r="V473" s="98"/>
      <c r="W473" s="98">
        <v>240448</v>
      </c>
    </row>
    <row r="474" spans="2:23" ht="101.25" customHeight="1" x14ac:dyDescent="0.35">
      <c r="B474" s="84">
        <v>1007</v>
      </c>
      <c r="C474" s="91" t="s">
        <v>70</v>
      </c>
      <c r="D474" s="8" t="str">
        <f t="shared" si="17"/>
        <v>1007Vigilancia de la salud ambiental</v>
      </c>
      <c r="E474" s="8" t="s">
        <v>285</v>
      </c>
      <c r="F474" s="8" t="s">
        <v>289</v>
      </c>
      <c r="G474" s="8" t="s">
        <v>330</v>
      </c>
      <c r="H474" s="8" t="s">
        <v>406</v>
      </c>
      <c r="I474" s="8" t="s">
        <v>504</v>
      </c>
      <c r="J474" s="8" t="s">
        <v>504</v>
      </c>
      <c r="K474" s="91" t="s">
        <v>442</v>
      </c>
      <c r="L474" s="91" t="s">
        <v>512</v>
      </c>
      <c r="M474" s="8" t="str">
        <f t="shared" si="15"/>
        <v>1007Vigilancia de la salud ambientalANTONIO NARIÑOG. JUNIO 2025</v>
      </c>
      <c r="N474" s="127">
        <v>0</v>
      </c>
      <c r="O474" s="127" cm="1">
        <f t="array" ref="O474">IFERROR(S474/Q474:Q474,0)</f>
        <v>240448</v>
      </c>
      <c r="P474" s="127"/>
      <c r="Q474" s="98">
        <v>2</v>
      </c>
      <c r="R474" s="98"/>
      <c r="S474" s="99">
        <v>480896</v>
      </c>
      <c r="T474" s="98"/>
      <c r="U474" s="98">
        <v>1</v>
      </c>
      <c r="V474" s="98"/>
      <c r="W474" s="98">
        <v>240448</v>
      </c>
    </row>
    <row r="475" spans="2:23" ht="101.25" customHeight="1" x14ac:dyDescent="0.35">
      <c r="B475" s="84">
        <v>1007</v>
      </c>
      <c r="C475" s="91" t="s">
        <v>70</v>
      </c>
      <c r="D475" s="8" t="str">
        <f t="shared" si="17"/>
        <v>1007Vigilancia de la salud ambiental</v>
      </c>
      <c r="E475" s="8" t="s">
        <v>285</v>
      </c>
      <c r="F475" s="8" t="s">
        <v>289</v>
      </c>
      <c r="G475" s="8" t="s">
        <v>330</v>
      </c>
      <c r="H475" s="8" t="s">
        <v>406</v>
      </c>
      <c r="I475" s="8" t="s">
        <v>504</v>
      </c>
      <c r="J475" s="8" t="s">
        <v>504</v>
      </c>
      <c r="K475" s="79" t="s">
        <v>445</v>
      </c>
      <c r="L475" s="91" t="s">
        <v>512</v>
      </c>
      <c r="M475" s="8" t="str">
        <f t="shared" si="15"/>
        <v>1007Vigilancia de la salud ambientalRAFAEL URIBE URIBEG. JUNIO 2025</v>
      </c>
      <c r="N475" s="127">
        <v>0</v>
      </c>
      <c r="O475" s="127" cm="1">
        <f t="array" ref="O475">IFERROR(S475/Q475:Q475,0)</f>
        <v>240448</v>
      </c>
      <c r="P475" s="127"/>
      <c r="Q475" s="98">
        <v>2</v>
      </c>
      <c r="R475" s="98"/>
      <c r="S475" s="99">
        <v>480896</v>
      </c>
      <c r="T475" s="98"/>
      <c r="U475" s="98">
        <v>2</v>
      </c>
      <c r="V475" s="98"/>
      <c r="W475" s="98">
        <v>480896</v>
      </c>
    </row>
    <row r="476" spans="2:23" ht="101.25" customHeight="1" x14ac:dyDescent="0.35">
      <c r="B476" s="84">
        <v>1013</v>
      </c>
      <c r="C476" s="91" t="s">
        <v>70</v>
      </c>
      <c r="D476" s="8" t="str">
        <f t="shared" si="17"/>
        <v>1013Vigilancia de la salud ambiental</v>
      </c>
      <c r="E476" s="8" t="s">
        <v>285</v>
      </c>
      <c r="F476" s="8" t="s">
        <v>292</v>
      </c>
      <c r="G476" s="8" t="s">
        <v>331</v>
      </c>
      <c r="H476" s="8" t="s">
        <v>406</v>
      </c>
      <c r="I476" s="8" t="s">
        <v>504</v>
      </c>
      <c r="J476" s="8" t="s">
        <v>504</v>
      </c>
      <c r="K476" s="79" t="s">
        <v>447</v>
      </c>
      <c r="L476" s="91" t="s">
        <v>512</v>
      </c>
      <c r="M476" s="8" t="str">
        <f t="shared" si="15"/>
        <v>1013Vigilancia de la salud ambientalSANTA FEG. JUNIO 2025</v>
      </c>
      <c r="N476" s="127">
        <v>0</v>
      </c>
      <c r="O476" s="127" cm="1">
        <f t="array" ref="O476">IFERROR(S476/Q476:Q476,0)</f>
        <v>120224</v>
      </c>
      <c r="P476" s="127"/>
      <c r="Q476" s="98">
        <v>1</v>
      </c>
      <c r="R476" s="98"/>
      <c r="S476" s="99">
        <v>120224</v>
      </c>
      <c r="T476" s="98"/>
      <c r="U476" s="98">
        <v>1</v>
      </c>
      <c r="V476" s="98"/>
      <c r="W476" s="98">
        <v>120224</v>
      </c>
    </row>
    <row r="477" spans="2:23" ht="101.25" customHeight="1" x14ac:dyDescent="0.35">
      <c r="B477" s="84">
        <v>1013</v>
      </c>
      <c r="C477" s="91" t="s">
        <v>70</v>
      </c>
      <c r="D477" s="8" t="str">
        <f t="shared" si="17"/>
        <v>1013Vigilancia de la salud ambiental</v>
      </c>
      <c r="E477" s="8" t="s">
        <v>285</v>
      </c>
      <c r="F477" s="8" t="s">
        <v>292</v>
      </c>
      <c r="G477" s="8" t="s">
        <v>331</v>
      </c>
      <c r="H477" s="8" t="s">
        <v>406</v>
      </c>
      <c r="I477" s="8" t="s">
        <v>504</v>
      </c>
      <c r="J477" s="8" t="s">
        <v>504</v>
      </c>
      <c r="K477" s="91" t="s">
        <v>446</v>
      </c>
      <c r="L477" s="91" t="s">
        <v>512</v>
      </c>
      <c r="M477" s="8" t="str">
        <f t="shared" si="15"/>
        <v>1013Vigilancia de la salud ambientalSAN CRISTOBALG. JUNIO 2025</v>
      </c>
      <c r="N477" s="127">
        <v>0</v>
      </c>
      <c r="O477" s="127" cm="1">
        <f t="array" ref="O477">IFERROR(S477/Q477:Q477,0)</f>
        <v>120224</v>
      </c>
      <c r="P477" s="127"/>
      <c r="Q477" s="98">
        <v>4</v>
      </c>
      <c r="R477" s="98"/>
      <c r="S477" s="99">
        <v>480896</v>
      </c>
      <c r="T477" s="98"/>
      <c r="U477" s="98">
        <v>4</v>
      </c>
      <c r="V477" s="98"/>
      <c r="W477" s="98">
        <v>480896</v>
      </c>
    </row>
    <row r="478" spans="2:23" ht="101.25" customHeight="1" x14ac:dyDescent="0.35">
      <c r="B478" s="84">
        <v>1013</v>
      </c>
      <c r="C478" s="91" t="s">
        <v>70</v>
      </c>
      <c r="D478" s="8" t="str">
        <f t="shared" si="17"/>
        <v>1013Vigilancia de la salud ambiental</v>
      </c>
      <c r="E478" s="8" t="s">
        <v>285</v>
      </c>
      <c r="F478" s="8" t="s">
        <v>292</v>
      </c>
      <c r="G478" s="8" t="s">
        <v>331</v>
      </c>
      <c r="H478" s="8" t="s">
        <v>406</v>
      </c>
      <c r="I478" s="8" t="s">
        <v>504</v>
      </c>
      <c r="J478" s="8" t="s">
        <v>504</v>
      </c>
      <c r="K478" s="79" t="s">
        <v>444</v>
      </c>
      <c r="L478" s="91" t="s">
        <v>512</v>
      </c>
      <c r="M478" s="8" t="str">
        <f t="shared" si="15"/>
        <v>1013Vigilancia de la salud ambientalMARTIRESG. JUNIO 2025</v>
      </c>
      <c r="N478" s="127">
        <v>0</v>
      </c>
      <c r="O478" s="127" cm="1">
        <f t="array" ref="O478">IFERROR(S478/Q478:Q478,0)</f>
        <v>120224</v>
      </c>
      <c r="P478" s="127"/>
      <c r="Q478" s="98">
        <v>2</v>
      </c>
      <c r="R478" s="98"/>
      <c r="S478" s="99">
        <v>240448</v>
      </c>
      <c r="T478" s="98"/>
      <c r="U478" s="98">
        <v>2</v>
      </c>
      <c r="V478" s="98"/>
      <c r="W478" s="98">
        <v>240448</v>
      </c>
    </row>
    <row r="479" spans="2:23" ht="101.25" customHeight="1" x14ac:dyDescent="0.35">
      <c r="B479" s="84">
        <v>1013</v>
      </c>
      <c r="C479" s="91" t="s">
        <v>70</v>
      </c>
      <c r="D479" s="8" t="str">
        <f t="shared" si="17"/>
        <v>1013Vigilancia de la salud ambiental</v>
      </c>
      <c r="E479" s="8" t="s">
        <v>285</v>
      </c>
      <c r="F479" s="8" t="s">
        <v>292</v>
      </c>
      <c r="G479" s="8" t="s">
        <v>331</v>
      </c>
      <c r="H479" s="8" t="s">
        <v>406</v>
      </c>
      <c r="I479" s="8" t="s">
        <v>504</v>
      </c>
      <c r="J479" s="8" t="s">
        <v>504</v>
      </c>
      <c r="K479" s="91" t="s">
        <v>442</v>
      </c>
      <c r="L479" s="91" t="s">
        <v>512</v>
      </c>
      <c r="M479" s="8" t="str">
        <f t="shared" si="15"/>
        <v>1013Vigilancia de la salud ambientalANTONIO NARIÑOG. JUNIO 2025</v>
      </c>
      <c r="N479" s="127">
        <v>0</v>
      </c>
      <c r="O479" s="127" cm="1">
        <f t="array" ref="O479">IFERROR(S479/Q479:Q479,0)</f>
        <v>120224</v>
      </c>
      <c r="P479" s="127"/>
      <c r="Q479" s="98">
        <v>3</v>
      </c>
      <c r="R479" s="98"/>
      <c r="S479" s="99">
        <v>360672</v>
      </c>
      <c r="T479" s="98"/>
      <c r="U479" s="98">
        <v>3</v>
      </c>
      <c r="V479" s="98"/>
      <c r="W479" s="98">
        <v>360672</v>
      </c>
    </row>
    <row r="480" spans="2:23" ht="101.25" customHeight="1" x14ac:dyDescent="0.35">
      <c r="B480" s="84">
        <v>1013</v>
      </c>
      <c r="C480" s="91" t="s">
        <v>70</v>
      </c>
      <c r="D480" s="8" t="str">
        <f t="shared" si="17"/>
        <v>1013Vigilancia de la salud ambiental</v>
      </c>
      <c r="E480" s="8" t="s">
        <v>285</v>
      </c>
      <c r="F480" s="8" t="s">
        <v>292</v>
      </c>
      <c r="G480" s="8" t="s">
        <v>331</v>
      </c>
      <c r="H480" s="8" t="s">
        <v>406</v>
      </c>
      <c r="I480" s="8" t="s">
        <v>504</v>
      </c>
      <c r="J480" s="8" t="s">
        <v>504</v>
      </c>
      <c r="K480" s="91" t="s">
        <v>443</v>
      </c>
      <c r="L480" s="91" t="s">
        <v>512</v>
      </c>
      <c r="M480" s="8" t="str">
        <f t="shared" si="15"/>
        <v>1013Vigilancia de la salud ambientalCANDELARIAG. JUNIO 2025</v>
      </c>
      <c r="N480" s="127">
        <v>0</v>
      </c>
      <c r="O480" s="127" cm="1">
        <f t="array" ref="O480">IFERROR(S480/Q480:Q480,0)</f>
        <v>0</v>
      </c>
      <c r="P480" s="127"/>
      <c r="Q480" s="98">
        <v>0</v>
      </c>
      <c r="R480" s="98"/>
      <c r="S480" s="99">
        <v>0</v>
      </c>
      <c r="T480" s="98"/>
      <c r="U480" s="98">
        <v>0</v>
      </c>
      <c r="V480" s="98"/>
      <c r="W480" s="98">
        <v>0</v>
      </c>
    </row>
    <row r="481" spans="2:23" ht="101.25" customHeight="1" x14ac:dyDescent="0.35">
      <c r="B481" s="84">
        <v>1013</v>
      </c>
      <c r="C481" s="91" t="s">
        <v>70</v>
      </c>
      <c r="D481" s="8" t="str">
        <f t="shared" si="17"/>
        <v>1013Vigilancia de la salud ambiental</v>
      </c>
      <c r="E481" s="8" t="s">
        <v>285</v>
      </c>
      <c r="F481" s="8" t="s">
        <v>292</v>
      </c>
      <c r="G481" s="8" t="s">
        <v>331</v>
      </c>
      <c r="H481" s="8" t="s">
        <v>406</v>
      </c>
      <c r="I481" s="8" t="s">
        <v>504</v>
      </c>
      <c r="J481" s="8" t="s">
        <v>504</v>
      </c>
      <c r="K481" s="79" t="s">
        <v>445</v>
      </c>
      <c r="L481" s="91" t="s">
        <v>512</v>
      </c>
      <c r="M481" s="8" t="str">
        <f t="shared" si="15"/>
        <v>1013Vigilancia de la salud ambientalRAFAEL URIBE URIBEG. JUNIO 2025</v>
      </c>
      <c r="N481" s="127">
        <v>0</v>
      </c>
      <c r="O481" s="127" cm="1">
        <f t="array" ref="O481">IFERROR(S481/Q481:Q481,0)</f>
        <v>120224</v>
      </c>
      <c r="P481" s="127"/>
      <c r="Q481" s="98">
        <v>6</v>
      </c>
      <c r="R481" s="98"/>
      <c r="S481" s="99">
        <v>721344</v>
      </c>
      <c r="T481" s="98"/>
      <c r="U481" s="98">
        <v>6</v>
      </c>
      <c r="V481" s="98"/>
      <c r="W481" s="98">
        <v>721344</v>
      </c>
    </row>
    <row r="482" spans="2:23" ht="101.25" customHeight="1" x14ac:dyDescent="0.35">
      <c r="B482" s="84">
        <v>1015</v>
      </c>
      <c r="C482" s="91" t="s">
        <v>70</v>
      </c>
      <c r="D482" s="8" t="str">
        <f t="shared" si="17"/>
        <v>1015Vigilancia de la salud ambiental</v>
      </c>
      <c r="E482" s="8" t="s">
        <v>285</v>
      </c>
      <c r="F482" s="8" t="s">
        <v>290</v>
      </c>
      <c r="G482" s="8" t="s">
        <v>419</v>
      </c>
      <c r="H482" s="8" t="s">
        <v>406</v>
      </c>
      <c r="I482" s="8" t="s">
        <v>504</v>
      </c>
      <c r="J482" s="8" t="s">
        <v>504</v>
      </c>
      <c r="K482" s="91" t="s">
        <v>446</v>
      </c>
      <c r="L482" s="91" t="s">
        <v>512</v>
      </c>
      <c r="M482" s="8" t="str">
        <f t="shared" si="15"/>
        <v>1015Vigilancia de la salud ambientalSAN CRISTOBALG. JUNIO 2025</v>
      </c>
      <c r="N482" s="127">
        <v>0</v>
      </c>
      <c r="O482" s="127" cm="1">
        <f t="array" ref="O482">IFERROR(S482/Q482:Q482,0)</f>
        <v>0</v>
      </c>
      <c r="P482" s="127"/>
      <c r="Q482" s="98">
        <v>0</v>
      </c>
      <c r="R482" s="98"/>
      <c r="S482" s="99">
        <v>0</v>
      </c>
      <c r="T482" s="98"/>
      <c r="U482" s="98">
        <v>0</v>
      </c>
      <c r="V482" s="98"/>
      <c r="W482" s="98">
        <v>0</v>
      </c>
    </row>
    <row r="483" spans="2:23" ht="101.25" customHeight="1" x14ac:dyDescent="0.35">
      <c r="B483" s="84">
        <v>1015</v>
      </c>
      <c r="C483" s="91" t="s">
        <v>70</v>
      </c>
      <c r="D483" s="8" t="str">
        <f t="shared" si="17"/>
        <v>1015Vigilancia de la salud ambiental</v>
      </c>
      <c r="E483" s="8" t="s">
        <v>285</v>
      </c>
      <c r="F483" s="8" t="s">
        <v>290</v>
      </c>
      <c r="G483" s="8" t="s">
        <v>419</v>
      </c>
      <c r="H483" s="8" t="s">
        <v>406</v>
      </c>
      <c r="I483" s="8" t="s">
        <v>504</v>
      </c>
      <c r="J483" s="8" t="s">
        <v>504</v>
      </c>
      <c r="K483" s="79" t="s">
        <v>444</v>
      </c>
      <c r="L483" s="91" t="s">
        <v>512</v>
      </c>
      <c r="M483" s="8" t="str">
        <f t="shared" si="15"/>
        <v>1015Vigilancia de la salud ambientalMARTIRESG. JUNIO 2025</v>
      </c>
      <c r="N483" s="127">
        <v>0</v>
      </c>
      <c r="O483" s="127" cm="1">
        <f t="array" ref="O483">IFERROR(S483/Q483:Q483,0)</f>
        <v>104040</v>
      </c>
      <c r="P483" s="127"/>
      <c r="Q483" s="98">
        <v>5</v>
      </c>
      <c r="R483" s="98"/>
      <c r="S483" s="99">
        <v>520200</v>
      </c>
      <c r="T483" s="98"/>
      <c r="U483" s="98">
        <v>0</v>
      </c>
      <c r="V483" s="98"/>
      <c r="W483" s="98">
        <v>0</v>
      </c>
    </row>
    <row r="484" spans="2:23" ht="101.25" customHeight="1" x14ac:dyDescent="0.35">
      <c r="B484" s="84">
        <v>1015</v>
      </c>
      <c r="C484" s="91" t="s">
        <v>70</v>
      </c>
      <c r="D484" s="8" t="str">
        <f t="shared" si="17"/>
        <v>1015Vigilancia de la salud ambiental</v>
      </c>
      <c r="E484" s="8" t="s">
        <v>285</v>
      </c>
      <c r="F484" s="8" t="s">
        <v>290</v>
      </c>
      <c r="G484" s="8" t="s">
        <v>419</v>
      </c>
      <c r="H484" s="8" t="s">
        <v>406</v>
      </c>
      <c r="I484" s="8" t="s">
        <v>504</v>
      </c>
      <c r="J484" s="8" t="s">
        <v>504</v>
      </c>
      <c r="K484" s="91" t="s">
        <v>442</v>
      </c>
      <c r="L484" s="91" t="s">
        <v>512</v>
      </c>
      <c r="M484" s="8" t="str">
        <f t="shared" si="15"/>
        <v>1015Vigilancia de la salud ambientalANTONIO NARIÑOG. JUNIO 2025</v>
      </c>
      <c r="N484" s="127">
        <v>0</v>
      </c>
      <c r="O484" s="127" cm="1">
        <f t="array" ref="O484">IFERROR(S484/Q484:Q484,0)</f>
        <v>104040</v>
      </c>
      <c r="P484" s="127"/>
      <c r="Q484" s="98">
        <v>4</v>
      </c>
      <c r="R484" s="98"/>
      <c r="S484" s="99">
        <v>416160</v>
      </c>
      <c r="T484" s="98"/>
      <c r="U484" s="98">
        <v>0</v>
      </c>
      <c r="V484" s="98"/>
      <c r="W484" s="98">
        <v>0</v>
      </c>
    </row>
    <row r="485" spans="2:23" ht="101.25" customHeight="1" x14ac:dyDescent="0.35">
      <c r="B485" s="84">
        <v>1015</v>
      </c>
      <c r="C485" s="91" t="s">
        <v>70</v>
      </c>
      <c r="D485" s="8" t="str">
        <f t="shared" si="17"/>
        <v>1015Vigilancia de la salud ambiental</v>
      </c>
      <c r="E485" s="8" t="s">
        <v>285</v>
      </c>
      <c r="F485" s="8" t="s">
        <v>290</v>
      </c>
      <c r="G485" s="8" t="s">
        <v>419</v>
      </c>
      <c r="H485" s="8" t="s">
        <v>406</v>
      </c>
      <c r="I485" s="8" t="s">
        <v>504</v>
      </c>
      <c r="J485" s="8" t="s">
        <v>504</v>
      </c>
      <c r="K485" s="91" t="s">
        <v>443</v>
      </c>
      <c r="L485" s="91" t="s">
        <v>512</v>
      </c>
      <c r="M485" s="8" t="str">
        <f t="shared" si="15"/>
        <v>1015Vigilancia de la salud ambientalCANDELARIAG. JUNIO 2025</v>
      </c>
      <c r="N485" s="127">
        <v>0</v>
      </c>
      <c r="O485" s="127" cm="1">
        <f t="array" ref="O485">IFERROR(S485/Q485:Q485,0)</f>
        <v>104040</v>
      </c>
      <c r="P485" s="127"/>
      <c r="Q485" s="98">
        <v>2</v>
      </c>
      <c r="R485" s="98"/>
      <c r="S485" s="99">
        <v>208080</v>
      </c>
      <c r="T485" s="98"/>
      <c r="U485" s="98">
        <v>0</v>
      </c>
      <c r="V485" s="98"/>
      <c r="W485" s="98">
        <v>0</v>
      </c>
    </row>
    <row r="486" spans="2:23" ht="101.25" customHeight="1" x14ac:dyDescent="0.35">
      <c r="B486" s="84">
        <v>1015</v>
      </c>
      <c r="C486" s="91" t="s">
        <v>70</v>
      </c>
      <c r="D486" s="8" t="str">
        <f t="shared" si="17"/>
        <v>1015Vigilancia de la salud ambiental</v>
      </c>
      <c r="E486" s="8" t="s">
        <v>285</v>
      </c>
      <c r="F486" s="8" t="s">
        <v>290</v>
      </c>
      <c r="G486" s="8" t="s">
        <v>419</v>
      </c>
      <c r="H486" s="8" t="s">
        <v>406</v>
      </c>
      <c r="I486" s="8" t="s">
        <v>504</v>
      </c>
      <c r="J486" s="8" t="s">
        <v>504</v>
      </c>
      <c r="K486" s="79" t="s">
        <v>445</v>
      </c>
      <c r="L486" s="91" t="s">
        <v>512</v>
      </c>
      <c r="M486" s="8" t="str">
        <f t="shared" si="15"/>
        <v>1015Vigilancia de la salud ambientalRAFAEL URIBE URIBEG. JUNIO 2025</v>
      </c>
      <c r="N486" s="127">
        <v>0</v>
      </c>
      <c r="O486" s="127" cm="1">
        <f t="array" ref="O486">IFERROR(S486/Q486:Q486,0)</f>
        <v>104040</v>
      </c>
      <c r="P486" s="127"/>
      <c r="Q486" s="98">
        <v>15</v>
      </c>
      <c r="R486" s="98"/>
      <c r="S486" s="99">
        <v>1560600</v>
      </c>
      <c r="T486" s="98"/>
      <c r="U486" s="98">
        <v>0</v>
      </c>
      <c r="V486" s="98"/>
      <c r="W486" s="98">
        <v>0</v>
      </c>
    </row>
    <row r="487" spans="2:23" ht="101.25" customHeight="1" x14ac:dyDescent="0.35">
      <c r="B487" s="84">
        <v>1062</v>
      </c>
      <c r="C487" s="91" t="s">
        <v>70</v>
      </c>
      <c r="D487" s="8" t="str">
        <f t="shared" si="17"/>
        <v>1062Vigilancia de la salud ambiental</v>
      </c>
      <c r="E487" s="8" t="s">
        <v>285</v>
      </c>
      <c r="F487" s="8" t="s">
        <v>293</v>
      </c>
      <c r="G487" s="8" t="s">
        <v>332</v>
      </c>
      <c r="H487" s="8" t="s">
        <v>409</v>
      </c>
      <c r="I487" s="8" t="s">
        <v>504</v>
      </c>
      <c r="J487" s="8" t="s">
        <v>504</v>
      </c>
      <c r="K487" s="91" t="s">
        <v>442</v>
      </c>
      <c r="L487" s="91" t="s">
        <v>512</v>
      </c>
      <c r="M487" s="8" t="str">
        <f t="shared" si="15"/>
        <v>1062Vigilancia de la salud ambientalANTONIO NARIÑOG. JUNIO 2025</v>
      </c>
      <c r="N487" s="127">
        <v>0</v>
      </c>
      <c r="O487" s="127" cm="1">
        <f t="array" ref="O487">IFERROR(S487/Q487:Q487,0)</f>
        <v>2552457</v>
      </c>
      <c r="P487" s="127"/>
      <c r="Q487" s="98">
        <v>2</v>
      </c>
      <c r="R487" s="98"/>
      <c r="S487" s="99">
        <v>5104914</v>
      </c>
      <c r="T487" s="98"/>
      <c r="U487" s="98">
        <v>2</v>
      </c>
      <c r="V487" s="98"/>
      <c r="W487" s="98">
        <v>5104914</v>
      </c>
    </row>
    <row r="488" spans="2:23" ht="101.25" customHeight="1" x14ac:dyDescent="0.35">
      <c r="B488" s="84">
        <v>1063</v>
      </c>
      <c r="C488" s="91" t="s">
        <v>70</v>
      </c>
      <c r="D488" s="8" t="str">
        <f t="shared" si="17"/>
        <v>1063Vigilancia de la salud ambiental</v>
      </c>
      <c r="E488" s="8" t="s">
        <v>285</v>
      </c>
      <c r="F488" s="8" t="s">
        <v>293</v>
      </c>
      <c r="G488" s="8" t="s">
        <v>333</v>
      </c>
      <c r="H488" s="8" t="s">
        <v>409</v>
      </c>
      <c r="I488" s="8" t="s">
        <v>504</v>
      </c>
      <c r="J488" s="8" t="s">
        <v>504</v>
      </c>
      <c r="K488" s="79" t="s">
        <v>444</v>
      </c>
      <c r="L488" s="91" t="s">
        <v>512</v>
      </c>
      <c r="M488" s="8" t="str">
        <f t="shared" si="15"/>
        <v>1063Vigilancia de la salud ambientalMARTIRESG. JUNIO 2025</v>
      </c>
      <c r="N488" s="127">
        <v>0</v>
      </c>
      <c r="O488" s="127" cm="1">
        <f t="array" ref="O488">IFERROR(S488/Q488:Q488,0)</f>
        <v>2552457</v>
      </c>
      <c r="P488" s="127"/>
      <c r="Q488" s="98">
        <v>12</v>
      </c>
      <c r="R488" s="98"/>
      <c r="S488" s="99">
        <v>30629484</v>
      </c>
      <c r="T488" s="98"/>
      <c r="U488" s="98">
        <v>12</v>
      </c>
      <c r="V488" s="98"/>
      <c r="W488" s="98">
        <v>30629484</v>
      </c>
    </row>
    <row r="489" spans="2:23" ht="101.25" customHeight="1" x14ac:dyDescent="0.35">
      <c r="B489" s="84">
        <v>1064</v>
      </c>
      <c r="C489" s="91" t="s">
        <v>70</v>
      </c>
      <c r="D489" s="8" t="str">
        <f t="shared" si="17"/>
        <v>1064Vigilancia de la salud ambiental</v>
      </c>
      <c r="E489" s="8" t="s">
        <v>285</v>
      </c>
      <c r="F489" s="8" t="s">
        <v>293</v>
      </c>
      <c r="G489" s="8" t="s">
        <v>334</v>
      </c>
      <c r="H489" s="8" t="s">
        <v>409</v>
      </c>
      <c r="I489" s="8" t="s">
        <v>504</v>
      </c>
      <c r="J489" s="8" t="s">
        <v>504</v>
      </c>
      <c r="K489" s="91" t="s">
        <v>447</v>
      </c>
      <c r="L489" s="91" t="s">
        <v>512</v>
      </c>
      <c r="M489" s="8" t="str">
        <f t="shared" si="15"/>
        <v>1064Vigilancia de la salud ambientalSANTA FEG. JUNIO 2025</v>
      </c>
      <c r="N489" s="127">
        <v>0</v>
      </c>
      <c r="O489" s="127" cm="1">
        <f t="array" ref="O489">IFERROR(S489/Q489:Q489,0)</f>
        <v>8082843</v>
      </c>
      <c r="P489" s="127"/>
      <c r="Q489" s="98">
        <v>13</v>
      </c>
      <c r="R489" s="98"/>
      <c r="S489" s="99">
        <v>105076959</v>
      </c>
      <c r="T489" s="98"/>
      <c r="U489" s="98">
        <v>13</v>
      </c>
      <c r="V489" s="98"/>
      <c r="W489" s="98">
        <v>105076959</v>
      </c>
    </row>
    <row r="490" spans="2:23" ht="101.25" customHeight="1" x14ac:dyDescent="0.35">
      <c r="B490" s="84">
        <v>1066</v>
      </c>
      <c r="C490" s="91" t="s">
        <v>70</v>
      </c>
      <c r="D490" s="8" t="str">
        <f t="shared" si="17"/>
        <v>1066Vigilancia de la salud ambiental</v>
      </c>
      <c r="E490" s="8" t="s">
        <v>285</v>
      </c>
      <c r="F490" s="8" t="s">
        <v>293</v>
      </c>
      <c r="G490" s="8" t="s">
        <v>335</v>
      </c>
      <c r="H490" s="8" t="s">
        <v>409</v>
      </c>
      <c r="I490" s="8" t="s">
        <v>504</v>
      </c>
      <c r="J490" s="8" t="s">
        <v>504</v>
      </c>
      <c r="K490" s="79" t="s">
        <v>446</v>
      </c>
      <c r="L490" s="91" t="s">
        <v>512</v>
      </c>
      <c r="M490" s="8" t="str">
        <f t="shared" si="15"/>
        <v>1066Vigilancia de la salud ambientalSAN CRISTOBALG. JUNIO 2025</v>
      </c>
      <c r="N490" s="127">
        <v>0</v>
      </c>
      <c r="O490" s="127" cm="1">
        <f t="array" ref="O490">IFERROR(S490/Q490:Q490,0)</f>
        <v>8933599</v>
      </c>
      <c r="P490" s="127"/>
      <c r="Q490" s="98">
        <v>1</v>
      </c>
      <c r="R490" s="98"/>
      <c r="S490" s="99">
        <v>8933599</v>
      </c>
      <c r="T490" s="98"/>
      <c r="U490" s="98">
        <v>1</v>
      </c>
      <c r="V490" s="98"/>
      <c r="W490" s="98">
        <v>8933599</v>
      </c>
    </row>
    <row r="491" spans="2:23" ht="101.25" customHeight="1" x14ac:dyDescent="0.35">
      <c r="B491" s="84">
        <v>1067</v>
      </c>
      <c r="C491" s="91" t="s">
        <v>70</v>
      </c>
      <c r="D491" s="8" t="str">
        <f t="shared" si="17"/>
        <v>1067Vigilancia de la salud ambiental</v>
      </c>
      <c r="E491" s="8" t="s">
        <v>285</v>
      </c>
      <c r="F491" s="8" t="s">
        <v>293</v>
      </c>
      <c r="G491" s="8" t="s">
        <v>336</v>
      </c>
      <c r="H491" s="8" t="s">
        <v>409</v>
      </c>
      <c r="I491" s="8" t="s">
        <v>504</v>
      </c>
      <c r="J491" s="8" t="s">
        <v>504</v>
      </c>
      <c r="K491" s="91" t="s">
        <v>444</v>
      </c>
      <c r="L491" s="91" t="s">
        <v>512</v>
      </c>
      <c r="M491" s="8" t="str">
        <f t="shared" si="15"/>
        <v>1067Vigilancia de la salud ambientalMARTIRESG. JUNIO 2025</v>
      </c>
      <c r="N491" s="127">
        <v>0</v>
      </c>
      <c r="O491" s="127" cm="1">
        <f t="array" ref="O491">IFERROR(S491/Q491:Q491,0)</f>
        <v>3616139</v>
      </c>
      <c r="P491" s="127"/>
      <c r="Q491" s="98">
        <v>3</v>
      </c>
      <c r="R491" s="98"/>
      <c r="S491" s="99">
        <v>10848417</v>
      </c>
      <c r="T491" s="98"/>
      <c r="U491" s="98">
        <v>3</v>
      </c>
      <c r="V491" s="98"/>
      <c r="W491" s="98">
        <v>10848417</v>
      </c>
    </row>
    <row r="492" spans="2:23" ht="101.25" customHeight="1" x14ac:dyDescent="0.35">
      <c r="B492" s="84">
        <v>1075</v>
      </c>
      <c r="C492" s="91" t="s">
        <v>70</v>
      </c>
      <c r="D492" s="8" t="str">
        <f t="shared" si="17"/>
        <v>1075Vigilancia de la salud ambiental</v>
      </c>
      <c r="E492" s="8" t="s">
        <v>285</v>
      </c>
      <c r="F492" s="8" t="s">
        <v>294</v>
      </c>
      <c r="G492" s="8" t="s">
        <v>420</v>
      </c>
      <c r="H492" s="8" t="s">
        <v>413</v>
      </c>
      <c r="I492" s="8" t="s">
        <v>504</v>
      </c>
      <c r="J492" s="8" t="s">
        <v>504</v>
      </c>
      <c r="K492" s="79" t="s">
        <v>447</v>
      </c>
      <c r="L492" s="91" t="s">
        <v>512</v>
      </c>
      <c r="M492" s="8" t="str">
        <f t="shared" si="15"/>
        <v>1075Vigilancia de la salud ambientalSANTA FEG. JUNIO 2025</v>
      </c>
      <c r="N492" s="127">
        <v>0</v>
      </c>
      <c r="O492" s="127" cm="1">
        <f t="array" ref="O492">IFERROR(S492/Q492:Q492,0)</f>
        <v>120226</v>
      </c>
      <c r="P492" s="127"/>
      <c r="Q492" s="98">
        <v>1</v>
      </c>
      <c r="R492" s="98"/>
      <c r="S492" s="99">
        <v>120226</v>
      </c>
      <c r="T492" s="98"/>
      <c r="U492" s="98">
        <v>1</v>
      </c>
      <c r="V492" s="98"/>
      <c r="W492" s="98">
        <v>120226</v>
      </c>
    </row>
    <row r="493" spans="2:23" ht="101.25" customHeight="1" x14ac:dyDescent="0.35">
      <c r="B493" s="84">
        <v>1075</v>
      </c>
      <c r="C493" s="91" t="s">
        <v>70</v>
      </c>
      <c r="D493" s="8" t="str">
        <f t="shared" ref="D493:D515" si="18">+B493&amp;C493</f>
        <v>1075Vigilancia de la salud ambiental</v>
      </c>
      <c r="E493" s="8" t="s">
        <v>285</v>
      </c>
      <c r="F493" s="8" t="s">
        <v>294</v>
      </c>
      <c r="G493" s="8" t="s">
        <v>420</v>
      </c>
      <c r="H493" s="8" t="s">
        <v>413</v>
      </c>
      <c r="I493" s="8" t="s">
        <v>504</v>
      </c>
      <c r="J493" s="8" t="s">
        <v>504</v>
      </c>
      <c r="K493" s="91" t="s">
        <v>446</v>
      </c>
      <c r="L493" s="91" t="s">
        <v>512</v>
      </c>
      <c r="M493" s="8" t="str">
        <f t="shared" si="15"/>
        <v>1075Vigilancia de la salud ambientalSAN CRISTOBALG. JUNIO 2025</v>
      </c>
      <c r="N493" s="127">
        <v>0</v>
      </c>
      <c r="O493" s="127" cm="1">
        <f t="array" ref="O493">IFERROR(S493/Q493:Q493,0)</f>
        <v>0</v>
      </c>
      <c r="P493" s="127"/>
      <c r="Q493" s="98">
        <v>0</v>
      </c>
      <c r="R493" s="98"/>
      <c r="S493" s="99">
        <v>0</v>
      </c>
      <c r="T493" s="98"/>
      <c r="U493" s="98">
        <v>0</v>
      </c>
      <c r="V493" s="98"/>
      <c r="W493" s="98">
        <v>0</v>
      </c>
    </row>
    <row r="494" spans="2:23" ht="101.25" customHeight="1" x14ac:dyDescent="0.35">
      <c r="B494" s="84">
        <v>1075</v>
      </c>
      <c r="C494" s="91" t="s">
        <v>70</v>
      </c>
      <c r="D494" s="8" t="str">
        <f t="shared" si="18"/>
        <v>1075Vigilancia de la salud ambiental</v>
      </c>
      <c r="E494" s="8" t="s">
        <v>285</v>
      </c>
      <c r="F494" s="8" t="s">
        <v>294</v>
      </c>
      <c r="G494" s="8" t="s">
        <v>420</v>
      </c>
      <c r="H494" s="8" t="s">
        <v>413</v>
      </c>
      <c r="I494" s="8" t="s">
        <v>504</v>
      </c>
      <c r="J494" s="8" t="s">
        <v>504</v>
      </c>
      <c r="K494" s="91" t="s">
        <v>444</v>
      </c>
      <c r="L494" s="91" t="s">
        <v>512</v>
      </c>
      <c r="M494" s="8" t="str">
        <f t="shared" si="15"/>
        <v>1075Vigilancia de la salud ambientalMARTIRESG. JUNIO 2025</v>
      </c>
      <c r="N494" s="127">
        <v>0</v>
      </c>
      <c r="O494" s="127" cm="1">
        <f t="array" ref="O494">IFERROR(S494/Q494:Q494,0)</f>
        <v>0</v>
      </c>
      <c r="P494" s="127"/>
      <c r="Q494" s="98">
        <v>0</v>
      </c>
      <c r="R494" s="98"/>
      <c r="S494" s="99">
        <v>0</v>
      </c>
      <c r="T494" s="98"/>
      <c r="U494" s="98">
        <v>0</v>
      </c>
      <c r="V494" s="98"/>
      <c r="W494" s="98">
        <v>0</v>
      </c>
    </row>
    <row r="495" spans="2:23" ht="101.25" customHeight="1" x14ac:dyDescent="0.35">
      <c r="B495" s="84">
        <v>1075</v>
      </c>
      <c r="C495" s="91" t="s">
        <v>70</v>
      </c>
      <c r="D495" s="8" t="str">
        <f t="shared" si="18"/>
        <v>1075Vigilancia de la salud ambiental</v>
      </c>
      <c r="E495" s="8" t="s">
        <v>285</v>
      </c>
      <c r="F495" s="8" t="s">
        <v>294</v>
      </c>
      <c r="G495" s="8" t="s">
        <v>420</v>
      </c>
      <c r="H495" s="8" t="s">
        <v>413</v>
      </c>
      <c r="I495" s="8" t="s">
        <v>504</v>
      </c>
      <c r="J495" s="8" t="s">
        <v>504</v>
      </c>
      <c r="K495" s="79" t="s">
        <v>442</v>
      </c>
      <c r="L495" s="91" t="s">
        <v>512</v>
      </c>
      <c r="M495" s="8" t="str">
        <f t="shared" si="15"/>
        <v>1075Vigilancia de la salud ambientalANTONIO NARIÑOG. JUNIO 2025</v>
      </c>
      <c r="N495" s="127">
        <v>0</v>
      </c>
      <c r="O495" s="127" cm="1">
        <f t="array" ref="O495">IFERROR(S495/Q495:Q495,0)</f>
        <v>0</v>
      </c>
      <c r="P495" s="127"/>
      <c r="Q495" s="98">
        <v>0</v>
      </c>
      <c r="R495" s="98"/>
      <c r="S495" s="99">
        <v>0</v>
      </c>
      <c r="T495" s="98"/>
      <c r="U495" s="98">
        <v>0</v>
      </c>
      <c r="V495" s="98"/>
      <c r="W495" s="98">
        <v>0</v>
      </c>
    </row>
    <row r="496" spans="2:23" ht="101.25" customHeight="1" x14ac:dyDescent="0.35">
      <c r="B496" s="84">
        <v>1075</v>
      </c>
      <c r="C496" s="91" t="s">
        <v>70</v>
      </c>
      <c r="D496" s="8" t="str">
        <f t="shared" si="18"/>
        <v>1075Vigilancia de la salud ambiental</v>
      </c>
      <c r="E496" s="8" t="s">
        <v>285</v>
      </c>
      <c r="F496" s="8" t="s">
        <v>294</v>
      </c>
      <c r="G496" s="8" t="s">
        <v>420</v>
      </c>
      <c r="H496" s="8" t="s">
        <v>413</v>
      </c>
      <c r="I496" s="8" t="s">
        <v>504</v>
      </c>
      <c r="J496" s="8" t="s">
        <v>504</v>
      </c>
      <c r="K496" s="91" t="s">
        <v>443</v>
      </c>
      <c r="L496" s="91" t="s">
        <v>512</v>
      </c>
      <c r="M496" s="8" t="str">
        <f t="shared" si="15"/>
        <v>1075Vigilancia de la salud ambientalCANDELARIAG. JUNIO 2025</v>
      </c>
      <c r="N496" s="127">
        <v>0</v>
      </c>
      <c r="O496" s="127" cm="1">
        <f t="array" ref="O496">IFERROR(S496/Q496:Q496,0)</f>
        <v>0</v>
      </c>
      <c r="P496" s="127"/>
      <c r="Q496" s="98">
        <v>0</v>
      </c>
      <c r="R496" s="98"/>
      <c r="S496" s="99">
        <v>0</v>
      </c>
      <c r="T496" s="98"/>
      <c r="U496" s="98">
        <v>0</v>
      </c>
      <c r="V496" s="98"/>
      <c r="W496" s="98">
        <v>0</v>
      </c>
    </row>
    <row r="497" spans="2:23" ht="101.25" customHeight="1" x14ac:dyDescent="0.35">
      <c r="B497" s="84">
        <v>1075</v>
      </c>
      <c r="C497" s="91" t="s">
        <v>70</v>
      </c>
      <c r="D497" s="8" t="str">
        <f t="shared" si="18"/>
        <v>1075Vigilancia de la salud ambiental</v>
      </c>
      <c r="E497" s="8" t="s">
        <v>285</v>
      </c>
      <c r="F497" s="8" t="s">
        <v>294</v>
      </c>
      <c r="G497" s="8" t="s">
        <v>420</v>
      </c>
      <c r="H497" s="8" t="s">
        <v>413</v>
      </c>
      <c r="I497" s="8" t="s">
        <v>504</v>
      </c>
      <c r="J497" s="8" t="s">
        <v>504</v>
      </c>
      <c r="K497" s="91" t="s">
        <v>445</v>
      </c>
      <c r="L497" s="91" t="s">
        <v>512</v>
      </c>
      <c r="M497" s="8" t="str">
        <f t="shared" si="15"/>
        <v>1075Vigilancia de la salud ambientalRAFAEL URIBE URIBEG. JUNIO 2025</v>
      </c>
      <c r="N497" s="127">
        <v>0</v>
      </c>
      <c r="O497" s="127" cm="1">
        <f t="array" ref="O497">IFERROR(S497/Q497:Q497,0)</f>
        <v>0</v>
      </c>
      <c r="P497" s="127"/>
      <c r="Q497" s="98">
        <v>0</v>
      </c>
      <c r="R497" s="98"/>
      <c r="S497" s="99">
        <v>0</v>
      </c>
      <c r="T497" s="98"/>
      <c r="U497" s="98">
        <v>0</v>
      </c>
      <c r="V497" s="98"/>
      <c r="W497" s="98">
        <v>0</v>
      </c>
    </row>
    <row r="498" spans="2:23" ht="101.25" customHeight="1" x14ac:dyDescent="0.35">
      <c r="B498" s="84">
        <v>1102</v>
      </c>
      <c r="C498" s="91" t="s">
        <v>70</v>
      </c>
      <c r="D498" s="8" t="str">
        <f t="shared" si="18"/>
        <v>1102Vigilancia de la salud ambiental</v>
      </c>
      <c r="E498" s="8" t="s">
        <v>285</v>
      </c>
      <c r="F498" s="8" t="s">
        <v>292</v>
      </c>
      <c r="G498" s="8" t="s">
        <v>337</v>
      </c>
      <c r="H498" s="8" t="s">
        <v>410</v>
      </c>
      <c r="I498" s="8" t="s">
        <v>504</v>
      </c>
      <c r="J498" s="8" t="s">
        <v>504</v>
      </c>
      <c r="K498" s="79" t="s">
        <v>447</v>
      </c>
      <c r="L498" s="91" t="s">
        <v>512</v>
      </c>
      <c r="M498" s="8" t="str">
        <f t="shared" si="15"/>
        <v>1102Vigilancia de la salud ambientalSANTA FEG. JUNIO 2025</v>
      </c>
      <c r="N498" s="127">
        <v>0</v>
      </c>
      <c r="O498" s="127" cm="1">
        <f t="array" ref="O498">IFERROR(S498/Q498:Q498,0)</f>
        <v>994</v>
      </c>
      <c r="P498" s="127"/>
      <c r="Q498" s="98">
        <v>3500</v>
      </c>
      <c r="R498" s="98"/>
      <c r="S498" s="99">
        <v>3479000</v>
      </c>
      <c r="T498" s="98"/>
      <c r="U498" s="98">
        <v>3500</v>
      </c>
      <c r="V498" s="98"/>
      <c r="W498" s="98">
        <v>3479000</v>
      </c>
    </row>
    <row r="499" spans="2:23" ht="101.25" customHeight="1" x14ac:dyDescent="0.35">
      <c r="B499" s="84">
        <v>1102</v>
      </c>
      <c r="C499" s="91" t="s">
        <v>70</v>
      </c>
      <c r="D499" s="8" t="str">
        <f t="shared" si="18"/>
        <v>1102Vigilancia de la salud ambiental</v>
      </c>
      <c r="E499" s="8" t="s">
        <v>285</v>
      </c>
      <c r="F499" s="8" t="s">
        <v>292</v>
      </c>
      <c r="G499" s="8" t="s">
        <v>337</v>
      </c>
      <c r="H499" s="8" t="s">
        <v>410</v>
      </c>
      <c r="I499" s="8" t="s">
        <v>504</v>
      </c>
      <c r="J499" s="8" t="s">
        <v>504</v>
      </c>
      <c r="K499" s="91" t="s">
        <v>446</v>
      </c>
      <c r="L499" s="91" t="s">
        <v>512</v>
      </c>
      <c r="M499" s="8" t="str">
        <f t="shared" si="15"/>
        <v>1102Vigilancia de la salud ambientalSAN CRISTOBALG. JUNIO 2025</v>
      </c>
      <c r="N499" s="127">
        <v>0</v>
      </c>
      <c r="O499" s="127" cm="1">
        <f t="array" ref="O499">IFERROR(S499/Q499:Q499,0)</f>
        <v>994</v>
      </c>
      <c r="P499" s="127"/>
      <c r="Q499" s="98">
        <v>7100</v>
      </c>
      <c r="R499" s="98"/>
      <c r="S499" s="99">
        <v>7057400</v>
      </c>
      <c r="T499" s="98"/>
      <c r="U499" s="98">
        <v>3600</v>
      </c>
      <c r="V499" s="98"/>
      <c r="W499" s="98">
        <v>3578400</v>
      </c>
    </row>
    <row r="500" spans="2:23" ht="101.25" customHeight="1" x14ac:dyDescent="0.35">
      <c r="B500" s="84">
        <v>1102</v>
      </c>
      <c r="C500" s="91" t="s">
        <v>70</v>
      </c>
      <c r="D500" s="8" t="str">
        <f t="shared" si="18"/>
        <v>1102Vigilancia de la salud ambiental</v>
      </c>
      <c r="E500" s="8" t="s">
        <v>285</v>
      </c>
      <c r="F500" s="8" t="s">
        <v>292</v>
      </c>
      <c r="G500" s="8" t="s">
        <v>337</v>
      </c>
      <c r="H500" s="8" t="s">
        <v>410</v>
      </c>
      <c r="I500" s="8" t="s">
        <v>504</v>
      </c>
      <c r="J500" s="8" t="s">
        <v>504</v>
      </c>
      <c r="K500" s="79" t="s">
        <v>444</v>
      </c>
      <c r="L500" s="91" t="s">
        <v>512</v>
      </c>
      <c r="M500" s="8" t="str">
        <f t="shared" si="15"/>
        <v>1102Vigilancia de la salud ambientalMARTIRESG. JUNIO 2025</v>
      </c>
      <c r="N500" s="127">
        <v>0</v>
      </c>
      <c r="O500" s="127" cm="1">
        <f t="array" ref="O500">IFERROR(S500/Q500:Q500,0)</f>
        <v>0</v>
      </c>
      <c r="P500" s="127"/>
      <c r="Q500" s="98">
        <v>0</v>
      </c>
      <c r="R500" s="98"/>
      <c r="S500" s="99">
        <v>0</v>
      </c>
      <c r="T500" s="98"/>
      <c r="U500" s="98">
        <v>0</v>
      </c>
      <c r="V500" s="98"/>
      <c r="W500" s="98">
        <v>0</v>
      </c>
    </row>
    <row r="501" spans="2:23" ht="101.25" customHeight="1" x14ac:dyDescent="0.35">
      <c r="B501" s="84">
        <v>1102</v>
      </c>
      <c r="C501" s="91" t="s">
        <v>70</v>
      </c>
      <c r="D501" s="8" t="str">
        <f t="shared" si="18"/>
        <v>1102Vigilancia de la salud ambiental</v>
      </c>
      <c r="E501" s="8" t="s">
        <v>285</v>
      </c>
      <c r="F501" s="8" t="s">
        <v>292</v>
      </c>
      <c r="G501" s="8" t="s">
        <v>337</v>
      </c>
      <c r="H501" s="8" t="s">
        <v>410</v>
      </c>
      <c r="I501" s="8" t="s">
        <v>504</v>
      </c>
      <c r="J501" s="8" t="s">
        <v>504</v>
      </c>
      <c r="K501" s="91" t="s">
        <v>442</v>
      </c>
      <c r="L501" s="91" t="s">
        <v>512</v>
      </c>
      <c r="M501" s="8" t="str">
        <f t="shared" si="15"/>
        <v>1102Vigilancia de la salud ambientalANTONIO NARIÑOG. JUNIO 2025</v>
      </c>
      <c r="N501" s="127">
        <v>0</v>
      </c>
      <c r="O501" s="127" cm="1">
        <f t="array" ref="O501">IFERROR(S501/Q501:Q501,0)</f>
        <v>994</v>
      </c>
      <c r="P501" s="127"/>
      <c r="Q501" s="98">
        <v>2000</v>
      </c>
      <c r="R501" s="98"/>
      <c r="S501" s="99">
        <v>1988000</v>
      </c>
      <c r="T501" s="98"/>
      <c r="U501" s="98">
        <v>2000</v>
      </c>
      <c r="V501" s="98"/>
      <c r="W501" s="98">
        <v>1988000</v>
      </c>
    </row>
    <row r="502" spans="2:23" ht="101.25" customHeight="1" x14ac:dyDescent="0.35">
      <c r="B502" s="84">
        <v>1102</v>
      </c>
      <c r="C502" s="91" t="s">
        <v>70</v>
      </c>
      <c r="D502" s="8" t="str">
        <f t="shared" si="18"/>
        <v>1102Vigilancia de la salud ambiental</v>
      </c>
      <c r="E502" s="8" t="s">
        <v>285</v>
      </c>
      <c r="F502" s="8" t="s">
        <v>292</v>
      </c>
      <c r="G502" s="8" t="s">
        <v>337</v>
      </c>
      <c r="H502" s="8" t="s">
        <v>410</v>
      </c>
      <c r="I502" s="8" t="s">
        <v>504</v>
      </c>
      <c r="J502" s="8" t="s">
        <v>504</v>
      </c>
      <c r="K502" s="79" t="s">
        <v>443</v>
      </c>
      <c r="L502" s="91" t="s">
        <v>512</v>
      </c>
      <c r="M502" s="8" t="str">
        <f t="shared" si="15"/>
        <v>1102Vigilancia de la salud ambientalCANDELARIAG. JUNIO 2025</v>
      </c>
      <c r="N502" s="127">
        <v>0</v>
      </c>
      <c r="O502" s="127" cm="1">
        <f t="array" ref="O502">IFERROR(S502/Q502:Q502,0)</f>
        <v>0</v>
      </c>
      <c r="P502" s="127"/>
      <c r="Q502" s="98">
        <v>0</v>
      </c>
      <c r="R502" s="98"/>
      <c r="S502" s="99">
        <v>0</v>
      </c>
      <c r="T502" s="98"/>
      <c r="U502" s="98">
        <v>0</v>
      </c>
      <c r="V502" s="98"/>
      <c r="W502" s="98">
        <v>0</v>
      </c>
    </row>
    <row r="503" spans="2:23" ht="101.25" customHeight="1" x14ac:dyDescent="0.35">
      <c r="B503" s="84">
        <v>1102</v>
      </c>
      <c r="C503" s="91" t="s">
        <v>70</v>
      </c>
      <c r="D503" s="8" t="str">
        <f t="shared" si="18"/>
        <v>1102Vigilancia de la salud ambiental</v>
      </c>
      <c r="E503" s="8" t="s">
        <v>285</v>
      </c>
      <c r="F503" s="8" t="s">
        <v>292</v>
      </c>
      <c r="G503" s="8" t="s">
        <v>337</v>
      </c>
      <c r="H503" s="8" t="s">
        <v>410</v>
      </c>
      <c r="I503" s="8" t="s">
        <v>504</v>
      </c>
      <c r="J503" s="8" t="s">
        <v>504</v>
      </c>
      <c r="K503" s="91" t="s">
        <v>445</v>
      </c>
      <c r="L503" s="91" t="s">
        <v>512</v>
      </c>
      <c r="M503" s="8" t="str">
        <f t="shared" si="15"/>
        <v>1102Vigilancia de la salud ambientalRAFAEL URIBE URIBEG. JUNIO 2025</v>
      </c>
      <c r="N503" s="127">
        <v>0</v>
      </c>
      <c r="O503" s="127" cm="1">
        <f t="array" ref="O503">IFERROR(S503/Q503:Q503,0)</f>
        <v>0</v>
      </c>
      <c r="P503" s="127"/>
      <c r="Q503" s="98">
        <v>0</v>
      </c>
      <c r="R503" s="98"/>
      <c r="S503" s="99">
        <v>0</v>
      </c>
      <c r="T503" s="98"/>
      <c r="U503" s="98">
        <v>0</v>
      </c>
      <c r="V503" s="98"/>
      <c r="W503" s="98">
        <v>0</v>
      </c>
    </row>
    <row r="504" spans="2:23" ht="101.25" customHeight="1" x14ac:dyDescent="0.35">
      <c r="B504" s="84">
        <v>1103</v>
      </c>
      <c r="C504" s="91" t="s">
        <v>70</v>
      </c>
      <c r="D504" s="8" t="str">
        <f t="shared" si="18"/>
        <v>1103Vigilancia de la salud ambiental</v>
      </c>
      <c r="E504" s="8" t="s">
        <v>285</v>
      </c>
      <c r="F504" s="8" t="s">
        <v>292</v>
      </c>
      <c r="G504" s="8" t="s">
        <v>338</v>
      </c>
      <c r="H504" s="8" t="s">
        <v>410</v>
      </c>
      <c r="I504" s="8" t="s">
        <v>504</v>
      </c>
      <c r="J504" s="8" t="s">
        <v>504</v>
      </c>
      <c r="K504" s="79" t="s">
        <v>447</v>
      </c>
      <c r="L504" s="91" t="s">
        <v>512</v>
      </c>
      <c r="M504" s="8" t="str">
        <f t="shared" si="15"/>
        <v>1103Vigilancia de la salud ambientalSANTA FEG. JUNIO 2025</v>
      </c>
      <c r="N504" s="127">
        <v>0</v>
      </c>
      <c r="O504" s="127" cm="1">
        <f t="array" ref="O504">IFERROR(S504/Q504:Q504,0)</f>
        <v>829</v>
      </c>
      <c r="P504" s="127"/>
      <c r="Q504" s="98">
        <v>39896</v>
      </c>
      <c r="R504" s="98"/>
      <c r="S504" s="99">
        <v>33073784</v>
      </c>
      <c r="T504" s="98"/>
      <c r="U504" s="98">
        <v>39896</v>
      </c>
      <c r="V504" s="98"/>
      <c r="W504" s="98">
        <v>33073784</v>
      </c>
    </row>
    <row r="505" spans="2:23" ht="101.25" customHeight="1" x14ac:dyDescent="0.35">
      <c r="B505" s="84">
        <v>1103</v>
      </c>
      <c r="C505" s="91" t="s">
        <v>70</v>
      </c>
      <c r="D505" s="8" t="str">
        <f t="shared" si="18"/>
        <v>1103Vigilancia de la salud ambiental</v>
      </c>
      <c r="E505" s="8" t="s">
        <v>285</v>
      </c>
      <c r="F505" s="8" t="s">
        <v>292</v>
      </c>
      <c r="G505" s="8" t="s">
        <v>338</v>
      </c>
      <c r="H505" s="8" t="s">
        <v>410</v>
      </c>
      <c r="I505" s="8" t="s">
        <v>504</v>
      </c>
      <c r="J505" s="8" t="s">
        <v>504</v>
      </c>
      <c r="K505" s="91" t="s">
        <v>446</v>
      </c>
      <c r="L505" s="91" t="s">
        <v>512</v>
      </c>
      <c r="M505" s="8" t="str">
        <f t="shared" si="15"/>
        <v>1103Vigilancia de la salud ambientalSAN CRISTOBALG. JUNIO 2025</v>
      </c>
      <c r="N505" s="127">
        <v>0</v>
      </c>
      <c r="O505" s="127" cm="1">
        <f t="array" ref="O505">IFERROR(S505/Q505:Q505,0)</f>
        <v>829</v>
      </c>
      <c r="P505" s="127"/>
      <c r="Q505" s="98">
        <v>9238</v>
      </c>
      <c r="R505" s="98"/>
      <c r="S505" s="99">
        <v>7658302</v>
      </c>
      <c r="T505" s="98"/>
      <c r="U505" s="98">
        <v>9238</v>
      </c>
      <c r="V505" s="98"/>
      <c r="W505" s="98">
        <v>7658302</v>
      </c>
    </row>
    <row r="506" spans="2:23" ht="101.25" customHeight="1" x14ac:dyDescent="0.35">
      <c r="B506" s="84">
        <v>1103</v>
      </c>
      <c r="C506" s="91" t="s">
        <v>70</v>
      </c>
      <c r="D506" s="8" t="str">
        <f t="shared" si="18"/>
        <v>1103Vigilancia de la salud ambiental</v>
      </c>
      <c r="E506" s="8" t="s">
        <v>285</v>
      </c>
      <c r="F506" s="8" t="s">
        <v>292</v>
      </c>
      <c r="G506" s="8" t="s">
        <v>338</v>
      </c>
      <c r="H506" s="8" t="s">
        <v>410</v>
      </c>
      <c r="I506" s="8" t="s">
        <v>504</v>
      </c>
      <c r="J506" s="8" t="s">
        <v>504</v>
      </c>
      <c r="K506" s="79" t="s">
        <v>444</v>
      </c>
      <c r="L506" s="91" t="s">
        <v>512</v>
      </c>
      <c r="M506" s="8" t="str">
        <f t="shared" si="15"/>
        <v>1103Vigilancia de la salud ambientalMARTIRESG. JUNIO 2025</v>
      </c>
      <c r="N506" s="127">
        <v>0</v>
      </c>
      <c r="O506" s="127" cm="1">
        <f t="array" ref="O506">IFERROR(S506/Q506:Q506,0)</f>
        <v>829</v>
      </c>
      <c r="P506" s="127"/>
      <c r="Q506" s="98">
        <v>11215</v>
      </c>
      <c r="R506" s="98"/>
      <c r="S506" s="99">
        <v>9297235</v>
      </c>
      <c r="T506" s="98"/>
      <c r="U506" s="98">
        <v>11215</v>
      </c>
      <c r="V506" s="98"/>
      <c r="W506" s="98">
        <v>9297235</v>
      </c>
    </row>
    <row r="507" spans="2:23" ht="101.25" customHeight="1" x14ac:dyDescent="0.35">
      <c r="B507" s="84">
        <v>1103</v>
      </c>
      <c r="C507" s="91" t="s">
        <v>70</v>
      </c>
      <c r="D507" s="8" t="str">
        <f t="shared" si="18"/>
        <v>1103Vigilancia de la salud ambiental</v>
      </c>
      <c r="E507" s="8" t="s">
        <v>285</v>
      </c>
      <c r="F507" s="8" t="s">
        <v>292</v>
      </c>
      <c r="G507" s="8" t="s">
        <v>338</v>
      </c>
      <c r="H507" s="8" t="s">
        <v>410</v>
      </c>
      <c r="I507" s="8" t="s">
        <v>504</v>
      </c>
      <c r="J507" s="8" t="s">
        <v>504</v>
      </c>
      <c r="K507" s="91" t="s">
        <v>442</v>
      </c>
      <c r="L507" s="91" t="s">
        <v>512</v>
      </c>
      <c r="M507" s="8" t="str">
        <f t="shared" si="15"/>
        <v>1103Vigilancia de la salud ambientalANTONIO NARIÑOG. JUNIO 2025</v>
      </c>
      <c r="N507" s="127">
        <v>0</v>
      </c>
      <c r="O507" s="127" cm="1">
        <f t="array" ref="O507">IFERROR(S507/Q507:Q507,0)</f>
        <v>829</v>
      </c>
      <c r="P507" s="127"/>
      <c r="Q507" s="98">
        <v>36</v>
      </c>
      <c r="R507" s="98"/>
      <c r="S507" s="99">
        <v>29844</v>
      </c>
      <c r="T507" s="98"/>
      <c r="U507" s="98">
        <v>36</v>
      </c>
      <c r="V507" s="98"/>
      <c r="W507" s="98">
        <v>29844</v>
      </c>
    </row>
    <row r="508" spans="2:23" ht="101.25" customHeight="1" x14ac:dyDescent="0.35">
      <c r="B508" s="84">
        <v>1103</v>
      </c>
      <c r="C508" s="91" t="s">
        <v>70</v>
      </c>
      <c r="D508" s="8" t="str">
        <f t="shared" si="18"/>
        <v>1103Vigilancia de la salud ambiental</v>
      </c>
      <c r="E508" s="8" t="s">
        <v>285</v>
      </c>
      <c r="F508" s="8" t="s">
        <v>292</v>
      </c>
      <c r="G508" s="8" t="s">
        <v>338</v>
      </c>
      <c r="H508" s="8" t="s">
        <v>410</v>
      </c>
      <c r="I508" s="8" t="s">
        <v>504</v>
      </c>
      <c r="J508" s="8" t="s">
        <v>504</v>
      </c>
      <c r="K508" s="79" t="s">
        <v>443</v>
      </c>
      <c r="L508" s="91" t="s">
        <v>512</v>
      </c>
      <c r="M508" s="8" t="str">
        <f t="shared" si="15"/>
        <v>1103Vigilancia de la salud ambientalCANDELARIAG. JUNIO 2025</v>
      </c>
      <c r="N508" s="127">
        <v>0</v>
      </c>
      <c r="O508" s="127" cm="1">
        <f t="array" ref="O508">IFERROR(S508/Q508:Q508,0)</f>
        <v>829</v>
      </c>
      <c r="P508" s="127"/>
      <c r="Q508" s="98">
        <v>333</v>
      </c>
      <c r="R508" s="98"/>
      <c r="S508" s="99">
        <v>276057</v>
      </c>
      <c r="T508" s="98"/>
      <c r="U508" s="98">
        <v>333</v>
      </c>
      <c r="V508" s="98"/>
      <c r="W508" s="98">
        <v>276057</v>
      </c>
    </row>
    <row r="509" spans="2:23" ht="101.25" customHeight="1" x14ac:dyDescent="0.35">
      <c r="B509" s="84">
        <v>1103</v>
      </c>
      <c r="C509" s="91" t="s">
        <v>70</v>
      </c>
      <c r="D509" s="8" t="str">
        <f t="shared" si="18"/>
        <v>1103Vigilancia de la salud ambiental</v>
      </c>
      <c r="E509" s="8" t="s">
        <v>285</v>
      </c>
      <c r="F509" s="8" t="s">
        <v>292</v>
      </c>
      <c r="G509" s="8" t="s">
        <v>338</v>
      </c>
      <c r="H509" s="8" t="s">
        <v>410</v>
      </c>
      <c r="I509" s="8" t="s">
        <v>504</v>
      </c>
      <c r="J509" s="8" t="s">
        <v>504</v>
      </c>
      <c r="K509" s="91" t="s">
        <v>445</v>
      </c>
      <c r="L509" s="91" t="s">
        <v>512</v>
      </c>
      <c r="M509" s="8" t="str">
        <f t="shared" si="15"/>
        <v>1103Vigilancia de la salud ambientalRAFAEL URIBE URIBEG. JUNIO 2025</v>
      </c>
      <c r="N509" s="127">
        <v>0</v>
      </c>
      <c r="O509" s="127" cm="1">
        <f t="array" ref="O509">IFERROR(S509/Q509:Q509,0)</f>
        <v>829</v>
      </c>
      <c r="P509" s="127"/>
      <c r="Q509" s="98">
        <v>23382</v>
      </c>
      <c r="R509" s="98"/>
      <c r="S509" s="99">
        <v>19383678</v>
      </c>
      <c r="T509" s="98"/>
      <c r="U509" s="98">
        <v>23382</v>
      </c>
      <c r="V509" s="98"/>
      <c r="W509" s="98">
        <v>19383678</v>
      </c>
    </row>
    <row r="510" spans="2:23" ht="101.25" customHeight="1" x14ac:dyDescent="0.35">
      <c r="B510" s="84">
        <v>1108</v>
      </c>
      <c r="C510" s="91" t="s">
        <v>70</v>
      </c>
      <c r="D510" s="8" t="str">
        <f t="shared" si="18"/>
        <v>1108Vigilancia de la salud ambiental</v>
      </c>
      <c r="E510" s="8" t="s">
        <v>285</v>
      </c>
      <c r="F510" s="8" t="s">
        <v>292</v>
      </c>
      <c r="G510" s="8" t="s">
        <v>339</v>
      </c>
      <c r="H510" s="8" t="s">
        <v>411</v>
      </c>
      <c r="I510" s="8" t="s">
        <v>504</v>
      </c>
      <c r="J510" s="8" t="s">
        <v>504</v>
      </c>
      <c r="K510" s="79" t="s">
        <v>447</v>
      </c>
      <c r="L510" s="91" t="s">
        <v>512</v>
      </c>
      <c r="M510" s="8" t="str">
        <f t="shared" si="15"/>
        <v>1108Vigilancia de la salud ambientalSANTA FEG. JUNIO 2025</v>
      </c>
      <c r="N510" s="127">
        <v>0</v>
      </c>
      <c r="O510" s="127" cm="1">
        <f t="array" ref="O510">IFERROR(S510/Q510:Q510,0)</f>
        <v>3931</v>
      </c>
      <c r="P510" s="127"/>
      <c r="Q510" s="98">
        <v>1056</v>
      </c>
      <c r="R510" s="98"/>
      <c r="S510" s="99">
        <v>4151136</v>
      </c>
      <c r="T510" s="98"/>
      <c r="U510" s="98">
        <v>569</v>
      </c>
      <c r="V510" s="98"/>
      <c r="W510" s="98">
        <v>2236739</v>
      </c>
    </row>
    <row r="511" spans="2:23" ht="101.25" customHeight="1" x14ac:dyDescent="0.35">
      <c r="B511" s="84">
        <v>1108</v>
      </c>
      <c r="C511" s="91" t="s">
        <v>70</v>
      </c>
      <c r="D511" s="8" t="str">
        <f t="shared" si="18"/>
        <v>1108Vigilancia de la salud ambiental</v>
      </c>
      <c r="E511" s="8" t="s">
        <v>285</v>
      </c>
      <c r="F511" s="8" t="s">
        <v>292</v>
      </c>
      <c r="G511" s="8" t="s">
        <v>339</v>
      </c>
      <c r="H511" s="8" t="s">
        <v>411</v>
      </c>
      <c r="I511" s="8" t="s">
        <v>504</v>
      </c>
      <c r="J511" s="8" t="s">
        <v>504</v>
      </c>
      <c r="K511" s="91" t="s">
        <v>446</v>
      </c>
      <c r="L511" s="91" t="s">
        <v>512</v>
      </c>
      <c r="M511" s="8" t="str">
        <f t="shared" si="15"/>
        <v>1108Vigilancia de la salud ambientalSAN CRISTOBALG. JUNIO 2025</v>
      </c>
      <c r="N511" s="127">
        <v>0</v>
      </c>
      <c r="O511" s="127" cm="1">
        <f t="array" ref="O511">IFERROR(S511/Q511:Q511,0)</f>
        <v>3931</v>
      </c>
      <c r="P511" s="127"/>
      <c r="Q511" s="98">
        <v>4311</v>
      </c>
      <c r="R511" s="98"/>
      <c r="S511" s="99">
        <v>16946541</v>
      </c>
      <c r="T511" s="98"/>
      <c r="U511" s="98">
        <v>2813</v>
      </c>
      <c r="V511" s="98"/>
      <c r="W511" s="98">
        <v>11057903</v>
      </c>
    </row>
    <row r="512" spans="2:23" ht="101.25" customHeight="1" x14ac:dyDescent="0.35">
      <c r="B512" s="84">
        <v>1108</v>
      </c>
      <c r="C512" s="91" t="s">
        <v>70</v>
      </c>
      <c r="D512" s="8" t="str">
        <f t="shared" si="18"/>
        <v>1108Vigilancia de la salud ambiental</v>
      </c>
      <c r="E512" s="8" t="s">
        <v>285</v>
      </c>
      <c r="F512" s="8" t="s">
        <v>292</v>
      </c>
      <c r="G512" s="8" t="s">
        <v>339</v>
      </c>
      <c r="H512" s="8" t="s">
        <v>411</v>
      </c>
      <c r="I512" s="8" t="s">
        <v>504</v>
      </c>
      <c r="J512" s="8" t="s">
        <v>504</v>
      </c>
      <c r="K512" s="79" t="s">
        <v>444</v>
      </c>
      <c r="L512" s="91" t="s">
        <v>512</v>
      </c>
      <c r="M512" s="8" t="str">
        <f t="shared" si="15"/>
        <v>1108Vigilancia de la salud ambientalMARTIRESG. JUNIO 2025</v>
      </c>
      <c r="N512" s="127">
        <v>0</v>
      </c>
      <c r="O512" s="127" cm="1">
        <f t="array" ref="O512">IFERROR(S512/Q512:Q512,0)</f>
        <v>3931</v>
      </c>
      <c r="P512" s="127"/>
      <c r="Q512" s="98">
        <v>565</v>
      </c>
      <c r="R512" s="98"/>
      <c r="S512" s="99">
        <v>2221015</v>
      </c>
      <c r="T512" s="98"/>
      <c r="U512" s="98">
        <v>349</v>
      </c>
      <c r="V512" s="98"/>
      <c r="W512" s="98">
        <v>1371919</v>
      </c>
    </row>
    <row r="513" spans="2:23" ht="101.25" customHeight="1" x14ac:dyDescent="0.35">
      <c r="B513" s="84">
        <v>1108</v>
      </c>
      <c r="C513" s="91" t="s">
        <v>70</v>
      </c>
      <c r="D513" s="8" t="str">
        <f t="shared" si="18"/>
        <v>1108Vigilancia de la salud ambiental</v>
      </c>
      <c r="E513" s="8" t="s">
        <v>285</v>
      </c>
      <c r="F513" s="8" t="s">
        <v>292</v>
      </c>
      <c r="G513" s="8" t="s">
        <v>339</v>
      </c>
      <c r="H513" s="8" t="s">
        <v>411</v>
      </c>
      <c r="I513" s="8" t="s">
        <v>504</v>
      </c>
      <c r="J513" s="8" t="s">
        <v>504</v>
      </c>
      <c r="K513" s="91" t="s">
        <v>442</v>
      </c>
      <c r="L513" s="91" t="s">
        <v>512</v>
      </c>
      <c r="M513" s="8" t="str">
        <f t="shared" si="15"/>
        <v>1108Vigilancia de la salud ambientalANTONIO NARIÑOG. JUNIO 2025</v>
      </c>
      <c r="N513" s="127">
        <v>0</v>
      </c>
      <c r="O513" s="127" cm="1">
        <f t="array" ref="O513">IFERROR(S513/Q513:Q513,0)</f>
        <v>3931</v>
      </c>
      <c r="P513" s="127"/>
      <c r="Q513" s="98">
        <v>567</v>
      </c>
      <c r="R513" s="98"/>
      <c r="S513" s="99">
        <v>2228877</v>
      </c>
      <c r="T513" s="98"/>
      <c r="U513" s="98">
        <v>277</v>
      </c>
      <c r="V513" s="98"/>
      <c r="W513" s="98">
        <v>1088887</v>
      </c>
    </row>
    <row r="514" spans="2:23" ht="101.25" customHeight="1" x14ac:dyDescent="0.35">
      <c r="B514" s="84">
        <v>1108</v>
      </c>
      <c r="C514" s="91" t="s">
        <v>70</v>
      </c>
      <c r="D514" s="8" t="str">
        <f t="shared" si="18"/>
        <v>1108Vigilancia de la salud ambiental</v>
      </c>
      <c r="E514" s="8" t="s">
        <v>285</v>
      </c>
      <c r="F514" s="8" t="s">
        <v>292</v>
      </c>
      <c r="G514" s="8" t="s">
        <v>339</v>
      </c>
      <c r="H514" s="8" t="s">
        <v>411</v>
      </c>
      <c r="I514" s="8" t="s">
        <v>504</v>
      </c>
      <c r="J514" s="8" t="s">
        <v>504</v>
      </c>
      <c r="K514" s="79" t="s">
        <v>443</v>
      </c>
      <c r="L514" s="91" t="s">
        <v>512</v>
      </c>
      <c r="M514" s="8" t="str">
        <f t="shared" si="15"/>
        <v>1108Vigilancia de la salud ambientalCANDELARIAG. JUNIO 2025</v>
      </c>
      <c r="N514" s="127">
        <v>0</v>
      </c>
      <c r="O514" s="127" cm="1">
        <f t="array" ref="O514">IFERROR(S514/Q514:Q514,0)</f>
        <v>3931</v>
      </c>
      <c r="P514" s="127"/>
      <c r="Q514" s="98">
        <v>106</v>
      </c>
      <c r="R514" s="98"/>
      <c r="S514" s="99">
        <v>416686</v>
      </c>
      <c r="T514" s="98"/>
      <c r="U514" s="98">
        <v>77</v>
      </c>
      <c r="V514" s="98"/>
      <c r="W514" s="98">
        <v>302687</v>
      </c>
    </row>
    <row r="515" spans="2:23" ht="101.25" customHeight="1" x14ac:dyDescent="0.35">
      <c r="B515" s="84">
        <v>1108</v>
      </c>
      <c r="C515" s="91" t="s">
        <v>70</v>
      </c>
      <c r="D515" s="8" t="str">
        <f t="shared" si="18"/>
        <v>1108Vigilancia de la salud ambiental</v>
      </c>
      <c r="E515" s="8" t="s">
        <v>285</v>
      </c>
      <c r="F515" s="8" t="s">
        <v>292</v>
      </c>
      <c r="G515" s="8" t="s">
        <v>339</v>
      </c>
      <c r="H515" s="8" t="s">
        <v>411</v>
      </c>
      <c r="I515" s="8" t="s">
        <v>504</v>
      </c>
      <c r="J515" s="8" t="s">
        <v>504</v>
      </c>
      <c r="K515" s="91" t="s">
        <v>445</v>
      </c>
      <c r="L515" s="91" t="s">
        <v>512</v>
      </c>
      <c r="M515" s="8" t="str">
        <f t="shared" ref="M515:M578" si="19">+D515&amp;K515&amp;L515</f>
        <v>1108Vigilancia de la salud ambientalRAFAEL URIBE URIBEG. JUNIO 2025</v>
      </c>
      <c r="N515" s="127">
        <v>0</v>
      </c>
      <c r="O515" s="127" cm="1">
        <f t="array" ref="O515">IFERROR(S515/Q515:Q515,0)</f>
        <v>3931</v>
      </c>
      <c r="P515" s="127"/>
      <c r="Q515" s="98">
        <v>3425</v>
      </c>
      <c r="R515" s="98"/>
      <c r="S515" s="99">
        <v>13463675</v>
      </c>
      <c r="T515" s="98"/>
      <c r="U515" s="98">
        <v>2468</v>
      </c>
      <c r="V515" s="98"/>
      <c r="W515" s="98">
        <v>9701708</v>
      </c>
    </row>
    <row r="516" spans="2:23" ht="101.25" customHeight="1" x14ac:dyDescent="0.35">
      <c r="B516" s="84">
        <v>1113</v>
      </c>
      <c r="C516" s="91" t="s">
        <v>70</v>
      </c>
      <c r="D516" s="8" t="str">
        <f t="shared" ref="D516:D579" si="20">+B516&amp;C516</f>
        <v>1113Vigilancia de la salud ambiental</v>
      </c>
      <c r="E516" s="8" t="s">
        <v>285</v>
      </c>
      <c r="F516" s="8" t="s">
        <v>291</v>
      </c>
      <c r="G516" s="8" t="s">
        <v>340</v>
      </c>
      <c r="H516" s="8" t="s">
        <v>412</v>
      </c>
      <c r="I516" s="8" t="s">
        <v>504</v>
      </c>
      <c r="J516" s="8" t="s">
        <v>504</v>
      </c>
      <c r="K516" s="79" t="s">
        <v>442</v>
      </c>
      <c r="L516" s="91" t="s">
        <v>512</v>
      </c>
      <c r="M516" s="8" t="str">
        <f t="shared" si="19"/>
        <v>1113Vigilancia de la salud ambientalANTONIO NARIÑOG. JUNIO 2025</v>
      </c>
      <c r="N516" s="127">
        <v>0</v>
      </c>
      <c r="O516" s="127" cm="1">
        <f t="array" ref="O516">IFERROR(S516/Q516:Q516,0)</f>
        <v>2103951</v>
      </c>
      <c r="P516" s="127"/>
      <c r="Q516" s="98">
        <v>1</v>
      </c>
      <c r="R516" s="98"/>
      <c r="S516" s="99">
        <v>2103951</v>
      </c>
      <c r="T516" s="98"/>
      <c r="U516" s="98">
        <v>1</v>
      </c>
      <c r="V516" s="98"/>
      <c r="W516" s="98">
        <v>2103951</v>
      </c>
    </row>
    <row r="517" spans="2:23" ht="101.25" customHeight="1" x14ac:dyDescent="0.35">
      <c r="B517" s="84">
        <v>1114</v>
      </c>
      <c r="C517" s="91" t="s">
        <v>70</v>
      </c>
      <c r="D517" s="8" t="str">
        <f t="shared" si="20"/>
        <v>1114Vigilancia de la salud ambiental</v>
      </c>
      <c r="E517" s="8" t="s">
        <v>285</v>
      </c>
      <c r="F517" s="8" t="s">
        <v>291</v>
      </c>
      <c r="G517" s="8" t="s">
        <v>341</v>
      </c>
      <c r="H517" s="8" t="s">
        <v>406</v>
      </c>
      <c r="I517" s="8" t="s">
        <v>504</v>
      </c>
      <c r="J517" s="8" t="s">
        <v>504</v>
      </c>
      <c r="K517" s="91" t="s">
        <v>443</v>
      </c>
      <c r="L517" s="91" t="s">
        <v>512</v>
      </c>
      <c r="M517" s="8" t="str">
        <f t="shared" si="19"/>
        <v>1114Vigilancia de la salud ambientalCANDELARIAG. JUNIO 2025</v>
      </c>
      <c r="N517" s="127">
        <v>0</v>
      </c>
      <c r="O517" s="127" cm="1">
        <f t="array" ref="O517">IFERROR(S517/Q517:Q517,0)</f>
        <v>712096</v>
      </c>
      <c r="P517" s="127"/>
      <c r="Q517" s="98">
        <v>5</v>
      </c>
      <c r="R517" s="98"/>
      <c r="S517" s="99">
        <v>3560480</v>
      </c>
      <c r="T517" s="98"/>
      <c r="U517" s="98">
        <v>5</v>
      </c>
      <c r="V517" s="98"/>
      <c r="W517" s="98">
        <v>3560480</v>
      </c>
    </row>
    <row r="518" spans="2:23" ht="101.25" customHeight="1" x14ac:dyDescent="0.35">
      <c r="B518" s="84">
        <v>1115</v>
      </c>
      <c r="C518" s="91" t="s">
        <v>70</v>
      </c>
      <c r="D518" s="8" t="str">
        <f t="shared" si="20"/>
        <v>1115Vigilancia de la salud ambiental</v>
      </c>
      <c r="E518" s="8" t="s">
        <v>285</v>
      </c>
      <c r="F518" s="8" t="s">
        <v>291</v>
      </c>
      <c r="G518" s="8" t="s">
        <v>342</v>
      </c>
      <c r="H518" s="8" t="s">
        <v>406</v>
      </c>
      <c r="I518" s="8" t="s">
        <v>504</v>
      </c>
      <c r="J518" s="8" t="s">
        <v>504</v>
      </c>
      <c r="K518" s="79" t="s">
        <v>446</v>
      </c>
      <c r="L518" s="91" t="s">
        <v>512</v>
      </c>
      <c r="M518" s="8" t="str">
        <f t="shared" si="19"/>
        <v>1115Vigilancia de la salud ambientalSAN CRISTOBALG. JUNIO 2025</v>
      </c>
      <c r="N518" s="127">
        <v>0</v>
      </c>
      <c r="O518" s="127" cm="1">
        <f t="array" ref="O518">IFERROR(S518/Q518:Q518,0)</f>
        <v>298256</v>
      </c>
      <c r="P518" s="127"/>
      <c r="Q518" s="98">
        <v>2</v>
      </c>
      <c r="R518" s="98"/>
      <c r="S518" s="99">
        <v>596512</v>
      </c>
      <c r="T518" s="98"/>
      <c r="U518" s="98">
        <v>2</v>
      </c>
      <c r="V518" s="98"/>
      <c r="W518" s="98">
        <v>596512</v>
      </c>
    </row>
    <row r="519" spans="2:23" ht="101.25" customHeight="1" x14ac:dyDescent="0.35">
      <c r="B519" s="84">
        <v>1116</v>
      </c>
      <c r="C519" s="91" t="s">
        <v>70</v>
      </c>
      <c r="D519" s="8" t="str">
        <f t="shared" si="20"/>
        <v>1116Vigilancia de la salud ambiental</v>
      </c>
      <c r="E519" s="8" t="s">
        <v>285</v>
      </c>
      <c r="F519" s="8" t="s">
        <v>291</v>
      </c>
      <c r="G519" s="8" t="s">
        <v>486</v>
      </c>
      <c r="H519" s="8" t="s">
        <v>406</v>
      </c>
      <c r="I519" s="8" t="s">
        <v>504</v>
      </c>
      <c r="J519" s="8" t="s">
        <v>504</v>
      </c>
      <c r="K519" s="91" t="s">
        <v>447</v>
      </c>
      <c r="L519" s="91" t="s">
        <v>512</v>
      </c>
      <c r="M519" s="8" t="str">
        <f t="shared" si="19"/>
        <v>1116Vigilancia de la salud ambientalSANTA FEG. JUNIO 2025</v>
      </c>
      <c r="N519" s="127">
        <v>0</v>
      </c>
      <c r="O519" s="127" cm="1">
        <f t="array" ref="O519">IFERROR(S519/Q519:Q519,0)</f>
        <v>0</v>
      </c>
      <c r="P519" s="127"/>
      <c r="Q519" s="98">
        <v>0</v>
      </c>
      <c r="R519" s="98"/>
      <c r="S519" s="99">
        <v>0</v>
      </c>
      <c r="T519" s="98"/>
      <c r="U519" s="98">
        <v>0</v>
      </c>
      <c r="V519" s="98"/>
      <c r="W519" s="98">
        <v>0</v>
      </c>
    </row>
    <row r="520" spans="2:23" ht="101.25" customHeight="1" x14ac:dyDescent="0.35">
      <c r="B520" s="84">
        <v>1116</v>
      </c>
      <c r="C520" s="91" t="s">
        <v>70</v>
      </c>
      <c r="D520" s="8" t="str">
        <f t="shared" si="20"/>
        <v>1116Vigilancia de la salud ambiental</v>
      </c>
      <c r="E520" s="8" t="s">
        <v>285</v>
      </c>
      <c r="F520" s="8" t="s">
        <v>291</v>
      </c>
      <c r="G520" s="8" t="s">
        <v>486</v>
      </c>
      <c r="H520" s="8" t="s">
        <v>406</v>
      </c>
      <c r="I520" s="8" t="s">
        <v>504</v>
      </c>
      <c r="J520" s="8" t="s">
        <v>504</v>
      </c>
      <c r="K520" s="91" t="s">
        <v>446</v>
      </c>
      <c r="L520" s="91" t="s">
        <v>512</v>
      </c>
      <c r="M520" s="8" t="str">
        <f t="shared" si="19"/>
        <v>1116Vigilancia de la salud ambientalSAN CRISTOBALG. JUNIO 2025</v>
      </c>
      <c r="N520" s="127">
        <v>0</v>
      </c>
      <c r="O520" s="127" cm="1">
        <f t="array" ref="O520">IFERROR(S520/Q520:Q520,0)</f>
        <v>0</v>
      </c>
      <c r="P520" s="127"/>
      <c r="Q520" s="98">
        <v>0</v>
      </c>
      <c r="R520" s="98"/>
      <c r="S520" s="99">
        <v>0</v>
      </c>
      <c r="T520" s="98"/>
      <c r="U520" s="98">
        <v>0</v>
      </c>
      <c r="V520" s="98"/>
      <c r="W520" s="98">
        <v>0</v>
      </c>
    </row>
    <row r="521" spans="2:23" ht="101.25" customHeight="1" x14ac:dyDescent="0.35">
      <c r="B521" s="84">
        <v>1116</v>
      </c>
      <c r="C521" s="91" t="s">
        <v>70</v>
      </c>
      <c r="D521" s="8" t="str">
        <f t="shared" si="20"/>
        <v>1116Vigilancia de la salud ambiental</v>
      </c>
      <c r="E521" s="8" t="s">
        <v>285</v>
      </c>
      <c r="F521" s="8" t="s">
        <v>291</v>
      </c>
      <c r="G521" s="8" t="s">
        <v>486</v>
      </c>
      <c r="H521" s="8" t="s">
        <v>406</v>
      </c>
      <c r="I521" s="8" t="s">
        <v>504</v>
      </c>
      <c r="J521" s="8" t="s">
        <v>504</v>
      </c>
      <c r="K521" s="79" t="s">
        <v>444</v>
      </c>
      <c r="L521" s="91" t="s">
        <v>512</v>
      </c>
      <c r="M521" s="8" t="str">
        <f t="shared" si="19"/>
        <v>1116Vigilancia de la salud ambientalMARTIRESG. JUNIO 2025</v>
      </c>
      <c r="N521" s="127">
        <v>0</v>
      </c>
      <c r="O521" s="127" cm="1">
        <f t="array" ref="O521">IFERROR(S521/Q521:Q521,0)</f>
        <v>319056</v>
      </c>
      <c r="P521" s="127"/>
      <c r="Q521" s="98">
        <v>2</v>
      </c>
      <c r="R521" s="98"/>
      <c r="S521" s="99">
        <v>638112</v>
      </c>
      <c r="T521" s="98"/>
      <c r="U521" s="98">
        <v>2</v>
      </c>
      <c r="V521" s="98"/>
      <c r="W521" s="98">
        <v>638112</v>
      </c>
    </row>
    <row r="522" spans="2:23" ht="101.25" customHeight="1" x14ac:dyDescent="0.35">
      <c r="B522" s="84">
        <v>1116</v>
      </c>
      <c r="C522" s="91" t="s">
        <v>70</v>
      </c>
      <c r="D522" s="8" t="str">
        <f t="shared" si="20"/>
        <v>1116Vigilancia de la salud ambiental</v>
      </c>
      <c r="E522" s="8" t="s">
        <v>285</v>
      </c>
      <c r="F522" s="8" t="s">
        <v>291</v>
      </c>
      <c r="G522" s="8" t="s">
        <v>486</v>
      </c>
      <c r="H522" s="8" t="s">
        <v>406</v>
      </c>
      <c r="I522" s="8" t="s">
        <v>504</v>
      </c>
      <c r="J522" s="8" t="s">
        <v>504</v>
      </c>
      <c r="K522" s="91" t="s">
        <v>442</v>
      </c>
      <c r="L522" s="91" t="s">
        <v>512</v>
      </c>
      <c r="M522" s="8" t="str">
        <f t="shared" si="19"/>
        <v>1116Vigilancia de la salud ambientalANTONIO NARIÑOG. JUNIO 2025</v>
      </c>
      <c r="N522" s="127">
        <v>0</v>
      </c>
      <c r="O522" s="127" cm="1">
        <f t="array" ref="O522">IFERROR(S522/Q522:Q522,0)</f>
        <v>0</v>
      </c>
      <c r="P522" s="127"/>
      <c r="Q522" s="98">
        <v>0</v>
      </c>
      <c r="R522" s="98"/>
      <c r="S522" s="99">
        <v>0</v>
      </c>
      <c r="T522" s="98"/>
      <c r="U522" s="98">
        <v>0</v>
      </c>
      <c r="V522" s="98"/>
      <c r="W522" s="98">
        <v>0</v>
      </c>
    </row>
    <row r="523" spans="2:23" ht="101.25" customHeight="1" x14ac:dyDescent="0.35">
      <c r="B523" s="84">
        <v>1116</v>
      </c>
      <c r="C523" s="91" t="s">
        <v>70</v>
      </c>
      <c r="D523" s="8" t="str">
        <f t="shared" si="20"/>
        <v>1116Vigilancia de la salud ambiental</v>
      </c>
      <c r="E523" s="8" t="s">
        <v>285</v>
      </c>
      <c r="F523" s="8" t="s">
        <v>291</v>
      </c>
      <c r="G523" s="8" t="s">
        <v>486</v>
      </c>
      <c r="H523" s="8" t="s">
        <v>406</v>
      </c>
      <c r="I523" s="8" t="s">
        <v>504</v>
      </c>
      <c r="J523" s="8" t="s">
        <v>504</v>
      </c>
      <c r="K523" s="79" t="s">
        <v>443</v>
      </c>
      <c r="L523" s="91" t="s">
        <v>512</v>
      </c>
      <c r="M523" s="8" t="str">
        <f t="shared" si="19"/>
        <v>1116Vigilancia de la salud ambientalCANDELARIAG. JUNIO 2025</v>
      </c>
      <c r="N523" s="127">
        <v>0</v>
      </c>
      <c r="O523" s="127" cm="1">
        <f t="array" ref="O523">IFERROR(S523/Q523:Q523,0)</f>
        <v>319056</v>
      </c>
      <c r="P523" s="127"/>
      <c r="Q523" s="98">
        <v>10</v>
      </c>
      <c r="R523" s="98"/>
      <c r="S523" s="99">
        <v>3190560</v>
      </c>
      <c r="T523" s="98"/>
      <c r="U523" s="98">
        <v>10</v>
      </c>
      <c r="V523" s="98"/>
      <c r="W523" s="98">
        <v>3190560</v>
      </c>
    </row>
    <row r="524" spans="2:23" ht="101.25" customHeight="1" x14ac:dyDescent="0.35">
      <c r="B524" s="84">
        <v>1116</v>
      </c>
      <c r="C524" s="91" t="s">
        <v>70</v>
      </c>
      <c r="D524" s="8" t="str">
        <f t="shared" si="20"/>
        <v>1116Vigilancia de la salud ambiental</v>
      </c>
      <c r="E524" s="8" t="s">
        <v>285</v>
      </c>
      <c r="F524" s="8" t="s">
        <v>291</v>
      </c>
      <c r="G524" s="8" t="s">
        <v>486</v>
      </c>
      <c r="H524" s="8" t="s">
        <v>406</v>
      </c>
      <c r="I524" s="8" t="s">
        <v>504</v>
      </c>
      <c r="J524" s="8" t="s">
        <v>504</v>
      </c>
      <c r="K524" s="91" t="s">
        <v>445</v>
      </c>
      <c r="L524" s="91" t="s">
        <v>512</v>
      </c>
      <c r="M524" s="8" t="str">
        <f t="shared" si="19"/>
        <v>1116Vigilancia de la salud ambientalRAFAEL URIBE URIBEG. JUNIO 2025</v>
      </c>
      <c r="N524" s="127">
        <v>0</v>
      </c>
      <c r="O524" s="127" cm="1">
        <f t="array" ref="O524">IFERROR(S524/Q524:Q524,0)</f>
        <v>319056</v>
      </c>
      <c r="P524" s="127"/>
      <c r="Q524" s="98">
        <v>2</v>
      </c>
      <c r="R524" s="98"/>
      <c r="S524" s="99">
        <v>638112</v>
      </c>
      <c r="T524" s="98"/>
      <c r="U524" s="98">
        <v>2</v>
      </c>
      <c r="V524" s="98"/>
      <c r="W524" s="98">
        <v>638112</v>
      </c>
    </row>
    <row r="525" spans="2:23" ht="101.25" customHeight="1" x14ac:dyDescent="0.35">
      <c r="B525" s="84">
        <v>1117</v>
      </c>
      <c r="C525" s="91" t="s">
        <v>70</v>
      </c>
      <c r="D525" s="8" t="str">
        <f t="shared" si="20"/>
        <v>1117Vigilancia de la salud ambiental</v>
      </c>
      <c r="E525" s="8" t="s">
        <v>285</v>
      </c>
      <c r="F525" s="8" t="s">
        <v>291</v>
      </c>
      <c r="G525" s="8" t="s">
        <v>469</v>
      </c>
      <c r="H525" s="8" t="s">
        <v>407</v>
      </c>
      <c r="I525" s="8" t="s">
        <v>504</v>
      </c>
      <c r="J525" s="8" t="s">
        <v>504</v>
      </c>
      <c r="K525" s="79" t="s">
        <v>447</v>
      </c>
      <c r="L525" s="91" t="s">
        <v>512</v>
      </c>
      <c r="M525" s="8" t="str">
        <f t="shared" si="19"/>
        <v>1117Vigilancia de la salud ambientalSANTA FEG. JUNIO 2025</v>
      </c>
      <c r="N525" s="127">
        <v>0</v>
      </c>
      <c r="O525" s="127" cm="1">
        <f t="array" ref="O525">IFERROR(S525/Q525:Q525,0)</f>
        <v>22173883</v>
      </c>
      <c r="P525" s="127"/>
      <c r="Q525" s="98">
        <v>1</v>
      </c>
      <c r="R525" s="98"/>
      <c r="S525" s="99">
        <v>22173883</v>
      </c>
      <c r="T525" s="98"/>
      <c r="U525" s="98">
        <v>1</v>
      </c>
      <c r="V525" s="98"/>
      <c r="W525" s="98">
        <v>22173883</v>
      </c>
    </row>
    <row r="526" spans="2:23" ht="101.25" customHeight="1" x14ac:dyDescent="0.35">
      <c r="B526" s="84">
        <v>1118</v>
      </c>
      <c r="C526" s="91" t="s">
        <v>70</v>
      </c>
      <c r="D526" s="8" t="str">
        <f t="shared" si="20"/>
        <v>1118Vigilancia de la salud ambiental</v>
      </c>
      <c r="E526" s="8" t="s">
        <v>285</v>
      </c>
      <c r="F526" s="8" t="s">
        <v>291</v>
      </c>
      <c r="G526" s="8" t="s">
        <v>343</v>
      </c>
      <c r="H526" s="8" t="s">
        <v>407</v>
      </c>
      <c r="I526" s="8" t="s">
        <v>504</v>
      </c>
      <c r="J526" s="8" t="s">
        <v>504</v>
      </c>
      <c r="K526" s="91" t="s">
        <v>444</v>
      </c>
      <c r="L526" s="91" t="s">
        <v>512</v>
      </c>
      <c r="M526" s="8" t="str">
        <f t="shared" si="19"/>
        <v>1118Vigilancia de la salud ambientalMARTIRESG. JUNIO 2025</v>
      </c>
      <c r="N526" s="127">
        <v>0</v>
      </c>
      <c r="O526" s="127" cm="1">
        <f t="array" ref="O526">IFERROR(S526/Q526:Q526,0)</f>
        <v>16643497</v>
      </c>
      <c r="P526" s="127"/>
      <c r="Q526" s="98">
        <v>1</v>
      </c>
      <c r="R526" s="98"/>
      <c r="S526" s="99">
        <v>16643497</v>
      </c>
      <c r="T526" s="98"/>
      <c r="U526" s="98">
        <v>1</v>
      </c>
      <c r="V526" s="98"/>
      <c r="W526" s="98">
        <v>16643497</v>
      </c>
    </row>
    <row r="527" spans="2:23" ht="101.25" customHeight="1" x14ac:dyDescent="0.35">
      <c r="B527" s="84">
        <v>1119</v>
      </c>
      <c r="C527" s="91" t="s">
        <v>70</v>
      </c>
      <c r="D527" s="8" t="str">
        <f t="shared" si="20"/>
        <v>1119Vigilancia de la salud ambiental</v>
      </c>
      <c r="E527" s="8" t="s">
        <v>285</v>
      </c>
      <c r="F527" s="8" t="s">
        <v>291</v>
      </c>
      <c r="G527" s="8" t="s">
        <v>343</v>
      </c>
      <c r="H527" s="8" t="s">
        <v>407</v>
      </c>
      <c r="I527" s="8" t="s">
        <v>504</v>
      </c>
      <c r="J527" s="8" t="s">
        <v>504</v>
      </c>
      <c r="K527" s="79" t="s">
        <v>444</v>
      </c>
      <c r="L527" s="91" t="s">
        <v>512</v>
      </c>
      <c r="M527" s="8" t="str">
        <f t="shared" si="19"/>
        <v>1119Vigilancia de la salud ambientalMARTIRESG. JUNIO 2025</v>
      </c>
      <c r="N527" s="127">
        <v>0</v>
      </c>
      <c r="O527" s="127" cm="1">
        <f t="array" ref="O527">IFERROR(S527/Q527:Q527,0)</f>
        <v>0</v>
      </c>
      <c r="P527" s="127"/>
      <c r="Q527" s="98">
        <v>0</v>
      </c>
      <c r="R527" s="98"/>
      <c r="S527" s="99">
        <v>0</v>
      </c>
      <c r="T527" s="98"/>
      <c r="U527" s="98">
        <v>0</v>
      </c>
      <c r="V527" s="98"/>
      <c r="W527" s="98">
        <v>0</v>
      </c>
    </row>
    <row r="528" spans="2:23" ht="101.25" customHeight="1" x14ac:dyDescent="0.35">
      <c r="B528" s="84">
        <v>1129</v>
      </c>
      <c r="C528" s="91" t="s">
        <v>70</v>
      </c>
      <c r="D528" s="8" t="str">
        <f t="shared" si="20"/>
        <v>1129Vigilancia de la salud ambiental</v>
      </c>
      <c r="E528" s="8" t="s">
        <v>285</v>
      </c>
      <c r="F528" s="8" t="s">
        <v>290</v>
      </c>
      <c r="G528" s="8" t="s">
        <v>421</v>
      </c>
      <c r="H528" s="8" t="s">
        <v>406</v>
      </c>
      <c r="I528" s="8" t="s">
        <v>504</v>
      </c>
      <c r="J528" s="8" t="s">
        <v>504</v>
      </c>
      <c r="K528" s="91" t="s">
        <v>447</v>
      </c>
      <c r="L528" s="91" t="s">
        <v>512</v>
      </c>
      <c r="M528" s="8" t="str">
        <f t="shared" si="19"/>
        <v>1129Vigilancia de la salud ambientalSANTA FEG. JUNIO 2025</v>
      </c>
      <c r="N528" s="127">
        <v>0</v>
      </c>
      <c r="O528" s="127" cm="1">
        <f t="array" ref="O528">IFERROR(S528/Q528:Q528,0)</f>
        <v>0</v>
      </c>
      <c r="P528" s="127"/>
      <c r="Q528" s="98">
        <v>0</v>
      </c>
      <c r="R528" s="98"/>
      <c r="S528" s="99">
        <v>0</v>
      </c>
      <c r="T528" s="98"/>
      <c r="U528" s="98">
        <v>0</v>
      </c>
      <c r="V528" s="98"/>
      <c r="W528" s="98">
        <v>0</v>
      </c>
    </row>
    <row r="529" spans="2:23" ht="101.25" customHeight="1" x14ac:dyDescent="0.35">
      <c r="B529" s="84">
        <v>1129</v>
      </c>
      <c r="C529" s="91" t="s">
        <v>70</v>
      </c>
      <c r="D529" s="8" t="str">
        <f t="shared" si="20"/>
        <v>1129Vigilancia de la salud ambiental</v>
      </c>
      <c r="E529" s="8" t="s">
        <v>285</v>
      </c>
      <c r="F529" s="8" t="s">
        <v>290</v>
      </c>
      <c r="G529" s="8" t="s">
        <v>421</v>
      </c>
      <c r="H529" s="8" t="s">
        <v>406</v>
      </c>
      <c r="I529" s="8" t="s">
        <v>504</v>
      </c>
      <c r="J529" s="8" t="s">
        <v>504</v>
      </c>
      <c r="K529" s="79" t="s">
        <v>446</v>
      </c>
      <c r="L529" s="91" t="s">
        <v>512</v>
      </c>
      <c r="M529" s="8" t="str">
        <f t="shared" si="19"/>
        <v>1129Vigilancia de la salud ambientalSAN CRISTOBALG. JUNIO 2025</v>
      </c>
      <c r="N529" s="127">
        <v>0</v>
      </c>
      <c r="O529" s="127" cm="1">
        <f t="array" ref="O529">IFERROR(S529/Q529:Q529,0)</f>
        <v>0</v>
      </c>
      <c r="P529" s="127"/>
      <c r="Q529" s="98">
        <v>0</v>
      </c>
      <c r="R529" s="98"/>
      <c r="S529" s="99">
        <v>0</v>
      </c>
      <c r="T529" s="98"/>
      <c r="U529" s="98">
        <v>0</v>
      </c>
      <c r="V529" s="98"/>
      <c r="W529" s="98">
        <v>0</v>
      </c>
    </row>
    <row r="530" spans="2:23" ht="101.25" customHeight="1" x14ac:dyDescent="0.35">
      <c r="B530" s="84">
        <v>1129</v>
      </c>
      <c r="C530" s="91" t="s">
        <v>70</v>
      </c>
      <c r="D530" s="8" t="str">
        <f t="shared" si="20"/>
        <v>1129Vigilancia de la salud ambiental</v>
      </c>
      <c r="E530" s="8" t="s">
        <v>285</v>
      </c>
      <c r="F530" s="8" t="s">
        <v>290</v>
      </c>
      <c r="G530" s="8" t="s">
        <v>421</v>
      </c>
      <c r="H530" s="8" t="s">
        <v>406</v>
      </c>
      <c r="I530" s="8" t="s">
        <v>504</v>
      </c>
      <c r="J530" s="8" t="s">
        <v>504</v>
      </c>
      <c r="K530" s="91" t="s">
        <v>444</v>
      </c>
      <c r="L530" s="91" t="s">
        <v>512</v>
      </c>
      <c r="M530" s="8" t="str">
        <f t="shared" si="19"/>
        <v>1129Vigilancia de la salud ambientalMARTIRESG. JUNIO 2025</v>
      </c>
      <c r="N530" s="127">
        <v>0</v>
      </c>
      <c r="O530" s="127" cm="1">
        <f t="array" ref="O530">IFERROR(S530/Q530:Q530,0)</f>
        <v>0</v>
      </c>
      <c r="P530" s="127"/>
      <c r="Q530" s="98">
        <v>0</v>
      </c>
      <c r="R530" s="98"/>
      <c r="S530" s="99">
        <v>0</v>
      </c>
      <c r="T530" s="98"/>
      <c r="U530" s="98">
        <v>0</v>
      </c>
      <c r="V530" s="98"/>
      <c r="W530" s="98">
        <v>0</v>
      </c>
    </row>
    <row r="531" spans="2:23" ht="101.25" customHeight="1" x14ac:dyDescent="0.35">
      <c r="B531" s="84">
        <v>1129</v>
      </c>
      <c r="C531" s="91" t="s">
        <v>70</v>
      </c>
      <c r="D531" s="8" t="str">
        <f t="shared" si="20"/>
        <v>1129Vigilancia de la salud ambiental</v>
      </c>
      <c r="E531" s="8" t="s">
        <v>285</v>
      </c>
      <c r="F531" s="8" t="s">
        <v>290</v>
      </c>
      <c r="G531" s="8" t="s">
        <v>421</v>
      </c>
      <c r="H531" s="8" t="s">
        <v>406</v>
      </c>
      <c r="I531" s="8" t="s">
        <v>504</v>
      </c>
      <c r="J531" s="8" t="s">
        <v>504</v>
      </c>
      <c r="K531" s="79" t="s">
        <v>442</v>
      </c>
      <c r="L531" s="91" t="s">
        <v>512</v>
      </c>
      <c r="M531" s="8" t="str">
        <f t="shared" si="19"/>
        <v>1129Vigilancia de la salud ambientalANTONIO NARIÑOG. JUNIO 2025</v>
      </c>
      <c r="N531" s="127">
        <v>0</v>
      </c>
      <c r="O531" s="127" cm="1">
        <f t="array" ref="O531">IFERROR(S531/Q531:Q531,0)</f>
        <v>0</v>
      </c>
      <c r="P531" s="127"/>
      <c r="Q531" s="98">
        <v>0</v>
      </c>
      <c r="R531" s="98"/>
      <c r="S531" s="99">
        <v>0</v>
      </c>
      <c r="T531" s="98"/>
      <c r="U531" s="98">
        <v>0</v>
      </c>
      <c r="V531" s="98"/>
      <c r="W531" s="98">
        <v>0</v>
      </c>
    </row>
    <row r="532" spans="2:23" ht="101.25" customHeight="1" x14ac:dyDescent="0.35">
      <c r="B532" s="84">
        <v>1129</v>
      </c>
      <c r="C532" s="91" t="s">
        <v>70</v>
      </c>
      <c r="D532" s="8" t="str">
        <f t="shared" si="20"/>
        <v>1129Vigilancia de la salud ambiental</v>
      </c>
      <c r="E532" s="8" t="s">
        <v>285</v>
      </c>
      <c r="F532" s="8" t="s">
        <v>290</v>
      </c>
      <c r="G532" s="8" t="s">
        <v>421</v>
      </c>
      <c r="H532" s="8" t="s">
        <v>406</v>
      </c>
      <c r="I532" s="8" t="s">
        <v>504</v>
      </c>
      <c r="J532" s="8" t="s">
        <v>504</v>
      </c>
      <c r="K532" s="91" t="s">
        <v>443</v>
      </c>
      <c r="L532" s="91" t="s">
        <v>512</v>
      </c>
      <c r="M532" s="8" t="str">
        <f t="shared" si="19"/>
        <v>1129Vigilancia de la salud ambientalCANDELARIAG. JUNIO 2025</v>
      </c>
      <c r="N532" s="127">
        <v>0</v>
      </c>
      <c r="O532" s="127" cm="1">
        <f t="array" ref="O532">IFERROR(S532/Q532:Q532,0)</f>
        <v>0</v>
      </c>
      <c r="P532" s="127"/>
      <c r="Q532" s="98">
        <v>0</v>
      </c>
      <c r="R532" s="98"/>
      <c r="S532" s="99">
        <v>0</v>
      </c>
      <c r="T532" s="98"/>
      <c r="U532" s="98">
        <v>0</v>
      </c>
      <c r="V532" s="98"/>
      <c r="W532" s="98">
        <v>0</v>
      </c>
    </row>
    <row r="533" spans="2:23" ht="101.25" customHeight="1" x14ac:dyDescent="0.35">
      <c r="B533" s="84">
        <v>1129</v>
      </c>
      <c r="C533" s="91" t="s">
        <v>70</v>
      </c>
      <c r="D533" s="8" t="str">
        <f t="shared" si="20"/>
        <v>1129Vigilancia de la salud ambiental</v>
      </c>
      <c r="E533" s="8" t="s">
        <v>285</v>
      </c>
      <c r="F533" s="8" t="s">
        <v>290</v>
      </c>
      <c r="G533" s="8" t="s">
        <v>421</v>
      </c>
      <c r="H533" s="8" t="s">
        <v>406</v>
      </c>
      <c r="I533" s="8" t="s">
        <v>504</v>
      </c>
      <c r="J533" s="8" t="s">
        <v>504</v>
      </c>
      <c r="K533" s="79" t="s">
        <v>445</v>
      </c>
      <c r="L533" s="91" t="s">
        <v>512</v>
      </c>
      <c r="M533" s="8" t="str">
        <f t="shared" si="19"/>
        <v>1129Vigilancia de la salud ambientalRAFAEL URIBE URIBEG. JUNIO 2025</v>
      </c>
      <c r="N533" s="127">
        <v>0</v>
      </c>
      <c r="O533" s="127" cm="1">
        <f t="array" ref="O533">IFERROR(S533/Q533:Q533,0)</f>
        <v>0</v>
      </c>
      <c r="P533" s="127"/>
      <c r="Q533" s="98">
        <v>0</v>
      </c>
      <c r="R533" s="98"/>
      <c r="S533" s="99">
        <v>0</v>
      </c>
      <c r="T533" s="98"/>
      <c r="U533" s="98">
        <v>0</v>
      </c>
      <c r="V533" s="98"/>
      <c r="W533" s="98">
        <v>0</v>
      </c>
    </row>
    <row r="534" spans="2:23" ht="101.25" customHeight="1" x14ac:dyDescent="0.35">
      <c r="B534" s="84">
        <v>1130</v>
      </c>
      <c r="C534" s="91" t="s">
        <v>70</v>
      </c>
      <c r="D534" s="8" t="str">
        <f t="shared" si="20"/>
        <v>1130Vigilancia de la salud ambiental</v>
      </c>
      <c r="E534" s="8" t="s">
        <v>285</v>
      </c>
      <c r="F534" s="8" t="s">
        <v>290</v>
      </c>
      <c r="G534" s="8" t="s">
        <v>487</v>
      </c>
      <c r="H534" s="8" t="s">
        <v>406</v>
      </c>
      <c r="I534" s="8" t="s">
        <v>504</v>
      </c>
      <c r="J534" s="8" t="s">
        <v>504</v>
      </c>
      <c r="K534" s="91" t="s">
        <v>447</v>
      </c>
      <c r="L534" s="91" t="s">
        <v>512</v>
      </c>
      <c r="M534" s="8" t="str">
        <f t="shared" si="19"/>
        <v>1130Vigilancia de la salud ambientalSANTA FEG. JUNIO 2025</v>
      </c>
      <c r="N534" s="127">
        <v>0</v>
      </c>
      <c r="O534" s="127" cm="1">
        <f t="array" ref="O534">IFERROR(S534/Q534:Q534,0)</f>
        <v>0</v>
      </c>
      <c r="P534" s="127"/>
      <c r="Q534" s="98">
        <v>0</v>
      </c>
      <c r="R534" s="98"/>
      <c r="S534" s="99">
        <v>0</v>
      </c>
      <c r="T534" s="98"/>
      <c r="U534" s="98">
        <v>0</v>
      </c>
      <c r="V534" s="98"/>
      <c r="W534" s="98">
        <v>0</v>
      </c>
    </row>
    <row r="535" spans="2:23" ht="101.25" customHeight="1" x14ac:dyDescent="0.35">
      <c r="B535" s="84">
        <v>1130</v>
      </c>
      <c r="C535" s="91" t="s">
        <v>70</v>
      </c>
      <c r="D535" s="8" t="str">
        <f t="shared" si="20"/>
        <v>1130Vigilancia de la salud ambiental</v>
      </c>
      <c r="E535" s="8" t="s">
        <v>285</v>
      </c>
      <c r="F535" s="8" t="s">
        <v>290</v>
      </c>
      <c r="G535" s="8" t="s">
        <v>487</v>
      </c>
      <c r="H535" s="8" t="s">
        <v>406</v>
      </c>
      <c r="I535" s="8" t="s">
        <v>504</v>
      </c>
      <c r="J535" s="8" t="s">
        <v>504</v>
      </c>
      <c r="K535" s="79" t="s">
        <v>444</v>
      </c>
      <c r="L535" s="91" t="s">
        <v>512</v>
      </c>
      <c r="M535" s="8" t="str">
        <f t="shared" si="19"/>
        <v>1130Vigilancia de la salud ambientalMARTIRESG. JUNIO 2025</v>
      </c>
      <c r="N535" s="127">
        <v>0</v>
      </c>
      <c r="O535" s="127" cm="1">
        <f t="array" ref="O535">IFERROR(S535/Q535:Q535,0)</f>
        <v>104040</v>
      </c>
      <c r="P535" s="127"/>
      <c r="Q535" s="98">
        <v>1</v>
      </c>
      <c r="R535" s="98"/>
      <c r="S535" s="99">
        <v>104040</v>
      </c>
      <c r="T535" s="98"/>
      <c r="U535" s="98">
        <v>1</v>
      </c>
      <c r="V535" s="98"/>
      <c r="W535" s="98">
        <v>104040</v>
      </c>
    </row>
    <row r="536" spans="2:23" ht="101.25" customHeight="1" x14ac:dyDescent="0.35">
      <c r="B536" s="84">
        <v>1130</v>
      </c>
      <c r="C536" s="91" t="s">
        <v>70</v>
      </c>
      <c r="D536" s="8" t="str">
        <f t="shared" si="20"/>
        <v>1130Vigilancia de la salud ambiental</v>
      </c>
      <c r="E536" s="8" t="s">
        <v>285</v>
      </c>
      <c r="F536" s="8" t="s">
        <v>290</v>
      </c>
      <c r="G536" s="8" t="s">
        <v>487</v>
      </c>
      <c r="H536" s="8" t="s">
        <v>406</v>
      </c>
      <c r="I536" s="8" t="s">
        <v>504</v>
      </c>
      <c r="J536" s="8" t="s">
        <v>504</v>
      </c>
      <c r="K536" s="79" t="s">
        <v>445</v>
      </c>
      <c r="L536" s="91" t="s">
        <v>512</v>
      </c>
      <c r="M536" s="8" t="str">
        <f t="shared" si="19"/>
        <v>1130Vigilancia de la salud ambientalRAFAEL URIBE URIBEG. JUNIO 2025</v>
      </c>
      <c r="N536" s="127">
        <v>0</v>
      </c>
      <c r="O536" s="127" cm="1">
        <f t="array" ref="O536">IFERROR(S536/Q536:Q536,0)</f>
        <v>0</v>
      </c>
      <c r="P536" s="127"/>
      <c r="Q536" s="98">
        <v>0</v>
      </c>
      <c r="R536" s="98"/>
      <c r="S536" s="99">
        <v>0</v>
      </c>
      <c r="T536" s="98"/>
      <c r="U536" s="98">
        <v>0</v>
      </c>
      <c r="V536" s="98"/>
      <c r="W536" s="98">
        <v>0</v>
      </c>
    </row>
    <row r="537" spans="2:23" ht="101.25" customHeight="1" x14ac:dyDescent="0.35">
      <c r="B537" s="84">
        <v>1136</v>
      </c>
      <c r="C537" s="91" t="s">
        <v>70</v>
      </c>
      <c r="D537" s="8" t="str">
        <f t="shared" si="20"/>
        <v>1136Vigilancia de la salud ambiental</v>
      </c>
      <c r="E537" s="8" t="s">
        <v>285</v>
      </c>
      <c r="F537" s="8" t="s">
        <v>288</v>
      </c>
      <c r="G537" s="8" t="s">
        <v>344</v>
      </c>
      <c r="H537" s="8" t="s">
        <v>412</v>
      </c>
      <c r="I537" s="8" t="s">
        <v>504</v>
      </c>
      <c r="J537" s="8" t="s">
        <v>504</v>
      </c>
      <c r="K537" s="91" t="s">
        <v>443</v>
      </c>
      <c r="L537" s="91" t="s">
        <v>512</v>
      </c>
      <c r="M537" s="8" t="str">
        <f t="shared" si="19"/>
        <v>1136Vigilancia de la salud ambientalCANDELARIAG. JUNIO 2025</v>
      </c>
      <c r="N537" s="127">
        <v>0</v>
      </c>
      <c r="O537" s="127" cm="1">
        <f t="array" ref="O537">IFERROR(S537/Q537:Q537,0)</f>
        <v>5530304</v>
      </c>
      <c r="P537" s="127"/>
      <c r="Q537" s="98">
        <v>1</v>
      </c>
      <c r="R537" s="98"/>
      <c r="S537" s="99">
        <v>5530304</v>
      </c>
      <c r="T537" s="98"/>
      <c r="U537" s="98">
        <v>1</v>
      </c>
      <c r="V537" s="98"/>
      <c r="W537" s="98">
        <v>5530304</v>
      </c>
    </row>
    <row r="538" spans="2:23" ht="101.25" customHeight="1" x14ac:dyDescent="0.35">
      <c r="B538" s="84">
        <v>1155</v>
      </c>
      <c r="C538" s="91" t="s">
        <v>70</v>
      </c>
      <c r="D538" s="8" t="str">
        <f t="shared" si="20"/>
        <v>1155Vigilancia de la salud ambiental</v>
      </c>
      <c r="E538" s="8" t="s">
        <v>285</v>
      </c>
      <c r="F538" s="8" t="s">
        <v>291</v>
      </c>
      <c r="G538" s="8" t="s">
        <v>470</v>
      </c>
      <c r="H538" s="8" t="s">
        <v>406</v>
      </c>
      <c r="I538" s="8" t="s">
        <v>504</v>
      </c>
      <c r="J538" s="8" t="s">
        <v>504</v>
      </c>
      <c r="K538" s="79" t="s">
        <v>444</v>
      </c>
      <c r="L538" s="91" t="s">
        <v>512</v>
      </c>
      <c r="M538" s="8" t="str">
        <f t="shared" si="19"/>
        <v>1155Vigilancia de la salud ambientalMARTIRESG. JUNIO 2025</v>
      </c>
      <c r="N538" s="127">
        <v>0</v>
      </c>
      <c r="O538" s="127" cm="1">
        <f t="array" ref="O538">IFERROR(S538/Q538:Q538,0)</f>
        <v>16901187</v>
      </c>
      <c r="P538" s="127"/>
      <c r="Q538" s="98">
        <v>1</v>
      </c>
      <c r="R538" s="98"/>
      <c r="S538" s="99">
        <v>16901187</v>
      </c>
      <c r="T538" s="98"/>
      <c r="U538" s="98">
        <v>1</v>
      </c>
      <c r="V538" s="98"/>
      <c r="W538" s="98">
        <v>16901187</v>
      </c>
    </row>
    <row r="539" spans="2:23" ht="101.25" customHeight="1" x14ac:dyDescent="0.35">
      <c r="B539" s="84">
        <v>1162</v>
      </c>
      <c r="C539" s="91" t="s">
        <v>70</v>
      </c>
      <c r="D539" s="8" t="str">
        <f t="shared" si="20"/>
        <v>1162Vigilancia de la salud ambiental</v>
      </c>
      <c r="E539" s="8" t="s">
        <v>285</v>
      </c>
      <c r="F539" s="8" t="s">
        <v>290</v>
      </c>
      <c r="G539" s="8" t="s">
        <v>471</v>
      </c>
      <c r="H539" s="8" t="s">
        <v>406</v>
      </c>
      <c r="I539" s="8" t="s">
        <v>504</v>
      </c>
      <c r="J539" s="8" t="s">
        <v>504</v>
      </c>
      <c r="K539" s="91" t="s">
        <v>442</v>
      </c>
      <c r="L539" s="91" t="s">
        <v>512</v>
      </c>
      <c r="M539" s="8" t="str">
        <f t="shared" si="19"/>
        <v>1162Vigilancia de la salud ambientalANTONIO NARIÑOG. JUNIO 2025</v>
      </c>
      <c r="N539" s="127">
        <v>0</v>
      </c>
      <c r="O539" s="127" cm="1">
        <f t="array" ref="O539">IFERROR(S539/Q539:Q539,0)</f>
        <v>194208</v>
      </c>
      <c r="P539" s="127"/>
      <c r="Q539" s="98">
        <v>20</v>
      </c>
      <c r="R539" s="98"/>
      <c r="S539" s="99">
        <v>3884160</v>
      </c>
      <c r="T539" s="98"/>
      <c r="U539" s="98">
        <v>19</v>
      </c>
      <c r="V539" s="98"/>
      <c r="W539" s="98">
        <v>3689952</v>
      </c>
    </row>
    <row r="540" spans="2:23" ht="101.25" customHeight="1" x14ac:dyDescent="0.35">
      <c r="B540" s="84">
        <v>1185</v>
      </c>
      <c r="C540" s="91" t="s">
        <v>70</v>
      </c>
      <c r="D540" s="8" t="str">
        <f t="shared" si="20"/>
        <v>1185Vigilancia de la salud ambiental</v>
      </c>
      <c r="E540" s="8" t="s">
        <v>285</v>
      </c>
      <c r="F540" s="8" t="s">
        <v>290</v>
      </c>
      <c r="G540" s="8" t="s">
        <v>488</v>
      </c>
      <c r="H540" s="8" t="s">
        <v>406</v>
      </c>
      <c r="I540" s="8" t="s">
        <v>504</v>
      </c>
      <c r="J540" s="8" t="s">
        <v>504</v>
      </c>
      <c r="K540" s="79" t="s">
        <v>442</v>
      </c>
      <c r="L540" s="91" t="s">
        <v>512</v>
      </c>
      <c r="M540" s="8" t="str">
        <f t="shared" si="19"/>
        <v>1185Vigilancia de la salud ambientalANTONIO NARIÑOG. JUNIO 2025</v>
      </c>
      <c r="N540" s="127">
        <v>0</v>
      </c>
      <c r="O540" s="127" cm="1">
        <f t="array" ref="O540">IFERROR(S540/Q540:Q540,0)</f>
        <v>0</v>
      </c>
      <c r="P540" s="127"/>
      <c r="Q540" s="98">
        <v>0</v>
      </c>
      <c r="R540" s="98"/>
      <c r="S540" s="99">
        <v>0</v>
      </c>
      <c r="T540" s="98"/>
      <c r="U540" s="98">
        <v>0</v>
      </c>
      <c r="V540" s="98"/>
      <c r="W540" s="98">
        <v>0</v>
      </c>
    </row>
    <row r="541" spans="2:23" ht="101.25" customHeight="1" x14ac:dyDescent="0.35">
      <c r="B541" s="84">
        <v>1185</v>
      </c>
      <c r="C541" s="91" t="s">
        <v>70</v>
      </c>
      <c r="D541" s="8" t="str">
        <f t="shared" si="20"/>
        <v>1185Vigilancia de la salud ambiental</v>
      </c>
      <c r="E541" s="8" t="s">
        <v>285</v>
      </c>
      <c r="F541" s="8" t="s">
        <v>290</v>
      </c>
      <c r="G541" s="8" t="s">
        <v>488</v>
      </c>
      <c r="H541" s="8" t="s">
        <v>406</v>
      </c>
      <c r="I541" s="8" t="s">
        <v>504</v>
      </c>
      <c r="J541" s="8" t="s">
        <v>504</v>
      </c>
      <c r="K541" s="91" t="s">
        <v>443</v>
      </c>
      <c r="L541" s="91" t="s">
        <v>512</v>
      </c>
      <c r="M541" s="8" t="str">
        <f t="shared" si="19"/>
        <v>1185Vigilancia de la salud ambientalCANDELARIAG. JUNIO 2025</v>
      </c>
      <c r="N541" s="127">
        <v>0</v>
      </c>
      <c r="O541" s="127" cm="1">
        <f t="array" ref="O541">IFERROR(S541/Q541:Q541,0)</f>
        <v>0</v>
      </c>
      <c r="P541" s="127"/>
      <c r="Q541" s="98">
        <v>0</v>
      </c>
      <c r="R541" s="98"/>
      <c r="S541" s="99">
        <v>0</v>
      </c>
      <c r="T541" s="98"/>
      <c r="U541" s="98">
        <v>0</v>
      </c>
      <c r="V541" s="98"/>
      <c r="W541" s="98">
        <v>0</v>
      </c>
    </row>
    <row r="542" spans="2:23" ht="101.25" customHeight="1" x14ac:dyDescent="0.35">
      <c r="B542" s="84">
        <v>1185</v>
      </c>
      <c r="C542" s="91" t="s">
        <v>70</v>
      </c>
      <c r="D542" s="8" t="str">
        <f t="shared" si="20"/>
        <v>1185Vigilancia de la salud ambiental</v>
      </c>
      <c r="E542" s="8" t="s">
        <v>285</v>
      </c>
      <c r="F542" s="8" t="s">
        <v>290</v>
      </c>
      <c r="G542" s="8" t="s">
        <v>488</v>
      </c>
      <c r="H542" s="8" t="s">
        <v>406</v>
      </c>
      <c r="I542" s="8" t="s">
        <v>504</v>
      </c>
      <c r="J542" s="8" t="s">
        <v>504</v>
      </c>
      <c r="K542" s="79" t="s">
        <v>445</v>
      </c>
      <c r="L542" s="91" t="s">
        <v>512</v>
      </c>
      <c r="M542" s="8" t="str">
        <f t="shared" si="19"/>
        <v>1185Vigilancia de la salud ambientalRAFAEL URIBE URIBEG. JUNIO 2025</v>
      </c>
      <c r="N542" s="127">
        <v>0</v>
      </c>
      <c r="O542" s="127" cm="1">
        <f t="array" ref="O542">IFERROR(S542/Q542:Q542,0)</f>
        <v>0</v>
      </c>
      <c r="P542" s="127"/>
      <c r="Q542" s="98">
        <v>0</v>
      </c>
      <c r="R542" s="98"/>
      <c r="S542" s="99">
        <v>0</v>
      </c>
      <c r="T542" s="98"/>
      <c r="U542" s="98">
        <v>0</v>
      </c>
      <c r="V542" s="98"/>
      <c r="W542" s="98">
        <v>0</v>
      </c>
    </row>
    <row r="543" spans="2:23" ht="101.25" customHeight="1" x14ac:dyDescent="0.35">
      <c r="B543" s="84">
        <v>1201</v>
      </c>
      <c r="C543" s="91" t="s">
        <v>70</v>
      </c>
      <c r="D543" s="8" t="str">
        <f t="shared" si="20"/>
        <v>1201Vigilancia de la salud ambiental</v>
      </c>
      <c r="E543" s="8" t="s">
        <v>285</v>
      </c>
      <c r="F543" s="8" t="s">
        <v>291</v>
      </c>
      <c r="G543" s="8" t="s">
        <v>472</v>
      </c>
      <c r="H543" s="8" t="s">
        <v>406</v>
      </c>
      <c r="I543" s="8" t="s">
        <v>504</v>
      </c>
      <c r="J543" s="8" t="s">
        <v>504</v>
      </c>
      <c r="K543" s="91" t="s">
        <v>442</v>
      </c>
      <c r="L543" s="91" t="s">
        <v>512</v>
      </c>
      <c r="M543" s="8" t="str">
        <f t="shared" si="19"/>
        <v>1201Vigilancia de la salud ambientalANTONIO NARIÑOG. JUNIO 2025</v>
      </c>
      <c r="N543" s="127">
        <v>0</v>
      </c>
      <c r="O543" s="127" cm="1">
        <f t="array" ref="O543">IFERROR(S543/Q543:Q543,0)</f>
        <v>25631505</v>
      </c>
      <c r="P543" s="127"/>
      <c r="Q543" s="98">
        <v>1</v>
      </c>
      <c r="R543" s="98"/>
      <c r="S543" s="99">
        <v>25631505</v>
      </c>
      <c r="T543" s="98"/>
      <c r="U543" s="98">
        <v>1</v>
      </c>
      <c r="V543" s="98"/>
      <c r="W543" s="98">
        <v>25631505</v>
      </c>
    </row>
    <row r="544" spans="2:23" ht="101.25" customHeight="1" x14ac:dyDescent="0.35">
      <c r="B544" s="84">
        <v>1204</v>
      </c>
      <c r="C544" s="91" t="s">
        <v>70</v>
      </c>
      <c r="D544" s="8" t="str">
        <f t="shared" si="20"/>
        <v>1204Vigilancia de la salud ambiental</v>
      </c>
      <c r="E544" s="8" t="s">
        <v>285</v>
      </c>
      <c r="F544" s="8" t="s">
        <v>291</v>
      </c>
      <c r="G544" s="8" t="s">
        <v>473</v>
      </c>
      <c r="H544" s="8" t="s">
        <v>406</v>
      </c>
      <c r="I544" s="8" t="s">
        <v>504</v>
      </c>
      <c r="J544" s="8" t="s">
        <v>504</v>
      </c>
      <c r="K544" s="91" t="s">
        <v>442</v>
      </c>
      <c r="L544" s="91" t="s">
        <v>512</v>
      </c>
      <c r="M544" s="8" t="str">
        <f t="shared" si="19"/>
        <v>1204Vigilancia de la salud ambientalANTONIO NARIÑOG. JUNIO 2025</v>
      </c>
      <c r="N544" s="127">
        <v>0</v>
      </c>
      <c r="O544" s="127" cm="1">
        <f t="array" ref="O544">IFERROR(S544/Q544:Q544,0)</f>
        <v>2982480</v>
      </c>
      <c r="P544" s="127"/>
      <c r="Q544" s="98">
        <v>1</v>
      </c>
      <c r="R544" s="98"/>
      <c r="S544" s="99">
        <v>2982480</v>
      </c>
      <c r="T544" s="98"/>
      <c r="U544" s="98">
        <v>1</v>
      </c>
      <c r="V544" s="98"/>
      <c r="W544" s="98">
        <v>2982480</v>
      </c>
    </row>
    <row r="545" spans="2:23" ht="101.25" customHeight="1" x14ac:dyDescent="0.35">
      <c r="B545" s="84">
        <v>1204</v>
      </c>
      <c r="C545" s="91" t="s">
        <v>70</v>
      </c>
      <c r="D545" s="8" t="str">
        <f t="shared" si="20"/>
        <v>1204Vigilancia de la salud ambiental</v>
      </c>
      <c r="E545" s="8" t="s">
        <v>285</v>
      </c>
      <c r="F545" s="8" t="s">
        <v>291</v>
      </c>
      <c r="G545" s="8" t="s">
        <v>473</v>
      </c>
      <c r="H545" s="8" t="s">
        <v>406</v>
      </c>
      <c r="I545" s="8" t="s">
        <v>504</v>
      </c>
      <c r="J545" s="8" t="s">
        <v>504</v>
      </c>
      <c r="K545" s="79" t="s">
        <v>443</v>
      </c>
      <c r="L545" s="91" t="s">
        <v>512</v>
      </c>
      <c r="M545" s="8" t="str">
        <f t="shared" si="19"/>
        <v>1204Vigilancia de la salud ambientalCANDELARIAG. JUNIO 2025</v>
      </c>
      <c r="N545" s="127">
        <v>0</v>
      </c>
      <c r="O545" s="127" cm="1">
        <f t="array" ref="O545">IFERROR(S545/Q545:Q545,0)</f>
        <v>2982480</v>
      </c>
      <c r="P545" s="127"/>
      <c r="Q545" s="98">
        <v>1</v>
      </c>
      <c r="R545" s="98"/>
      <c r="S545" s="99">
        <v>2982480</v>
      </c>
      <c r="T545" s="98"/>
      <c r="U545" s="98">
        <v>1</v>
      </c>
      <c r="V545" s="98"/>
      <c r="W545" s="98">
        <v>2982480</v>
      </c>
    </row>
    <row r="546" spans="2:23" ht="101.25" customHeight="1" x14ac:dyDescent="0.35">
      <c r="B546" s="84">
        <v>1205</v>
      </c>
      <c r="C546" s="91" t="s">
        <v>70</v>
      </c>
      <c r="D546" s="8" t="str">
        <f t="shared" si="20"/>
        <v>1205Vigilancia de la salud ambiental</v>
      </c>
      <c r="E546" s="8" t="s">
        <v>285</v>
      </c>
      <c r="F546" s="8" t="s">
        <v>288</v>
      </c>
      <c r="G546" s="8" t="s">
        <v>345</v>
      </c>
      <c r="H546" s="8" t="s">
        <v>406</v>
      </c>
      <c r="I546" s="8" t="s">
        <v>504</v>
      </c>
      <c r="J546" s="8" t="s">
        <v>504</v>
      </c>
      <c r="K546" s="79" t="s">
        <v>447</v>
      </c>
      <c r="L546" s="91" t="s">
        <v>512</v>
      </c>
      <c r="M546" s="8" t="str">
        <f t="shared" si="19"/>
        <v>1205Vigilancia de la salud ambientalSANTA FEG. JUNIO 2025</v>
      </c>
      <c r="N546" s="127">
        <v>0</v>
      </c>
      <c r="O546" s="127" cm="1">
        <f t="array" ref="O546">IFERROR(S546/Q546:Q546,0)</f>
        <v>0</v>
      </c>
      <c r="P546" s="127"/>
      <c r="Q546" s="98">
        <v>0</v>
      </c>
      <c r="R546" s="98"/>
      <c r="S546" s="99">
        <v>0</v>
      </c>
      <c r="T546" s="98"/>
      <c r="U546" s="98">
        <v>0</v>
      </c>
      <c r="V546" s="98"/>
      <c r="W546" s="98">
        <v>0</v>
      </c>
    </row>
    <row r="547" spans="2:23" ht="101.25" customHeight="1" x14ac:dyDescent="0.35">
      <c r="B547" s="84">
        <v>1205</v>
      </c>
      <c r="C547" s="91" t="s">
        <v>70</v>
      </c>
      <c r="D547" s="8" t="str">
        <f t="shared" si="20"/>
        <v>1205Vigilancia de la salud ambiental</v>
      </c>
      <c r="E547" s="8" t="s">
        <v>285</v>
      </c>
      <c r="F547" s="8" t="s">
        <v>288</v>
      </c>
      <c r="G547" s="8" t="s">
        <v>345</v>
      </c>
      <c r="H547" s="8" t="s">
        <v>406</v>
      </c>
      <c r="I547" s="8" t="s">
        <v>504</v>
      </c>
      <c r="J547" s="8" t="s">
        <v>504</v>
      </c>
      <c r="K547" s="79" t="s">
        <v>446</v>
      </c>
      <c r="L547" s="91" t="s">
        <v>512</v>
      </c>
      <c r="M547" s="8" t="str">
        <f t="shared" si="19"/>
        <v>1205Vigilancia de la salud ambientalSAN CRISTOBALG. JUNIO 2025</v>
      </c>
      <c r="N547" s="127">
        <v>0</v>
      </c>
      <c r="O547" s="127" cm="1">
        <f t="array" ref="O547">IFERROR(S547/Q547:Q547,0)</f>
        <v>180336</v>
      </c>
      <c r="P547" s="127"/>
      <c r="Q547" s="98">
        <v>2</v>
      </c>
      <c r="R547" s="98"/>
      <c r="S547" s="99">
        <v>360672</v>
      </c>
      <c r="T547" s="98"/>
      <c r="U547" s="98">
        <v>2</v>
      </c>
      <c r="V547" s="98"/>
      <c r="W547" s="98">
        <v>360672</v>
      </c>
    </row>
    <row r="548" spans="2:23" ht="101.25" customHeight="1" x14ac:dyDescent="0.35">
      <c r="B548" s="84">
        <v>1205</v>
      </c>
      <c r="C548" s="91" t="s">
        <v>70</v>
      </c>
      <c r="D548" s="8" t="str">
        <f t="shared" si="20"/>
        <v>1205Vigilancia de la salud ambiental</v>
      </c>
      <c r="E548" s="8" t="s">
        <v>285</v>
      </c>
      <c r="F548" s="8" t="s">
        <v>288</v>
      </c>
      <c r="G548" s="8" t="s">
        <v>345</v>
      </c>
      <c r="H548" s="8" t="s">
        <v>406</v>
      </c>
      <c r="I548" s="8" t="s">
        <v>504</v>
      </c>
      <c r="J548" s="8" t="s">
        <v>504</v>
      </c>
      <c r="K548" s="91" t="s">
        <v>444</v>
      </c>
      <c r="L548" s="91" t="s">
        <v>512</v>
      </c>
      <c r="M548" s="8" t="str">
        <f t="shared" si="19"/>
        <v>1205Vigilancia de la salud ambientalMARTIRESG. JUNIO 2025</v>
      </c>
      <c r="N548" s="127">
        <v>0</v>
      </c>
      <c r="O548" s="127" cm="1">
        <f t="array" ref="O548">IFERROR(S548/Q548:Q548,0)</f>
        <v>180336</v>
      </c>
      <c r="P548" s="127"/>
      <c r="Q548" s="98">
        <v>2</v>
      </c>
      <c r="R548" s="98"/>
      <c r="S548" s="99">
        <v>360672</v>
      </c>
      <c r="T548" s="98"/>
      <c r="U548" s="98">
        <v>1</v>
      </c>
      <c r="V548" s="98"/>
      <c r="W548" s="98">
        <v>180336</v>
      </c>
    </row>
    <row r="549" spans="2:23" ht="101.25" customHeight="1" x14ac:dyDescent="0.35">
      <c r="B549" s="84">
        <v>1205</v>
      </c>
      <c r="C549" s="91" t="s">
        <v>70</v>
      </c>
      <c r="D549" s="8" t="str">
        <f t="shared" si="20"/>
        <v>1205Vigilancia de la salud ambiental</v>
      </c>
      <c r="E549" s="8" t="s">
        <v>285</v>
      </c>
      <c r="F549" s="8" t="s">
        <v>288</v>
      </c>
      <c r="G549" s="8" t="s">
        <v>345</v>
      </c>
      <c r="H549" s="8" t="s">
        <v>406</v>
      </c>
      <c r="I549" s="8" t="s">
        <v>504</v>
      </c>
      <c r="J549" s="8" t="s">
        <v>504</v>
      </c>
      <c r="K549" s="79" t="s">
        <v>442</v>
      </c>
      <c r="L549" s="91" t="s">
        <v>512</v>
      </c>
      <c r="M549" s="8" t="str">
        <f t="shared" si="19"/>
        <v>1205Vigilancia de la salud ambientalANTONIO NARIÑOG. JUNIO 2025</v>
      </c>
      <c r="N549" s="127">
        <v>0</v>
      </c>
      <c r="O549" s="127" cm="1">
        <f t="array" ref="O549">IFERROR(S549/Q549:Q549,0)</f>
        <v>180336</v>
      </c>
      <c r="P549" s="127"/>
      <c r="Q549" s="98">
        <v>2</v>
      </c>
      <c r="R549" s="98"/>
      <c r="S549" s="99">
        <v>360672</v>
      </c>
      <c r="T549" s="98"/>
      <c r="U549" s="98">
        <v>2</v>
      </c>
      <c r="V549" s="98"/>
      <c r="W549" s="98">
        <v>360672</v>
      </c>
    </row>
    <row r="550" spans="2:23" ht="101.25" customHeight="1" x14ac:dyDescent="0.35">
      <c r="B550" s="84">
        <v>1205</v>
      </c>
      <c r="C550" s="91" t="s">
        <v>70</v>
      </c>
      <c r="D550" s="8" t="str">
        <f t="shared" si="20"/>
        <v>1205Vigilancia de la salud ambiental</v>
      </c>
      <c r="E550" s="8" t="s">
        <v>285</v>
      </c>
      <c r="F550" s="8" t="s">
        <v>288</v>
      </c>
      <c r="G550" s="8" t="s">
        <v>345</v>
      </c>
      <c r="H550" s="8" t="s">
        <v>406</v>
      </c>
      <c r="I550" s="8" t="s">
        <v>504</v>
      </c>
      <c r="J550" s="8" t="s">
        <v>504</v>
      </c>
      <c r="K550" s="91" t="s">
        <v>443</v>
      </c>
      <c r="L550" s="91" t="s">
        <v>512</v>
      </c>
      <c r="M550" s="8" t="str">
        <f t="shared" si="19"/>
        <v>1205Vigilancia de la salud ambientalCANDELARIAG. JUNIO 2025</v>
      </c>
      <c r="N550" s="127">
        <v>0</v>
      </c>
      <c r="O550" s="127" cm="1">
        <f t="array" ref="O550">IFERROR(S550/Q550:Q550,0)</f>
        <v>0</v>
      </c>
      <c r="P550" s="127"/>
      <c r="Q550" s="98">
        <v>0</v>
      </c>
      <c r="R550" s="98"/>
      <c r="S550" s="99">
        <v>0</v>
      </c>
      <c r="T550" s="98"/>
      <c r="U550" s="98">
        <v>0</v>
      </c>
      <c r="V550" s="98"/>
      <c r="W550" s="98">
        <v>0</v>
      </c>
    </row>
    <row r="551" spans="2:23" ht="101.25" customHeight="1" x14ac:dyDescent="0.35">
      <c r="B551" s="84">
        <v>1205</v>
      </c>
      <c r="C551" s="91" t="s">
        <v>70</v>
      </c>
      <c r="D551" s="8" t="str">
        <f t="shared" si="20"/>
        <v>1205Vigilancia de la salud ambiental</v>
      </c>
      <c r="E551" s="8" t="s">
        <v>285</v>
      </c>
      <c r="F551" s="8" t="s">
        <v>288</v>
      </c>
      <c r="G551" s="8" t="s">
        <v>345</v>
      </c>
      <c r="H551" s="8" t="s">
        <v>406</v>
      </c>
      <c r="I551" s="8" t="s">
        <v>504</v>
      </c>
      <c r="J551" s="8" t="s">
        <v>504</v>
      </c>
      <c r="K551" s="79" t="s">
        <v>445</v>
      </c>
      <c r="L551" s="91" t="s">
        <v>512</v>
      </c>
      <c r="M551" s="8" t="str">
        <f t="shared" si="19"/>
        <v>1205Vigilancia de la salud ambientalRAFAEL URIBE URIBEG. JUNIO 2025</v>
      </c>
      <c r="N551" s="127">
        <v>0</v>
      </c>
      <c r="O551" s="127" cm="1">
        <f t="array" ref="O551">IFERROR(S551/Q551:Q551,0)</f>
        <v>180336</v>
      </c>
      <c r="P551" s="127"/>
      <c r="Q551" s="98">
        <v>6</v>
      </c>
      <c r="R551" s="98"/>
      <c r="S551" s="99">
        <v>1082016</v>
      </c>
      <c r="T551" s="98"/>
      <c r="U551" s="98">
        <v>6</v>
      </c>
      <c r="V551" s="98"/>
      <c r="W551" s="98">
        <v>1082016</v>
      </c>
    </row>
    <row r="552" spans="2:23" ht="101.25" customHeight="1" x14ac:dyDescent="0.35">
      <c r="B552" s="84">
        <v>1211</v>
      </c>
      <c r="C552" s="91" t="s">
        <v>70</v>
      </c>
      <c r="D552" s="8" t="str">
        <f t="shared" si="20"/>
        <v>1211Vigilancia de la salud ambiental</v>
      </c>
      <c r="E552" s="8" t="s">
        <v>285</v>
      </c>
      <c r="F552" s="8" t="s">
        <v>289</v>
      </c>
      <c r="G552" s="8" t="s">
        <v>474</v>
      </c>
      <c r="H552" s="8" t="s">
        <v>407</v>
      </c>
      <c r="I552" s="8" t="s">
        <v>504</v>
      </c>
      <c r="J552" s="8" t="s">
        <v>504</v>
      </c>
      <c r="K552" s="91" t="s">
        <v>447</v>
      </c>
      <c r="L552" s="91" t="s">
        <v>512</v>
      </c>
      <c r="M552" s="8" t="str">
        <f t="shared" si="19"/>
        <v>1211Vigilancia de la salud ambientalSANTA FEG. JUNIO 2025</v>
      </c>
      <c r="N552" s="127">
        <v>0</v>
      </c>
      <c r="O552" s="127" cm="1">
        <f t="array" ref="O552">IFERROR(S552/Q552:Q552,0)</f>
        <v>33102309</v>
      </c>
      <c r="P552" s="127"/>
      <c r="Q552" s="98">
        <v>1</v>
      </c>
      <c r="R552" s="98"/>
      <c r="S552" s="99">
        <v>33102309</v>
      </c>
      <c r="T552" s="98"/>
      <c r="U552" s="98">
        <v>1</v>
      </c>
      <c r="V552" s="98"/>
      <c r="W552" s="98">
        <v>33102309</v>
      </c>
    </row>
    <row r="553" spans="2:23" ht="101.25" customHeight="1" x14ac:dyDescent="0.35">
      <c r="B553" s="84">
        <v>1218</v>
      </c>
      <c r="C553" s="91" t="s">
        <v>70</v>
      </c>
      <c r="D553" s="8" t="str">
        <f t="shared" si="20"/>
        <v>1218Vigilancia de la salud ambiental</v>
      </c>
      <c r="E553" s="8" t="s">
        <v>285</v>
      </c>
      <c r="F553" s="8" t="s">
        <v>291</v>
      </c>
      <c r="G553" s="8" t="s">
        <v>346</v>
      </c>
      <c r="H553" s="8" t="s">
        <v>406</v>
      </c>
      <c r="I553" s="8" t="s">
        <v>504</v>
      </c>
      <c r="J553" s="8" t="s">
        <v>504</v>
      </c>
      <c r="K553" s="79" t="s">
        <v>447</v>
      </c>
      <c r="L553" s="91" t="s">
        <v>512</v>
      </c>
      <c r="M553" s="8" t="str">
        <f t="shared" si="19"/>
        <v>1218Vigilancia de la salud ambientalSANTA FEG. JUNIO 2025</v>
      </c>
      <c r="N553" s="127">
        <v>0</v>
      </c>
      <c r="O553" s="127" cm="1">
        <f t="array" ref="O553">IFERROR(S553/Q553:Q553,0)</f>
        <v>0</v>
      </c>
      <c r="P553" s="127"/>
      <c r="Q553" s="98">
        <v>0</v>
      </c>
      <c r="R553" s="98"/>
      <c r="S553" s="99">
        <v>0</v>
      </c>
      <c r="T553" s="98"/>
      <c r="U553" s="98">
        <v>0</v>
      </c>
      <c r="V553" s="98"/>
      <c r="W553" s="98">
        <v>0</v>
      </c>
    </row>
    <row r="554" spans="2:23" ht="101.25" customHeight="1" x14ac:dyDescent="0.35">
      <c r="B554" s="84">
        <v>1218</v>
      </c>
      <c r="C554" s="91" t="s">
        <v>70</v>
      </c>
      <c r="D554" s="8" t="str">
        <f t="shared" si="20"/>
        <v>1218Vigilancia de la salud ambiental</v>
      </c>
      <c r="E554" s="8" t="s">
        <v>285</v>
      </c>
      <c r="F554" s="8" t="s">
        <v>291</v>
      </c>
      <c r="G554" s="8" t="s">
        <v>346</v>
      </c>
      <c r="H554" s="8" t="s">
        <v>406</v>
      </c>
      <c r="I554" s="8" t="s">
        <v>504</v>
      </c>
      <c r="J554" s="8" t="s">
        <v>504</v>
      </c>
      <c r="K554" s="91" t="s">
        <v>446</v>
      </c>
      <c r="L554" s="91" t="s">
        <v>512</v>
      </c>
      <c r="M554" s="8" t="str">
        <f t="shared" si="19"/>
        <v>1218Vigilancia de la salud ambientalSAN CRISTOBALG. JUNIO 2025</v>
      </c>
      <c r="N554" s="127">
        <v>0</v>
      </c>
      <c r="O554" s="127" cm="1">
        <f t="array" ref="O554">IFERROR(S554/Q554:Q554,0)</f>
        <v>0</v>
      </c>
      <c r="P554" s="127"/>
      <c r="Q554" s="98">
        <v>0</v>
      </c>
      <c r="R554" s="98"/>
      <c r="S554" s="99">
        <v>0</v>
      </c>
      <c r="T554" s="98"/>
      <c r="U554" s="98">
        <v>0</v>
      </c>
      <c r="V554" s="98"/>
      <c r="W554" s="98">
        <v>0</v>
      </c>
    </row>
    <row r="555" spans="2:23" ht="101.25" customHeight="1" x14ac:dyDescent="0.35">
      <c r="B555" s="84">
        <v>1218</v>
      </c>
      <c r="C555" s="91" t="s">
        <v>70</v>
      </c>
      <c r="D555" s="8" t="str">
        <f t="shared" si="20"/>
        <v>1218Vigilancia de la salud ambiental</v>
      </c>
      <c r="E555" s="8" t="s">
        <v>285</v>
      </c>
      <c r="F555" s="8" t="s">
        <v>291</v>
      </c>
      <c r="G555" s="8" t="s">
        <v>346</v>
      </c>
      <c r="H555" s="8" t="s">
        <v>406</v>
      </c>
      <c r="I555" s="8" t="s">
        <v>504</v>
      </c>
      <c r="J555" s="8" t="s">
        <v>504</v>
      </c>
      <c r="K555" s="79" t="s">
        <v>444</v>
      </c>
      <c r="L555" s="91" t="s">
        <v>512</v>
      </c>
      <c r="M555" s="8" t="str">
        <f t="shared" si="19"/>
        <v>1218Vigilancia de la salud ambientalMARTIRESG. JUNIO 2025</v>
      </c>
      <c r="N555" s="127">
        <v>0</v>
      </c>
      <c r="O555" s="127" cm="1">
        <f t="array" ref="O555">IFERROR(S555/Q555:Q555,0)</f>
        <v>0</v>
      </c>
      <c r="P555" s="127"/>
      <c r="Q555" s="98">
        <v>0</v>
      </c>
      <c r="R555" s="98"/>
      <c r="S555" s="99">
        <v>0</v>
      </c>
      <c r="T555" s="98"/>
      <c r="U555" s="98">
        <v>0</v>
      </c>
      <c r="V555" s="98"/>
      <c r="W555" s="98">
        <v>0</v>
      </c>
    </row>
    <row r="556" spans="2:23" ht="101.25" customHeight="1" x14ac:dyDescent="0.35">
      <c r="B556" s="84">
        <v>1218</v>
      </c>
      <c r="C556" s="91" t="s">
        <v>70</v>
      </c>
      <c r="D556" s="8" t="str">
        <f t="shared" si="20"/>
        <v>1218Vigilancia de la salud ambiental</v>
      </c>
      <c r="E556" s="8" t="s">
        <v>285</v>
      </c>
      <c r="F556" s="8" t="s">
        <v>291</v>
      </c>
      <c r="G556" s="8" t="s">
        <v>346</v>
      </c>
      <c r="H556" s="8" t="s">
        <v>406</v>
      </c>
      <c r="I556" s="8" t="s">
        <v>504</v>
      </c>
      <c r="J556" s="8" t="s">
        <v>504</v>
      </c>
      <c r="K556" s="91" t="s">
        <v>442</v>
      </c>
      <c r="L556" s="91" t="s">
        <v>512</v>
      </c>
      <c r="M556" s="8" t="str">
        <f t="shared" si="19"/>
        <v>1218Vigilancia de la salud ambientalANTONIO NARIÑOG. JUNIO 2025</v>
      </c>
      <c r="N556" s="127">
        <v>0</v>
      </c>
      <c r="O556" s="127" cm="1">
        <f t="array" ref="O556">IFERROR(S556/Q556:Q556,0)</f>
        <v>0</v>
      </c>
      <c r="P556" s="127"/>
      <c r="Q556" s="98">
        <v>0</v>
      </c>
      <c r="R556" s="98"/>
      <c r="S556" s="99">
        <v>0</v>
      </c>
      <c r="T556" s="98"/>
      <c r="U556" s="98">
        <v>0</v>
      </c>
      <c r="V556" s="98"/>
      <c r="W556" s="98">
        <v>0</v>
      </c>
    </row>
    <row r="557" spans="2:23" ht="101.25" customHeight="1" x14ac:dyDescent="0.35">
      <c r="B557" s="84">
        <v>1218</v>
      </c>
      <c r="C557" s="91" t="s">
        <v>70</v>
      </c>
      <c r="D557" s="8" t="str">
        <f t="shared" si="20"/>
        <v>1218Vigilancia de la salud ambiental</v>
      </c>
      <c r="E557" s="8" t="s">
        <v>285</v>
      </c>
      <c r="F557" s="8" t="s">
        <v>291</v>
      </c>
      <c r="G557" s="8" t="s">
        <v>346</v>
      </c>
      <c r="H557" s="8" t="s">
        <v>406</v>
      </c>
      <c r="I557" s="8" t="s">
        <v>504</v>
      </c>
      <c r="J557" s="8" t="s">
        <v>504</v>
      </c>
      <c r="K557" s="79" t="s">
        <v>443</v>
      </c>
      <c r="L557" s="91" t="s">
        <v>512</v>
      </c>
      <c r="M557" s="8" t="str">
        <f t="shared" si="19"/>
        <v>1218Vigilancia de la salud ambientalCANDELARIAG. JUNIO 2025</v>
      </c>
      <c r="N557" s="127">
        <v>0</v>
      </c>
      <c r="O557" s="127" cm="1">
        <f t="array" ref="O557">IFERROR(S557/Q557:Q557,0)</f>
        <v>0</v>
      </c>
      <c r="P557" s="127"/>
      <c r="Q557" s="98">
        <v>0</v>
      </c>
      <c r="R557" s="98"/>
      <c r="S557" s="99">
        <v>0</v>
      </c>
      <c r="T557" s="98"/>
      <c r="U557" s="98">
        <v>0</v>
      </c>
      <c r="V557" s="98"/>
      <c r="W557" s="98">
        <v>0</v>
      </c>
    </row>
    <row r="558" spans="2:23" ht="101.25" customHeight="1" x14ac:dyDescent="0.35">
      <c r="B558" s="84">
        <v>1218</v>
      </c>
      <c r="C558" s="91" t="s">
        <v>70</v>
      </c>
      <c r="D558" s="8" t="str">
        <f t="shared" si="20"/>
        <v>1218Vigilancia de la salud ambiental</v>
      </c>
      <c r="E558" s="8" t="s">
        <v>285</v>
      </c>
      <c r="F558" s="8" t="s">
        <v>291</v>
      </c>
      <c r="G558" s="8" t="s">
        <v>346</v>
      </c>
      <c r="H558" s="8" t="s">
        <v>406</v>
      </c>
      <c r="I558" s="8" t="s">
        <v>504</v>
      </c>
      <c r="J558" s="8" t="s">
        <v>504</v>
      </c>
      <c r="K558" s="91" t="s">
        <v>445</v>
      </c>
      <c r="L558" s="91" t="s">
        <v>512</v>
      </c>
      <c r="M558" s="8" t="str">
        <f t="shared" si="19"/>
        <v>1218Vigilancia de la salud ambientalRAFAEL URIBE URIBEG. JUNIO 2025</v>
      </c>
      <c r="N558" s="127">
        <v>0</v>
      </c>
      <c r="O558" s="127" cm="1">
        <f t="array" ref="O558">IFERROR(S558/Q558:Q558,0)</f>
        <v>0</v>
      </c>
      <c r="P558" s="127"/>
      <c r="Q558" s="98">
        <v>0</v>
      </c>
      <c r="R558" s="98"/>
      <c r="S558" s="99">
        <v>0</v>
      </c>
      <c r="T558" s="98"/>
      <c r="U558" s="98">
        <v>0</v>
      </c>
      <c r="V558" s="98"/>
      <c r="W558" s="98">
        <v>0</v>
      </c>
    </row>
    <row r="559" spans="2:23" ht="101.25" customHeight="1" x14ac:dyDescent="0.35">
      <c r="B559" s="84">
        <v>1219</v>
      </c>
      <c r="C559" s="91" t="s">
        <v>70</v>
      </c>
      <c r="D559" s="8" t="str">
        <f t="shared" si="20"/>
        <v>1219Vigilancia de la salud ambiental</v>
      </c>
      <c r="E559" s="8" t="s">
        <v>285</v>
      </c>
      <c r="F559" s="8" t="s">
        <v>289</v>
      </c>
      <c r="G559" s="8" t="s">
        <v>347</v>
      </c>
      <c r="H559" s="8" t="s">
        <v>406</v>
      </c>
      <c r="I559" s="8" t="s">
        <v>504</v>
      </c>
      <c r="J559" s="8" t="s">
        <v>504</v>
      </c>
      <c r="K559" s="79" t="s">
        <v>447</v>
      </c>
      <c r="L559" s="91" t="s">
        <v>512</v>
      </c>
      <c r="M559" s="8" t="str">
        <f t="shared" si="19"/>
        <v>1219Vigilancia de la salud ambientalSANTA FEG. JUNIO 2025</v>
      </c>
      <c r="N559" s="127">
        <v>0</v>
      </c>
      <c r="O559" s="127" cm="1">
        <f t="array" ref="O559">IFERROR(S559/Q559:Q559,0)</f>
        <v>0</v>
      </c>
      <c r="P559" s="127"/>
      <c r="Q559" s="98">
        <v>0</v>
      </c>
      <c r="R559" s="98"/>
      <c r="S559" s="99">
        <v>0</v>
      </c>
      <c r="T559" s="98"/>
      <c r="U559" s="98">
        <v>0</v>
      </c>
      <c r="V559" s="98"/>
      <c r="W559" s="98">
        <v>0</v>
      </c>
    </row>
    <row r="560" spans="2:23" ht="101.25" customHeight="1" x14ac:dyDescent="0.35">
      <c r="B560" s="84">
        <v>1219</v>
      </c>
      <c r="C560" s="91" t="s">
        <v>70</v>
      </c>
      <c r="D560" s="8" t="str">
        <f t="shared" si="20"/>
        <v>1219Vigilancia de la salud ambiental</v>
      </c>
      <c r="E560" s="8" t="s">
        <v>285</v>
      </c>
      <c r="F560" s="8" t="s">
        <v>289</v>
      </c>
      <c r="G560" s="8" t="s">
        <v>347</v>
      </c>
      <c r="H560" s="8" t="s">
        <v>406</v>
      </c>
      <c r="I560" s="8" t="s">
        <v>504</v>
      </c>
      <c r="J560" s="8" t="s">
        <v>504</v>
      </c>
      <c r="K560" s="91" t="s">
        <v>442</v>
      </c>
      <c r="L560" s="91" t="s">
        <v>512</v>
      </c>
      <c r="M560" s="8" t="str">
        <f t="shared" si="19"/>
        <v>1219Vigilancia de la salud ambientalANTONIO NARIÑOG. JUNIO 2025</v>
      </c>
      <c r="N560" s="127">
        <v>0</v>
      </c>
      <c r="O560" s="127" cm="1">
        <f t="array" ref="O560">IFERROR(S560/Q560:Q560,0)</f>
        <v>0</v>
      </c>
      <c r="P560" s="127"/>
      <c r="Q560" s="98">
        <v>0</v>
      </c>
      <c r="R560" s="98"/>
      <c r="S560" s="99">
        <v>0</v>
      </c>
      <c r="T560" s="98"/>
      <c r="U560" s="98">
        <v>0</v>
      </c>
      <c r="V560" s="98"/>
      <c r="W560" s="98">
        <v>0</v>
      </c>
    </row>
    <row r="561" spans="2:23" ht="101.25" customHeight="1" x14ac:dyDescent="0.35">
      <c r="B561" s="84">
        <v>1241</v>
      </c>
      <c r="C561" s="91" t="s">
        <v>70</v>
      </c>
      <c r="D561" s="8" t="str">
        <f t="shared" si="20"/>
        <v>1241Vigilancia de la salud ambiental</v>
      </c>
      <c r="E561" s="8" t="s">
        <v>285</v>
      </c>
      <c r="F561" s="8" t="s">
        <v>288</v>
      </c>
      <c r="G561" s="8" t="s">
        <v>489</v>
      </c>
      <c r="H561" s="8" t="s">
        <v>406</v>
      </c>
      <c r="I561" s="8" t="s">
        <v>504</v>
      </c>
      <c r="J561" s="8" t="s">
        <v>504</v>
      </c>
      <c r="K561" s="79" t="s">
        <v>444</v>
      </c>
      <c r="L561" s="91" t="s">
        <v>512</v>
      </c>
      <c r="M561" s="8" t="str">
        <f t="shared" si="19"/>
        <v>1241Vigilancia de la salud ambientalMARTIRESG. JUNIO 2025</v>
      </c>
      <c r="N561" s="127">
        <v>0</v>
      </c>
      <c r="O561" s="127" cm="1">
        <f t="array" ref="O561">IFERROR(S561/Q561:Q561,0)</f>
        <v>0</v>
      </c>
      <c r="P561" s="127"/>
      <c r="Q561" s="98">
        <v>0</v>
      </c>
      <c r="R561" s="98"/>
      <c r="S561" s="99">
        <v>0</v>
      </c>
      <c r="T561" s="98"/>
      <c r="U561" s="98">
        <v>0</v>
      </c>
      <c r="V561" s="98"/>
      <c r="W561" s="98">
        <v>0</v>
      </c>
    </row>
    <row r="562" spans="2:23" ht="101.25" customHeight="1" x14ac:dyDescent="0.35">
      <c r="B562" s="84">
        <v>1248</v>
      </c>
      <c r="C562" s="91" t="s">
        <v>70</v>
      </c>
      <c r="D562" s="8" t="str">
        <f t="shared" si="20"/>
        <v>1248Vigilancia de la salud ambiental</v>
      </c>
      <c r="E562" s="8" t="s">
        <v>285</v>
      </c>
      <c r="F562" s="8" t="s">
        <v>291</v>
      </c>
      <c r="G562" s="8" t="s">
        <v>348</v>
      </c>
      <c r="H562" s="8" t="s">
        <v>406</v>
      </c>
      <c r="I562" s="8" t="s">
        <v>504</v>
      </c>
      <c r="J562" s="8" t="s">
        <v>504</v>
      </c>
      <c r="K562" s="79" t="s">
        <v>447</v>
      </c>
      <c r="L562" s="91" t="s">
        <v>512</v>
      </c>
      <c r="M562" s="8" t="str">
        <f t="shared" si="19"/>
        <v>1248Vigilancia de la salud ambientalSANTA FEG. JUNIO 2025</v>
      </c>
      <c r="N562" s="127">
        <v>0</v>
      </c>
      <c r="O562" s="127" cm="1">
        <f t="array" ref="O562">IFERROR(S562/Q562:Q562,0)</f>
        <v>90168</v>
      </c>
      <c r="P562" s="127"/>
      <c r="Q562" s="98">
        <v>2</v>
      </c>
      <c r="R562" s="98"/>
      <c r="S562" s="99">
        <v>180336</v>
      </c>
      <c r="T562" s="98"/>
      <c r="U562" s="98">
        <v>2</v>
      </c>
      <c r="V562" s="98"/>
      <c r="W562" s="98">
        <v>180336</v>
      </c>
    </row>
    <row r="563" spans="2:23" ht="101.25" customHeight="1" x14ac:dyDescent="0.35">
      <c r="B563" s="84">
        <v>1248</v>
      </c>
      <c r="C563" s="91" t="s">
        <v>70</v>
      </c>
      <c r="D563" s="8" t="str">
        <f t="shared" si="20"/>
        <v>1248Vigilancia de la salud ambiental</v>
      </c>
      <c r="E563" s="8" t="s">
        <v>285</v>
      </c>
      <c r="F563" s="8" t="s">
        <v>291</v>
      </c>
      <c r="G563" s="8" t="s">
        <v>348</v>
      </c>
      <c r="H563" s="8" t="s">
        <v>406</v>
      </c>
      <c r="I563" s="8" t="s">
        <v>504</v>
      </c>
      <c r="J563" s="8" t="s">
        <v>504</v>
      </c>
      <c r="K563" s="79" t="s">
        <v>446</v>
      </c>
      <c r="L563" s="91" t="s">
        <v>512</v>
      </c>
      <c r="M563" s="8" t="str">
        <f t="shared" si="19"/>
        <v>1248Vigilancia de la salud ambientalSAN CRISTOBALG. JUNIO 2025</v>
      </c>
      <c r="N563" s="127">
        <v>0</v>
      </c>
      <c r="O563" s="127" cm="1">
        <f t="array" ref="O563">IFERROR(S563/Q563:Q563,0)</f>
        <v>90168</v>
      </c>
      <c r="P563" s="127"/>
      <c r="Q563" s="98">
        <v>5</v>
      </c>
      <c r="R563" s="98"/>
      <c r="S563" s="99">
        <v>450840</v>
      </c>
      <c r="T563" s="98"/>
      <c r="U563" s="98">
        <v>5</v>
      </c>
      <c r="V563" s="98"/>
      <c r="W563" s="98">
        <v>450840</v>
      </c>
    </row>
    <row r="564" spans="2:23" ht="101.25" customHeight="1" x14ac:dyDescent="0.35">
      <c r="B564" s="84">
        <v>1248</v>
      </c>
      <c r="C564" s="91" t="s">
        <v>70</v>
      </c>
      <c r="D564" s="8" t="str">
        <f t="shared" si="20"/>
        <v>1248Vigilancia de la salud ambiental</v>
      </c>
      <c r="E564" s="8" t="s">
        <v>285</v>
      </c>
      <c r="F564" s="8" t="s">
        <v>291</v>
      </c>
      <c r="G564" s="8" t="s">
        <v>348</v>
      </c>
      <c r="H564" s="8" t="s">
        <v>406</v>
      </c>
      <c r="I564" s="8" t="s">
        <v>504</v>
      </c>
      <c r="J564" s="8" t="s">
        <v>504</v>
      </c>
      <c r="K564" s="79" t="s">
        <v>444</v>
      </c>
      <c r="L564" s="91" t="s">
        <v>512</v>
      </c>
      <c r="M564" s="8" t="str">
        <f t="shared" si="19"/>
        <v>1248Vigilancia de la salud ambientalMARTIRESG. JUNIO 2025</v>
      </c>
      <c r="N564" s="127">
        <v>0</v>
      </c>
      <c r="O564" s="127" cm="1">
        <f t="array" ref="O564">IFERROR(S564/Q564:Q564,0)</f>
        <v>0</v>
      </c>
      <c r="P564" s="127"/>
      <c r="Q564" s="98">
        <v>0</v>
      </c>
      <c r="R564" s="98"/>
      <c r="S564" s="99">
        <v>0</v>
      </c>
      <c r="T564" s="98"/>
      <c r="U564" s="98">
        <v>0</v>
      </c>
      <c r="V564" s="98"/>
      <c r="W564" s="98">
        <v>0</v>
      </c>
    </row>
    <row r="565" spans="2:23" ht="101.25" customHeight="1" x14ac:dyDescent="0.35">
      <c r="B565" s="84">
        <v>1248</v>
      </c>
      <c r="C565" s="91" t="s">
        <v>70</v>
      </c>
      <c r="D565" s="8" t="str">
        <f t="shared" si="20"/>
        <v>1248Vigilancia de la salud ambiental</v>
      </c>
      <c r="E565" s="8" t="s">
        <v>285</v>
      </c>
      <c r="F565" s="8" t="s">
        <v>291</v>
      </c>
      <c r="G565" s="8" t="s">
        <v>348</v>
      </c>
      <c r="H565" s="8" t="s">
        <v>406</v>
      </c>
      <c r="I565" s="8" t="s">
        <v>504</v>
      </c>
      <c r="J565" s="8" t="s">
        <v>504</v>
      </c>
      <c r="K565" s="91" t="s">
        <v>442</v>
      </c>
      <c r="L565" s="91" t="s">
        <v>512</v>
      </c>
      <c r="M565" s="8" t="str">
        <f t="shared" si="19"/>
        <v>1248Vigilancia de la salud ambientalANTONIO NARIÑOG. JUNIO 2025</v>
      </c>
      <c r="N565" s="127">
        <v>0</v>
      </c>
      <c r="O565" s="127" cm="1">
        <f t="array" ref="O565">IFERROR(S565/Q565:Q565,0)</f>
        <v>90168</v>
      </c>
      <c r="P565" s="127"/>
      <c r="Q565" s="98">
        <v>12</v>
      </c>
      <c r="R565" s="98"/>
      <c r="S565" s="99">
        <v>1082016</v>
      </c>
      <c r="T565" s="98"/>
      <c r="U565" s="98">
        <v>12</v>
      </c>
      <c r="V565" s="98"/>
      <c r="W565" s="98">
        <v>1082016</v>
      </c>
    </row>
    <row r="566" spans="2:23" ht="101.25" customHeight="1" x14ac:dyDescent="0.35">
      <c r="B566" s="84">
        <v>1248</v>
      </c>
      <c r="C566" s="91" t="s">
        <v>70</v>
      </c>
      <c r="D566" s="8" t="str">
        <f t="shared" si="20"/>
        <v>1248Vigilancia de la salud ambiental</v>
      </c>
      <c r="E566" s="8" t="s">
        <v>285</v>
      </c>
      <c r="F566" s="8" t="s">
        <v>291</v>
      </c>
      <c r="G566" s="8" t="s">
        <v>348</v>
      </c>
      <c r="H566" s="8" t="s">
        <v>406</v>
      </c>
      <c r="I566" s="8" t="s">
        <v>504</v>
      </c>
      <c r="J566" s="8" t="s">
        <v>504</v>
      </c>
      <c r="K566" s="79" t="s">
        <v>445</v>
      </c>
      <c r="L566" s="91" t="s">
        <v>512</v>
      </c>
      <c r="M566" s="8" t="str">
        <f t="shared" si="19"/>
        <v>1248Vigilancia de la salud ambientalRAFAEL URIBE URIBEG. JUNIO 2025</v>
      </c>
      <c r="N566" s="127">
        <v>0</v>
      </c>
      <c r="O566" s="127" cm="1">
        <f t="array" ref="O566">IFERROR(S566/Q566:Q566,0)</f>
        <v>90168</v>
      </c>
      <c r="P566" s="127"/>
      <c r="Q566" s="98">
        <v>19</v>
      </c>
      <c r="R566" s="98"/>
      <c r="S566" s="99">
        <v>1713192</v>
      </c>
      <c r="T566" s="98"/>
      <c r="U566" s="98">
        <v>19</v>
      </c>
      <c r="V566" s="98"/>
      <c r="W566" s="98">
        <v>1713192</v>
      </c>
    </row>
    <row r="567" spans="2:23" ht="101.25" customHeight="1" x14ac:dyDescent="0.35">
      <c r="B567" s="84">
        <v>1250</v>
      </c>
      <c r="C567" s="91" t="s">
        <v>70</v>
      </c>
      <c r="D567" s="8" t="str">
        <f t="shared" si="20"/>
        <v>1250Vigilancia de la salud ambiental</v>
      </c>
      <c r="E567" s="8" t="s">
        <v>285</v>
      </c>
      <c r="F567" s="8" t="s">
        <v>291</v>
      </c>
      <c r="G567" s="8" t="s">
        <v>507</v>
      </c>
      <c r="H567" s="8" t="s">
        <v>406</v>
      </c>
      <c r="I567" s="8" t="s">
        <v>504</v>
      </c>
      <c r="J567" s="8" t="s">
        <v>504</v>
      </c>
      <c r="K567" s="91" t="s">
        <v>442</v>
      </c>
      <c r="L567" s="91" t="s">
        <v>512</v>
      </c>
      <c r="M567" s="8" t="str">
        <f t="shared" si="19"/>
        <v>1250Vigilancia de la salud ambientalANTONIO NARIÑOG. JUNIO 2025</v>
      </c>
      <c r="N567" s="127">
        <v>0</v>
      </c>
      <c r="O567" s="127" cm="1">
        <f t="array" ref="O567">IFERROR(S567/Q567:Q567,0)</f>
        <v>0</v>
      </c>
      <c r="P567" s="127"/>
      <c r="Q567" s="98">
        <v>0</v>
      </c>
      <c r="R567" s="98"/>
      <c r="S567" s="99">
        <v>0</v>
      </c>
      <c r="T567" s="98"/>
      <c r="U567" s="98">
        <v>0</v>
      </c>
      <c r="V567" s="98"/>
      <c r="W567" s="98">
        <v>0</v>
      </c>
    </row>
    <row r="568" spans="2:23" ht="101.25" customHeight="1" x14ac:dyDescent="0.35">
      <c r="B568" s="84">
        <v>1250</v>
      </c>
      <c r="C568" s="91" t="s">
        <v>70</v>
      </c>
      <c r="D568" s="8" t="str">
        <f t="shared" si="20"/>
        <v>1250Vigilancia de la salud ambiental</v>
      </c>
      <c r="E568" s="8" t="s">
        <v>285</v>
      </c>
      <c r="F568" s="8" t="s">
        <v>291</v>
      </c>
      <c r="G568" s="8" t="s">
        <v>507</v>
      </c>
      <c r="H568" s="8" t="s">
        <v>406</v>
      </c>
      <c r="I568" s="8" t="s">
        <v>504</v>
      </c>
      <c r="J568" s="8" t="s">
        <v>504</v>
      </c>
      <c r="K568" s="79" t="s">
        <v>443</v>
      </c>
      <c r="L568" s="91" t="s">
        <v>512</v>
      </c>
      <c r="M568" s="8" t="str">
        <f t="shared" si="19"/>
        <v>1250Vigilancia de la salud ambientalCANDELARIAG. JUNIO 2025</v>
      </c>
      <c r="N568" s="127">
        <v>0</v>
      </c>
      <c r="O568" s="127" cm="1">
        <f t="array" ref="O568">IFERROR(S568/Q568:Q568,0)</f>
        <v>0</v>
      </c>
      <c r="P568" s="127"/>
      <c r="Q568" s="98">
        <v>0</v>
      </c>
      <c r="R568" s="98"/>
      <c r="S568" s="99">
        <v>0</v>
      </c>
      <c r="T568" s="98"/>
      <c r="U568" s="98">
        <v>0</v>
      </c>
      <c r="V568" s="98"/>
      <c r="W568" s="98">
        <v>0</v>
      </c>
    </row>
    <row r="569" spans="2:23" ht="101.25" customHeight="1" x14ac:dyDescent="0.35">
      <c r="B569" s="84">
        <v>1251</v>
      </c>
      <c r="C569" s="91" t="s">
        <v>70</v>
      </c>
      <c r="D569" s="8" t="str">
        <f t="shared" si="20"/>
        <v>1251Vigilancia de la salud ambiental</v>
      </c>
      <c r="E569" s="8" t="s">
        <v>285</v>
      </c>
      <c r="F569" s="8" t="s">
        <v>291</v>
      </c>
      <c r="G569" s="8" t="s">
        <v>475</v>
      </c>
      <c r="H569" s="8" t="s">
        <v>406</v>
      </c>
      <c r="I569" s="8" t="s">
        <v>504</v>
      </c>
      <c r="J569" s="8" t="s">
        <v>504</v>
      </c>
      <c r="K569" s="91" t="s">
        <v>447</v>
      </c>
      <c r="L569" s="91" t="s">
        <v>512</v>
      </c>
      <c r="M569" s="8" t="str">
        <f t="shared" si="19"/>
        <v>1251Vigilancia de la salud ambientalSANTA FEG. JUNIO 2025</v>
      </c>
      <c r="N569" s="127">
        <v>0</v>
      </c>
      <c r="O569" s="127" cm="1">
        <f t="array" ref="O569">IFERROR(S569/Q569:Q569,0)</f>
        <v>1491240</v>
      </c>
      <c r="P569" s="127"/>
      <c r="Q569" s="98">
        <v>2</v>
      </c>
      <c r="R569" s="98"/>
      <c r="S569" s="99">
        <v>2982480</v>
      </c>
      <c r="T569" s="98"/>
      <c r="U569" s="98">
        <v>2</v>
      </c>
      <c r="V569" s="98"/>
      <c r="W569" s="98">
        <v>2982480</v>
      </c>
    </row>
    <row r="570" spans="2:23" ht="101.25" customHeight="1" x14ac:dyDescent="0.35">
      <c r="B570" s="84">
        <v>1251</v>
      </c>
      <c r="C570" s="91" t="s">
        <v>70</v>
      </c>
      <c r="D570" s="8" t="str">
        <f t="shared" si="20"/>
        <v>1251Vigilancia de la salud ambiental</v>
      </c>
      <c r="E570" s="8" t="s">
        <v>285</v>
      </c>
      <c r="F570" s="8" t="s">
        <v>291</v>
      </c>
      <c r="G570" s="8" t="s">
        <v>475</v>
      </c>
      <c r="H570" s="8" t="s">
        <v>406</v>
      </c>
      <c r="I570" s="8" t="s">
        <v>504</v>
      </c>
      <c r="J570" s="8" t="s">
        <v>504</v>
      </c>
      <c r="K570" s="79" t="s">
        <v>446</v>
      </c>
      <c r="L570" s="91" t="s">
        <v>512</v>
      </c>
      <c r="M570" s="8" t="str">
        <f t="shared" si="19"/>
        <v>1251Vigilancia de la salud ambientalSAN CRISTOBALG. JUNIO 2025</v>
      </c>
      <c r="N570" s="127">
        <v>0</v>
      </c>
      <c r="O570" s="127" cm="1">
        <f t="array" ref="O570">IFERROR(S570/Q570:Q570,0)</f>
        <v>1491240</v>
      </c>
      <c r="P570" s="127"/>
      <c r="Q570" s="98">
        <v>1</v>
      </c>
      <c r="R570" s="98"/>
      <c r="S570" s="99">
        <v>1491240</v>
      </c>
      <c r="T570" s="98"/>
      <c r="U570" s="98">
        <v>1</v>
      </c>
      <c r="V570" s="98"/>
      <c r="W570" s="98">
        <v>1491240</v>
      </c>
    </row>
    <row r="571" spans="2:23" ht="101.25" customHeight="1" x14ac:dyDescent="0.35">
      <c r="B571" s="84">
        <v>1252</v>
      </c>
      <c r="C571" s="91" t="s">
        <v>70</v>
      </c>
      <c r="D571" s="8" t="str">
        <f t="shared" si="20"/>
        <v>1252Vigilancia de la salud ambiental</v>
      </c>
      <c r="E571" s="8" t="s">
        <v>285</v>
      </c>
      <c r="F571" s="8" t="s">
        <v>291</v>
      </c>
      <c r="G571" s="8" t="s">
        <v>476</v>
      </c>
      <c r="H571" s="8" t="s">
        <v>406</v>
      </c>
      <c r="I571" s="8" t="s">
        <v>504</v>
      </c>
      <c r="J571" s="8" t="s">
        <v>504</v>
      </c>
      <c r="K571" s="91" t="s">
        <v>447</v>
      </c>
      <c r="L571" s="91" t="s">
        <v>512</v>
      </c>
      <c r="M571" s="8" t="str">
        <f t="shared" si="19"/>
        <v>1252Vigilancia de la salud ambientalSANTA FEG. JUNIO 2025</v>
      </c>
      <c r="N571" s="127">
        <v>0</v>
      </c>
      <c r="O571" s="127" cm="1">
        <f t="array" ref="O571">IFERROR(S571/Q571:Q571,0)</f>
        <v>695912</v>
      </c>
      <c r="P571" s="127"/>
      <c r="Q571" s="98">
        <v>1</v>
      </c>
      <c r="R571" s="98"/>
      <c r="S571" s="99">
        <v>695912</v>
      </c>
      <c r="T571" s="98"/>
      <c r="U571" s="98">
        <v>1</v>
      </c>
      <c r="V571" s="98"/>
      <c r="W571" s="98">
        <v>695912</v>
      </c>
    </row>
    <row r="572" spans="2:23" ht="101.25" customHeight="1" x14ac:dyDescent="0.35">
      <c r="B572" s="84">
        <v>1252</v>
      </c>
      <c r="C572" s="91" t="s">
        <v>70</v>
      </c>
      <c r="D572" s="8" t="str">
        <f t="shared" si="20"/>
        <v>1252Vigilancia de la salud ambiental</v>
      </c>
      <c r="E572" s="8" t="s">
        <v>285</v>
      </c>
      <c r="F572" s="8" t="s">
        <v>291</v>
      </c>
      <c r="G572" s="8" t="s">
        <v>476</v>
      </c>
      <c r="H572" s="8" t="s">
        <v>406</v>
      </c>
      <c r="I572" s="8" t="s">
        <v>504</v>
      </c>
      <c r="J572" s="8" t="s">
        <v>504</v>
      </c>
      <c r="K572" s="91" t="s">
        <v>444</v>
      </c>
      <c r="L572" s="91" t="s">
        <v>512</v>
      </c>
      <c r="M572" s="8" t="str">
        <f t="shared" si="19"/>
        <v>1252Vigilancia de la salud ambientalMARTIRESG. JUNIO 2025</v>
      </c>
      <c r="N572" s="127">
        <v>0</v>
      </c>
      <c r="O572" s="127" cm="1">
        <f t="array" ref="O572">IFERROR(S572/Q572:Q572,0)</f>
        <v>695912</v>
      </c>
      <c r="P572" s="127"/>
      <c r="Q572" s="98">
        <v>1</v>
      </c>
      <c r="R572" s="98"/>
      <c r="S572" s="99">
        <v>695912</v>
      </c>
      <c r="T572" s="98"/>
      <c r="U572" s="98">
        <v>1</v>
      </c>
      <c r="V572" s="98"/>
      <c r="W572" s="98">
        <v>695912</v>
      </c>
    </row>
    <row r="573" spans="2:23" ht="101.25" customHeight="1" x14ac:dyDescent="0.35">
      <c r="B573" s="84">
        <v>1252</v>
      </c>
      <c r="C573" s="91" t="s">
        <v>70</v>
      </c>
      <c r="D573" s="8" t="str">
        <f t="shared" si="20"/>
        <v>1252Vigilancia de la salud ambiental</v>
      </c>
      <c r="E573" s="8" t="s">
        <v>285</v>
      </c>
      <c r="F573" s="8" t="s">
        <v>291</v>
      </c>
      <c r="G573" s="8" t="s">
        <v>476</v>
      </c>
      <c r="H573" s="8" t="s">
        <v>406</v>
      </c>
      <c r="I573" s="8" t="s">
        <v>504</v>
      </c>
      <c r="J573" s="8" t="s">
        <v>504</v>
      </c>
      <c r="K573" s="79" t="s">
        <v>442</v>
      </c>
      <c r="L573" s="91" t="s">
        <v>512</v>
      </c>
      <c r="M573" s="8" t="str">
        <f t="shared" si="19"/>
        <v>1252Vigilancia de la salud ambientalANTONIO NARIÑOG. JUNIO 2025</v>
      </c>
      <c r="N573" s="127">
        <v>0</v>
      </c>
      <c r="O573" s="127" cm="1">
        <f t="array" ref="O573">IFERROR(S573/Q573:Q573,0)</f>
        <v>695912</v>
      </c>
      <c r="P573" s="127"/>
      <c r="Q573" s="98">
        <v>1</v>
      </c>
      <c r="R573" s="98"/>
      <c r="S573" s="99">
        <v>695912</v>
      </c>
      <c r="T573" s="98"/>
      <c r="U573" s="98">
        <v>1</v>
      </c>
      <c r="V573" s="98"/>
      <c r="W573" s="98">
        <v>695912</v>
      </c>
    </row>
    <row r="574" spans="2:23" ht="101.25" customHeight="1" x14ac:dyDescent="0.35">
      <c r="B574" s="84">
        <v>1254</v>
      </c>
      <c r="C574" s="91" t="s">
        <v>70</v>
      </c>
      <c r="D574" s="8" t="str">
        <f t="shared" si="20"/>
        <v>1254Vigilancia de la salud ambiental</v>
      </c>
      <c r="E574" s="8" t="s">
        <v>285</v>
      </c>
      <c r="F574" s="8" t="s">
        <v>291</v>
      </c>
      <c r="G574" s="8" t="s">
        <v>477</v>
      </c>
      <c r="H574" s="8" t="s">
        <v>406</v>
      </c>
      <c r="I574" s="8" t="s">
        <v>504</v>
      </c>
      <c r="J574" s="8" t="s">
        <v>504</v>
      </c>
      <c r="K574" s="91" t="s">
        <v>444</v>
      </c>
      <c r="L574" s="91" t="s">
        <v>512</v>
      </c>
      <c r="M574" s="8" t="str">
        <f t="shared" si="19"/>
        <v>1254Vigilancia de la salud ambientalMARTIRESG. JUNIO 2025</v>
      </c>
      <c r="N574" s="127">
        <v>0</v>
      </c>
      <c r="O574" s="127" cm="1">
        <f t="array" ref="O574">IFERROR(S574/Q574:Q574,0)</f>
        <v>157216</v>
      </c>
      <c r="P574" s="127"/>
      <c r="Q574" s="98">
        <v>1</v>
      </c>
      <c r="R574" s="98"/>
      <c r="S574" s="99">
        <v>157216</v>
      </c>
      <c r="T574" s="98"/>
      <c r="U574" s="98">
        <v>1</v>
      </c>
      <c r="V574" s="98"/>
      <c r="W574" s="98">
        <v>157216</v>
      </c>
    </row>
    <row r="575" spans="2:23" ht="101.25" customHeight="1" x14ac:dyDescent="0.35">
      <c r="B575" s="84">
        <v>1257</v>
      </c>
      <c r="C575" s="91" t="s">
        <v>70</v>
      </c>
      <c r="D575" s="8" t="str">
        <f t="shared" si="20"/>
        <v>1257Vigilancia de la salud ambiental</v>
      </c>
      <c r="E575" s="8" t="s">
        <v>285</v>
      </c>
      <c r="F575" s="8" t="s">
        <v>291</v>
      </c>
      <c r="G575" s="8" t="s">
        <v>478</v>
      </c>
      <c r="H575" s="8" t="s">
        <v>406</v>
      </c>
      <c r="I575" s="8" t="s">
        <v>504</v>
      </c>
      <c r="J575" s="8" t="s">
        <v>504</v>
      </c>
      <c r="K575" s="79" t="s">
        <v>444</v>
      </c>
      <c r="L575" s="91" t="s">
        <v>512</v>
      </c>
      <c r="M575" s="8" t="str">
        <f t="shared" si="19"/>
        <v>1257Vigilancia de la salud ambientalMARTIRESG. JUNIO 2025</v>
      </c>
      <c r="N575" s="127">
        <v>0</v>
      </c>
      <c r="O575" s="127" cm="1">
        <f t="array" ref="O575">IFERROR(S575/Q575:Q575,0)</f>
        <v>64023904</v>
      </c>
      <c r="P575" s="127"/>
      <c r="Q575" s="98">
        <v>1</v>
      </c>
      <c r="R575" s="98"/>
      <c r="S575" s="99">
        <v>64023904</v>
      </c>
      <c r="T575" s="98"/>
      <c r="U575" s="98">
        <v>1</v>
      </c>
      <c r="V575" s="98"/>
      <c r="W575" s="98">
        <v>64023904</v>
      </c>
    </row>
    <row r="576" spans="2:23" ht="101.25" customHeight="1" x14ac:dyDescent="0.35">
      <c r="B576" s="84">
        <v>1277</v>
      </c>
      <c r="C576" s="91" t="s">
        <v>70</v>
      </c>
      <c r="D576" s="8" t="str">
        <f t="shared" si="20"/>
        <v>1277Vigilancia de la salud ambiental</v>
      </c>
      <c r="E576" s="8" t="s">
        <v>285</v>
      </c>
      <c r="F576" s="8" t="s">
        <v>289</v>
      </c>
      <c r="G576" s="8" t="s">
        <v>490</v>
      </c>
      <c r="H576" s="8" t="s">
        <v>406</v>
      </c>
      <c r="I576" s="8" t="s">
        <v>504</v>
      </c>
      <c r="J576" s="8" t="s">
        <v>504</v>
      </c>
      <c r="K576" s="91" t="s">
        <v>446</v>
      </c>
      <c r="L576" s="91" t="s">
        <v>512</v>
      </c>
      <c r="M576" s="8" t="str">
        <f t="shared" si="19"/>
        <v>1277Vigilancia de la salud ambientalSAN CRISTOBALG. JUNIO 2025</v>
      </c>
      <c r="N576" s="127">
        <v>0</v>
      </c>
      <c r="O576" s="127" cm="1">
        <f t="array" ref="O576">IFERROR(S576/Q576:Q576,0)</f>
        <v>0</v>
      </c>
      <c r="P576" s="127"/>
      <c r="Q576" s="98">
        <v>0</v>
      </c>
      <c r="R576" s="98"/>
      <c r="S576" s="99">
        <v>0</v>
      </c>
      <c r="T576" s="98"/>
      <c r="U576" s="98">
        <v>0</v>
      </c>
      <c r="V576" s="98"/>
      <c r="W576" s="98">
        <v>0</v>
      </c>
    </row>
    <row r="577" spans="2:23" ht="101.25" customHeight="1" x14ac:dyDescent="0.35">
      <c r="B577" s="84">
        <v>1281</v>
      </c>
      <c r="C577" s="91" t="s">
        <v>70</v>
      </c>
      <c r="D577" s="8" t="str">
        <f t="shared" si="20"/>
        <v>1281Vigilancia de la salud ambiental</v>
      </c>
      <c r="E577" s="8" t="s">
        <v>285</v>
      </c>
      <c r="F577" s="8" t="s">
        <v>289</v>
      </c>
      <c r="G577" s="8" t="s">
        <v>349</v>
      </c>
      <c r="H577" s="8" t="s">
        <v>406</v>
      </c>
      <c r="I577" s="8" t="s">
        <v>504</v>
      </c>
      <c r="J577" s="8" t="s">
        <v>504</v>
      </c>
      <c r="K577" s="91" t="s">
        <v>447</v>
      </c>
      <c r="L577" s="91" t="s">
        <v>512</v>
      </c>
      <c r="M577" s="8" t="str">
        <f t="shared" si="19"/>
        <v>1281Vigilancia de la salud ambientalSANTA FEG. JUNIO 2025</v>
      </c>
      <c r="N577" s="127">
        <v>0</v>
      </c>
      <c r="O577" s="127" cm="1">
        <f t="array" ref="O577">IFERROR(S577/Q577:Q577,0)</f>
        <v>90168</v>
      </c>
      <c r="P577" s="127"/>
      <c r="Q577" s="98">
        <v>1</v>
      </c>
      <c r="R577" s="98"/>
      <c r="S577" s="99">
        <v>90168</v>
      </c>
      <c r="T577" s="98"/>
      <c r="U577" s="98">
        <v>1</v>
      </c>
      <c r="V577" s="98"/>
      <c r="W577" s="98">
        <v>90168</v>
      </c>
    </row>
    <row r="578" spans="2:23" ht="101.25" customHeight="1" x14ac:dyDescent="0.35">
      <c r="B578" s="84">
        <v>1281</v>
      </c>
      <c r="C578" s="91" t="s">
        <v>70</v>
      </c>
      <c r="D578" s="8" t="str">
        <f t="shared" si="20"/>
        <v>1281Vigilancia de la salud ambiental</v>
      </c>
      <c r="E578" s="8" t="s">
        <v>285</v>
      </c>
      <c r="F578" s="8" t="s">
        <v>289</v>
      </c>
      <c r="G578" s="8" t="s">
        <v>349</v>
      </c>
      <c r="H578" s="8" t="s">
        <v>406</v>
      </c>
      <c r="I578" s="8" t="s">
        <v>504</v>
      </c>
      <c r="J578" s="8" t="s">
        <v>504</v>
      </c>
      <c r="K578" s="91" t="s">
        <v>444</v>
      </c>
      <c r="L578" s="91" t="s">
        <v>512</v>
      </c>
      <c r="M578" s="8" t="str">
        <f t="shared" si="19"/>
        <v>1281Vigilancia de la salud ambientalMARTIRESG. JUNIO 2025</v>
      </c>
      <c r="N578" s="127">
        <v>0</v>
      </c>
      <c r="O578" s="127" cm="1">
        <f t="array" ref="O578">IFERROR(S578/Q578:Q578,0)</f>
        <v>0</v>
      </c>
      <c r="P578" s="127"/>
      <c r="Q578" s="98">
        <v>0</v>
      </c>
      <c r="R578" s="98"/>
      <c r="S578" s="99">
        <v>0</v>
      </c>
      <c r="T578" s="98"/>
      <c r="U578" s="98">
        <v>0</v>
      </c>
      <c r="V578" s="98"/>
      <c r="W578" s="98">
        <v>0</v>
      </c>
    </row>
    <row r="579" spans="2:23" ht="101.25" customHeight="1" x14ac:dyDescent="0.35">
      <c r="B579" s="84">
        <v>1281</v>
      </c>
      <c r="C579" s="91" t="s">
        <v>70</v>
      </c>
      <c r="D579" s="8" t="str">
        <f t="shared" si="20"/>
        <v>1281Vigilancia de la salud ambiental</v>
      </c>
      <c r="E579" s="8" t="s">
        <v>285</v>
      </c>
      <c r="F579" s="8" t="s">
        <v>289</v>
      </c>
      <c r="G579" s="8" t="s">
        <v>349</v>
      </c>
      <c r="H579" s="8" t="s">
        <v>406</v>
      </c>
      <c r="I579" s="8" t="s">
        <v>504</v>
      </c>
      <c r="J579" s="8" t="s">
        <v>504</v>
      </c>
      <c r="K579" s="79" t="s">
        <v>442</v>
      </c>
      <c r="L579" s="91" t="s">
        <v>512</v>
      </c>
      <c r="M579" s="8" t="str">
        <f t="shared" ref="M579:M642" si="21">+D579&amp;K579&amp;L579</f>
        <v>1281Vigilancia de la salud ambientalANTONIO NARIÑOG. JUNIO 2025</v>
      </c>
      <c r="N579" s="127">
        <v>0</v>
      </c>
      <c r="O579" s="127" cm="1">
        <f t="array" ref="O579">IFERROR(S579/Q579:Q579,0)</f>
        <v>0</v>
      </c>
      <c r="P579" s="127"/>
      <c r="Q579" s="98">
        <v>0</v>
      </c>
      <c r="R579" s="98"/>
      <c r="S579" s="99">
        <v>0</v>
      </c>
      <c r="T579" s="98"/>
      <c r="U579" s="98">
        <v>0</v>
      </c>
      <c r="V579" s="98"/>
      <c r="W579" s="98">
        <v>0</v>
      </c>
    </row>
    <row r="580" spans="2:23" ht="101.25" customHeight="1" x14ac:dyDescent="0.35">
      <c r="B580" s="84">
        <v>1281</v>
      </c>
      <c r="C580" s="91" t="s">
        <v>70</v>
      </c>
      <c r="D580" s="8" t="str">
        <f t="shared" ref="D580:D643" si="22">+B580&amp;C580</f>
        <v>1281Vigilancia de la salud ambiental</v>
      </c>
      <c r="E580" s="8" t="s">
        <v>285</v>
      </c>
      <c r="F580" s="8" t="s">
        <v>289</v>
      </c>
      <c r="G580" s="8" t="s">
        <v>349</v>
      </c>
      <c r="H580" s="8" t="s">
        <v>406</v>
      </c>
      <c r="I580" s="8" t="s">
        <v>504</v>
      </c>
      <c r="J580" s="8" t="s">
        <v>504</v>
      </c>
      <c r="K580" s="79" t="s">
        <v>443</v>
      </c>
      <c r="L580" s="91" t="s">
        <v>512</v>
      </c>
      <c r="M580" s="8" t="str">
        <f t="shared" si="21"/>
        <v>1281Vigilancia de la salud ambientalCANDELARIAG. JUNIO 2025</v>
      </c>
      <c r="N580" s="127">
        <v>0</v>
      </c>
      <c r="O580" s="127" cm="1">
        <f t="array" ref="O580">IFERROR(S580/Q580:Q580,0)</f>
        <v>90168</v>
      </c>
      <c r="P580" s="127"/>
      <c r="Q580" s="98">
        <v>4</v>
      </c>
      <c r="R580" s="98"/>
      <c r="S580" s="99">
        <v>360672</v>
      </c>
      <c r="T580" s="98"/>
      <c r="U580" s="98">
        <v>2</v>
      </c>
      <c r="V580" s="98"/>
      <c r="W580" s="98">
        <v>180336</v>
      </c>
    </row>
    <row r="581" spans="2:23" ht="101.25" customHeight="1" x14ac:dyDescent="0.35">
      <c r="B581" s="84">
        <v>1735</v>
      </c>
      <c r="C581" s="91" t="s">
        <v>70</v>
      </c>
      <c r="D581" s="8" t="str">
        <f t="shared" si="22"/>
        <v>1735Vigilancia de la salud ambiental</v>
      </c>
      <c r="E581" s="8" t="s">
        <v>285</v>
      </c>
      <c r="F581" s="8" t="s">
        <v>291</v>
      </c>
      <c r="G581" s="8" t="s">
        <v>350</v>
      </c>
      <c r="H581" s="8" t="s">
        <v>406</v>
      </c>
      <c r="I581" s="8" t="s">
        <v>504</v>
      </c>
      <c r="J581" s="8" t="s">
        <v>504</v>
      </c>
      <c r="K581" s="91" t="s">
        <v>442</v>
      </c>
      <c r="L581" s="91" t="s">
        <v>512</v>
      </c>
      <c r="M581" s="8" t="str">
        <f t="shared" si="21"/>
        <v>1735Vigilancia de la salud ambientalANTONIO NARIÑOG. JUNIO 2025</v>
      </c>
      <c r="N581" s="127">
        <v>0</v>
      </c>
      <c r="O581" s="127" cm="1">
        <f t="array" ref="O581">IFERROR(S581/Q581:Q581,0)</f>
        <v>29478</v>
      </c>
      <c r="P581" s="127"/>
      <c r="Q581" s="98">
        <v>24</v>
      </c>
      <c r="R581" s="98"/>
      <c r="S581" s="99">
        <v>707472</v>
      </c>
      <c r="T581" s="98"/>
      <c r="U581" s="98">
        <v>24</v>
      </c>
      <c r="V581" s="98"/>
      <c r="W581" s="98">
        <v>707472</v>
      </c>
    </row>
    <row r="582" spans="2:23" ht="101.25" customHeight="1" x14ac:dyDescent="0.35">
      <c r="B582" s="84">
        <v>1735</v>
      </c>
      <c r="C582" s="91" t="s">
        <v>70</v>
      </c>
      <c r="D582" s="8" t="str">
        <f t="shared" si="22"/>
        <v>1735Vigilancia de la salud ambiental</v>
      </c>
      <c r="E582" s="8" t="s">
        <v>285</v>
      </c>
      <c r="F582" s="8" t="s">
        <v>291</v>
      </c>
      <c r="G582" s="8" t="s">
        <v>350</v>
      </c>
      <c r="H582" s="8" t="s">
        <v>406</v>
      </c>
      <c r="I582" s="8" t="s">
        <v>504</v>
      </c>
      <c r="J582" s="8" t="s">
        <v>504</v>
      </c>
      <c r="K582" s="79" t="s">
        <v>443</v>
      </c>
      <c r="L582" s="91" t="s">
        <v>512</v>
      </c>
      <c r="M582" s="8" t="str">
        <f t="shared" si="21"/>
        <v>1735Vigilancia de la salud ambientalCANDELARIAG. JUNIO 2025</v>
      </c>
      <c r="N582" s="127">
        <v>0</v>
      </c>
      <c r="O582" s="127" cm="1">
        <f t="array" ref="O582">IFERROR(S582/Q582:Q582,0)</f>
        <v>29478</v>
      </c>
      <c r="P582" s="127"/>
      <c r="Q582" s="98">
        <v>5</v>
      </c>
      <c r="R582" s="98"/>
      <c r="S582" s="99">
        <v>147390</v>
      </c>
      <c r="T582" s="98"/>
      <c r="U582" s="98">
        <v>0</v>
      </c>
      <c r="V582" s="98"/>
      <c r="W582" s="98">
        <v>0</v>
      </c>
    </row>
    <row r="583" spans="2:23" ht="101.25" customHeight="1" x14ac:dyDescent="0.35">
      <c r="B583" s="84">
        <v>1736</v>
      </c>
      <c r="C583" s="91" t="s">
        <v>70</v>
      </c>
      <c r="D583" s="8" t="str">
        <f t="shared" si="22"/>
        <v>1736Vigilancia de la salud ambiental</v>
      </c>
      <c r="E583" s="8" t="s">
        <v>285</v>
      </c>
      <c r="F583" s="8" t="s">
        <v>292</v>
      </c>
      <c r="G583" s="8" t="s">
        <v>351</v>
      </c>
      <c r="H583" s="8" t="s">
        <v>411</v>
      </c>
      <c r="I583" s="8" t="s">
        <v>504</v>
      </c>
      <c r="J583" s="8" t="s">
        <v>504</v>
      </c>
      <c r="K583" s="91" t="s">
        <v>443</v>
      </c>
      <c r="L583" s="91" t="s">
        <v>512</v>
      </c>
      <c r="M583" s="8" t="str">
        <f t="shared" si="21"/>
        <v>1736Vigilancia de la salud ambientalCANDELARIAG. JUNIO 2025</v>
      </c>
      <c r="N583" s="127">
        <v>0</v>
      </c>
      <c r="O583" s="127" cm="1">
        <f t="array" ref="O583">IFERROR(S583/Q583:Q583,0)</f>
        <v>5530386</v>
      </c>
      <c r="P583" s="127"/>
      <c r="Q583" s="98">
        <v>2</v>
      </c>
      <c r="R583" s="98"/>
      <c r="S583" s="99">
        <v>11060772</v>
      </c>
      <c r="T583" s="98"/>
      <c r="U583" s="98">
        <v>2</v>
      </c>
      <c r="V583" s="98"/>
      <c r="W583" s="98">
        <v>11060772</v>
      </c>
    </row>
    <row r="584" spans="2:23" ht="101.25" customHeight="1" x14ac:dyDescent="0.35">
      <c r="B584" s="84">
        <v>1737</v>
      </c>
      <c r="C584" s="91" t="s">
        <v>70</v>
      </c>
      <c r="D584" s="8" t="str">
        <f t="shared" si="22"/>
        <v>1737Vigilancia de la salud ambiental</v>
      </c>
      <c r="E584" s="8" t="s">
        <v>285</v>
      </c>
      <c r="F584" s="8" t="s">
        <v>292</v>
      </c>
      <c r="G584" s="8" t="s">
        <v>352</v>
      </c>
      <c r="H584" s="8" t="s">
        <v>406</v>
      </c>
      <c r="I584" s="8" t="s">
        <v>504</v>
      </c>
      <c r="J584" s="8" t="s">
        <v>504</v>
      </c>
      <c r="K584" s="79" t="s">
        <v>446</v>
      </c>
      <c r="L584" s="91" t="s">
        <v>512</v>
      </c>
      <c r="M584" s="8" t="str">
        <f t="shared" si="21"/>
        <v>1737Vigilancia de la salud ambientalSAN CRISTOBALG. JUNIO 2025</v>
      </c>
      <c r="N584" s="127">
        <v>0</v>
      </c>
      <c r="O584" s="127" cm="1">
        <f t="array" ref="O584">IFERROR(S584/Q584:Q584,0)</f>
        <v>240448</v>
      </c>
      <c r="P584" s="127"/>
      <c r="Q584" s="98">
        <v>10</v>
      </c>
      <c r="R584" s="98"/>
      <c r="S584" s="99">
        <v>2404480</v>
      </c>
      <c r="T584" s="98"/>
      <c r="U584" s="98">
        <v>10</v>
      </c>
      <c r="V584" s="98"/>
      <c r="W584" s="98">
        <v>2404480</v>
      </c>
    </row>
    <row r="585" spans="2:23" ht="60" x14ac:dyDescent="0.35">
      <c r="B585" s="84">
        <v>1737</v>
      </c>
      <c r="C585" s="91" t="s">
        <v>70</v>
      </c>
      <c r="D585" s="8" t="str">
        <f t="shared" si="22"/>
        <v>1737Vigilancia de la salud ambiental</v>
      </c>
      <c r="E585" s="8" t="s">
        <v>285</v>
      </c>
      <c r="F585" s="8" t="s">
        <v>292</v>
      </c>
      <c r="G585" s="8" t="s">
        <v>352</v>
      </c>
      <c r="H585" s="8" t="s">
        <v>406</v>
      </c>
      <c r="I585" s="8" t="s">
        <v>504</v>
      </c>
      <c r="J585" s="8" t="s">
        <v>504</v>
      </c>
      <c r="K585" s="91" t="s">
        <v>443</v>
      </c>
      <c r="L585" s="91" t="s">
        <v>512</v>
      </c>
      <c r="M585" s="8" t="str">
        <f t="shared" si="21"/>
        <v>1737Vigilancia de la salud ambientalCANDELARIAG. JUNIO 2025</v>
      </c>
      <c r="N585" s="127">
        <v>0</v>
      </c>
      <c r="O585" s="127" cm="1">
        <f t="array" ref="O585">IFERROR(S585/Q585:Q585,0)</f>
        <v>0</v>
      </c>
      <c r="P585" s="127"/>
      <c r="Q585" s="98">
        <v>0</v>
      </c>
      <c r="R585" s="98"/>
      <c r="S585" s="99">
        <v>0</v>
      </c>
      <c r="T585" s="98"/>
      <c r="U585" s="98">
        <v>0</v>
      </c>
      <c r="V585" s="98"/>
      <c r="W585" s="98">
        <v>0</v>
      </c>
    </row>
    <row r="586" spans="2:23" ht="72" x14ac:dyDescent="0.35">
      <c r="B586" s="84">
        <v>1737</v>
      </c>
      <c r="C586" s="91" t="s">
        <v>70</v>
      </c>
      <c r="D586" s="8" t="str">
        <f t="shared" si="22"/>
        <v>1737Vigilancia de la salud ambiental</v>
      </c>
      <c r="E586" s="8" t="s">
        <v>285</v>
      </c>
      <c r="F586" s="8" t="s">
        <v>292</v>
      </c>
      <c r="G586" s="8" t="s">
        <v>352</v>
      </c>
      <c r="H586" s="8" t="s">
        <v>406</v>
      </c>
      <c r="I586" s="8" t="s">
        <v>504</v>
      </c>
      <c r="J586" s="8" t="s">
        <v>504</v>
      </c>
      <c r="K586" s="79" t="s">
        <v>445</v>
      </c>
      <c r="L586" s="91" t="s">
        <v>512</v>
      </c>
      <c r="M586" s="8" t="str">
        <f t="shared" si="21"/>
        <v>1737Vigilancia de la salud ambientalRAFAEL URIBE URIBEG. JUNIO 2025</v>
      </c>
      <c r="N586" s="127">
        <v>0</v>
      </c>
      <c r="O586" s="127" cm="1">
        <f t="array" ref="O586">IFERROR(S586/Q586:Q586,0)</f>
        <v>240448</v>
      </c>
      <c r="P586" s="127"/>
      <c r="Q586" s="98">
        <v>10</v>
      </c>
      <c r="R586" s="98"/>
      <c r="S586" s="99">
        <v>2404480</v>
      </c>
      <c r="T586" s="98"/>
      <c r="U586" s="98">
        <v>10</v>
      </c>
      <c r="V586" s="98"/>
      <c r="W586" s="98">
        <v>2404480</v>
      </c>
    </row>
    <row r="587" spans="2:23" ht="60" x14ac:dyDescent="0.35">
      <c r="B587" s="84">
        <v>1741</v>
      </c>
      <c r="C587" s="91" t="s">
        <v>70</v>
      </c>
      <c r="D587" s="8" t="str">
        <f t="shared" si="22"/>
        <v>1741Vigilancia de la salud ambiental</v>
      </c>
      <c r="E587" s="8" t="s">
        <v>285</v>
      </c>
      <c r="F587" s="8" t="s">
        <v>288</v>
      </c>
      <c r="G587" s="8" t="s">
        <v>422</v>
      </c>
      <c r="H587" s="8" t="s">
        <v>406</v>
      </c>
      <c r="I587" s="8" t="s">
        <v>504</v>
      </c>
      <c r="J587" s="8" t="s">
        <v>504</v>
      </c>
      <c r="K587" s="91" t="s">
        <v>444</v>
      </c>
      <c r="L587" s="91" t="s">
        <v>512</v>
      </c>
      <c r="M587" s="8" t="str">
        <f t="shared" si="21"/>
        <v>1741Vigilancia de la salud ambientalMARTIRESG. JUNIO 2025</v>
      </c>
      <c r="N587" s="127">
        <v>0</v>
      </c>
      <c r="O587" s="127" cm="1">
        <f t="array" ref="O587">IFERROR(S587/Q587:Q587,0)</f>
        <v>198832</v>
      </c>
      <c r="P587" s="127"/>
      <c r="Q587" s="98">
        <v>2</v>
      </c>
      <c r="R587" s="98"/>
      <c r="S587" s="99">
        <v>397664</v>
      </c>
      <c r="T587" s="98"/>
      <c r="U587" s="98">
        <v>2</v>
      </c>
      <c r="V587" s="98"/>
      <c r="W587" s="98">
        <v>397664</v>
      </c>
    </row>
    <row r="588" spans="2:23" ht="60" x14ac:dyDescent="0.35">
      <c r="B588" s="84">
        <v>1741</v>
      </c>
      <c r="C588" s="91" t="s">
        <v>70</v>
      </c>
      <c r="D588" s="8" t="str">
        <f t="shared" si="22"/>
        <v>1741Vigilancia de la salud ambiental</v>
      </c>
      <c r="E588" s="8" t="s">
        <v>285</v>
      </c>
      <c r="F588" s="8" t="s">
        <v>288</v>
      </c>
      <c r="G588" s="8" t="s">
        <v>422</v>
      </c>
      <c r="H588" s="8" t="s">
        <v>406</v>
      </c>
      <c r="I588" s="8" t="s">
        <v>504</v>
      </c>
      <c r="J588" s="8" t="s">
        <v>504</v>
      </c>
      <c r="K588" s="79" t="s">
        <v>442</v>
      </c>
      <c r="L588" s="91" t="s">
        <v>512</v>
      </c>
      <c r="M588" s="8" t="str">
        <f t="shared" si="21"/>
        <v>1741Vigilancia de la salud ambientalANTONIO NARIÑOG. JUNIO 2025</v>
      </c>
      <c r="N588" s="127">
        <v>0</v>
      </c>
      <c r="O588" s="127" cm="1">
        <f t="array" ref="O588">IFERROR(S588/Q588:Q588,0)</f>
        <v>0</v>
      </c>
      <c r="P588" s="127"/>
      <c r="Q588" s="98">
        <v>0</v>
      </c>
      <c r="R588" s="98"/>
      <c r="S588" s="99">
        <v>0</v>
      </c>
      <c r="T588" s="98"/>
      <c r="U588" s="98">
        <v>0</v>
      </c>
      <c r="V588" s="98"/>
      <c r="W588" s="98">
        <v>0</v>
      </c>
    </row>
    <row r="589" spans="2:23" ht="72" x14ac:dyDescent="0.35">
      <c r="B589" s="84">
        <v>1741</v>
      </c>
      <c r="C589" s="91" t="s">
        <v>70</v>
      </c>
      <c r="D589" s="8" t="str">
        <f t="shared" si="22"/>
        <v>1741Vigilancia de la salud ambiental</v>
      </c>
      <c r="E589" s="8" t="s">
        <v>285</v>
      </c>
      <c r="F589" s="8" t="s">
        <v>288</v>
      </c>
      <c r="G589" s="8" t="s">
        <v>422</v>
      </c>
      <c r="H589" s="8" t="s">
        <v>406</v>
      </c>
      <c r="I589" s="8" t="s">
        <v>504</v>
      </c>
      <c r="J589" s="8" t="s">
        <v>504</v>
      </c>
      <c r="K589" s="91" t="s">
        <v>445</v>
      </c>
      <c r="L589" s="91" t="s">
        <v>512</v>
      </c>
      <c r="M589" s="8" t="str">
        <f t="shared" si="21"/>
        <v>1741Vigilancia de la salud ambientalRAFAEL URIBE URIBEG. JUNIO 2025</v>
      </c>
      <c r="N589" s="127">
        <v>0</v>
      </c>
      <c r="O589" s="127" cm="1">
        <f t="array" ref="O589">IFERROR(S589/Q589:Q589,0)</f>
        <v>0</v>
      </c>
      <c r="P589" s="127"/>
      <c r="Q589" s="98">
        <v>0</v>
      </c>
      <c r="R589" s="98"/>
      <c r="S589" s="99">
        <v>0</v>
      </c>
      <c r="T589" s="98"/>
      <c r="U589" s="98">
        <v>0</v>
      </c>
      <c r="V589" s="98"/>
      <c r="W589" s="98">
        <v>0</v>
      </c>
    </row>
    <row r="590" spans="2:23" ht="60" x14ac:dyDescent="0.35">
      <c r="B590" s="84">
        <v>1742</v>
      </c>
      <c r="C590" s="91" t="s">
        <v>70</v>
      </c>
      <c r="D590" s="8" t="str">
        <f t="shared" si="22"/>
        <v>1742Vigilancia de la salud ambiental</v>
      </c>
      <c r="E590" s="8" t="s">
        <v>285</v>
      </c>
      <c r="F590" s="8" t="s">
        <v>288</v>
      </c>
      <c r="G590" s="8" t="s">
        <v>353</v>
      </c>
      <c r="H590" s="8" t="s">
        <v>406</v>
      </c>
      <c r="I590" s="8" t="s">
        <v>504</v>
      </c>
      <c r="J590" s="8" t="s">
        <v>504</v>
      </c>
      <c r="K590" s="79" t="s">
        <v>447</v>
      </c>
      <c r="L590" s="91" t="s">
        <v>512</v>
      </c>
      <c r="M590" s="8" t="str">
        <f t="shared" si="21"/>
        <v>1742Vigilancia de la salud ambientalSANTA FEG. JUNIO 2025</v>
      </c>
      <c r="N590" s="127">
        <v>0</v>
      </c>
      <c r="O590" s="127" cm="1">
        <f t="array" ref="O590">IFERROR(S590/Q590:Q590,0)</f>
        <v>60112</v>
      </c>
      <c r="P590" s="127"/>
      <c r="Q590" s="98">
        <v>6</v>
      </c>
      <c r="R590" s="98"/>
      <c r="S590" s="99">
        <v>360672</v>
      </c>
      <c r="T590" s="98"/>
      <c r="U590" s="98">
        <v>6</v>
      </c>
      <c r="V590" s="98"/>
      <c r="W590" s="98">
        <v>360672</v>
      </c>
    </row>
    <row r="591" spans="2:23" ht="60" x14ac:dyDescent="0.35">
      <c r="B591" s="84">
        <v>1742</v>
      </c>
      <c r="C591" s="91" t="s">
        <v>70</v>
      </c>
      <c r="D591" s="8" t="str">
        <f t="shared" si="22"/>
        <v>1742Vigilancia de la salud ambiental</v>
      </c>
      <c r="E591" s="8" t="s">
        <v>285</v>
      </c>
      <c r="F591" s="8" t="s">
        <v>288</v>
      </c>
      <c r="G591" s="8" t="s">
        <v>353</v>
      </c>
      <c r="H591" s="8" t="s">
        <v>406</v>
      </c>
      <c r="I591" s="8" t="s">
        <v>504</v>
      </c>
      <c r="J591" s="8" t="s">
        <v>504</v>
      </c>
      <c r="K591" s="91" t="s">
        <v>446</v>
      </c>
      <c r="L591" s="91" t="s">
        <v>512</v>
      </c>
      <c r="M591" s="8" t="str">
        <f t="shared" si="21"/>
        <v>1742Vigilancia de la salud ambientalSAN CRISTOBALG. JUNIO 2025</v>
      </c>
      <c r="N591" s="127">
        <v>0</v>
      </c>
      <c r="O591" s="127" cm="1">
        <f t="array" ref="O591">IFERROR(S591/Q591:Q591,0)</f>
        <v>60112</v>
      </c>
      <c r="P591" s="127"/>
      <c r="Q591" s="98">
        <v>26</v>
      </c>
      <c r="R591" s="98"/>
      <c r="S591" s="99">
        <v>1562912</v>
      </c>
      <c r="T591" s="98"/>
      <c r="U591" s="98">
        <v>1</v>
      </c>
      <c r="V591" s="98"/>
      <c r="W591" s="98">
        <v>60112</v>
      </c>
    </row>
    <row r="592" spans="2:23" ht="60" x14ac:dyDescent="0.35">
      <c r="B592" s="84">
        <v>1742</v>
      </c>
      <c r="C592" s="91" t="s">
        <v>70</v>
      </c>
      <c r="D592" s="8" t="str">
        <f t="shared" si="22"/>
        <v>1742Vigilancia de la salud ambiental</v>
      </c>
      <c r="E592" s="8" t="s">
        <v>285</v>
      </c>
      <c r="F592" s="8" t="s">
        <v>288</v>
      </c>
      <c r="G592" s="8" t="s">
        <v>353</v>
      </c>
      <c r="H592" s="8" t="s">
        <v>406</v>
      </c>
      <c r="I592" s="8" t="s">
        <v>504</v>
      </c>
      <c r="J592" s="8" t="s">
        <v>504</v>
      </c>
      <c r="K592" s="79" t="s">
        <v>444</v>
      </c>
      <c r="L592" s="91" t="s">
        <v>512</v>
      </c>
      <c r="M592" s="8" t="str">
        <f t="shared" si="21"/>
        <v>1742Vigilancia de la salud ambientalMARTIRESG. JUNIO 2025</v>
      </c>
      <c r="N592" s="127">
        <v>0</v>
      </c>
      <c r="O592" s="127" cm="1">
        <f t="array" ref="O592">IFERROR(S592/Q592:Q592,0)</f>
        <v>60112</v>
      </c>
      <c r="P592" s="127"/>
      <c r="Q592" s="98">
        <v>32</v>
      </c>
      <c r="R592" s="98"/>
      <c r="S592" s="99">
        <v>1923584</v>
      </c>
      <c r="T592" s="98"/>
      <c r="U592" s="98">
        <v>32</v>
      </c>
      <c r="V592" s="98"/>
      <c r="W592" s="98">
        <v>1923584</v>
      </c>
    </row>
    <row r="593" spans="2:23" ht="60" x14ac:dyDescent="0.35">
      <c r="B593" s="84">
        <v>1742</v>
      </c>
      <c r="C593" s="91" t="s">
        <v>70</v>
      </c>
      <c r="D593" s="8" t="str">
        <f t="shared" si="22"/>
        <v>1742Vigilancia de la salud ambiental</v>
      </c>
      <c r="E593" s="8" t="s">
        <v>285</v>
      </c>
      <c r="F593" s="8" t="s">
        <v>288</v>
      </c>
      <c r="G593" s="8" t="s">
        <v>353</v>
      </c>
      <c r="H593" s="8" t="s">
        <v>406</v>
      </c>
      <c r="I593" s="8" t="s">
        <v>504</v>
      </c>
      <c r="J593" s="8" t="s">
        <v>504</v>
      </c>
      <c r="K593" s="91" t="s">
        <v>442</v>
      </c>
      <c r="L593" s="91" t="s">
        <v>512</v>
      </c>
      <c r="M593" s="8" t="str">
        <f t="shared" si="21"/>
        <v>1742Vigilancia de la salud ambientalANTONIO NARIÑOG. JUNIO 2025</v>
      </c>
      <c r="N593" s="127">
        <v>0</v>
      </c>
      <c r="O593" s="127" cm="1">
        <f t="array" ref="O593">IFERROR(S593/Q593:Q593,0)</f>
        <v>60112</v>
      </c>
      <c r="P593" s="127"/>
      <c r="Q593" s="98">
        <v>9</v>
      </c>
      <c r="R593" s="98"/>
      <c r="S593" s="99">
        <v>541008</v>
      </c>
      <c r="T593" s="98"/>
      <c r="U593" s="98">
        <v>6</v>
      </c>
      <c r="V593" s="98"/>
      <c r="W593" s="98">
        <v>360672</v>
      </c>
    </row>
    <row r="594" spans="2:23" ht="60" x14ac:dyDescent="0.35">
      <c r="B594" s="84">
        <v>1742</v>
      </c>
      <c r="C594" s="91" t="s">
        <v>70</v>
      </c>
      <c r="D594" s="8" t="str">
        <f t="shared" si="22"/>
        <v>1742Vigilancia de la salud ambiental</v>
      </c>
      <c r="E594" s="8" t="s">
        <v>285</v>
      </c>
      <c r="F594" s="8" t="s">
        <v>288</v>
      </c>
      <c r="G594" s="8" t="s">
        <v>353</v>
      </c>
      <c r="H594" s="8" t="s">
        <v>406</v>
      </c>
      <c r="I594" s="8" t="s">
        <v>504</v>
      </c>
      <c r="J594" s="8" t="s">
        <v>504</v>
      </c>
      <c r="K594" s="79" t="s">
        <v>443</v>
      </c>
      <c r="L594" s="91" t="s">
        <v>512</v>
      </c>
      <c r="M594" s="8" t="str">
        <f t="shared" si="21"/>
        <v>1742Vigilancia de la salud ambientalCANDELARIAG. JUNIO 2025</v>
      </c>
      <c r="N594" s="127">
        <v>0</v>
      </c>
      <c r="O594" s="127" cm="1">
        <f t="array" ref="O594">IFERROR(S594/Q594:Q594,0)</f>
        <v>60112</v>
      </c>
      <c r="P594" s="127"/>
      <c r="Q594" s="98">
        <v>1</v>
      </c>
      <c r="R594" s="98"/>
      <c r="S594" s="99">
        <v>60112</v>
      </c>
      <c r="T594" s="98"/>
      <c r="U594" s="98">
        <v>1</v>
      </c>
      <c r="V594" s="98"/>
      <c r="W594" s="98">
        <v>60112</v>
      </c>
    </row>
    <row r="595" spans="2:23" ht="72" x14ac:dyDescent="0.35">
      <c r="B595" s="84">
        <v>1742</v>
      </c>
      <c r="C595" s="91" t="s">
        <v>70</v>
      </c>
      <c r="D595" s="8" t="str">
        <f t="shared" si="22"/>
        <v>1742Vigilancia de la salud ambiental</v>
      </c>
      <c r="E595" s="8" t="s">
        <v>285</v>
      </c>
      <c r="F595" s="8" t="s">
        <v>288</v>
      </c>
      <c r="G595" s="8" t="s">
        <v>353</v>
      </c>
      <c r="H595" s="8" t="s">
        <v>406</v>
      </c>
      <c r="I595" s="8" t="s">
        <v>504</v>
      </c>
      <c r="J595" s="8" t="s">
        <v>504</v>
      </c>
      <c r="K595" s="91" t="s">
        <v>445</v>
      </c>
      <c r="L595" s="91" t="s">
        <v>512</v>
      </c>
      <c r="M595" s="8" t="str">
        <f t="shared" si="21"/>
        <v>1742Vigilancia de la salud ambientalRAFAEL URIBE URIBEG. JUNIO 2025</v>
      </c>
      <c r="N595" s="127">
        <v>0</v>
      </c>
      <c r="O595" s="127" cm="1">
        <f t="array" ref="O595">IFERROR(S595/Q595:Q595,0)</f>
        <v>60112</v>
      </c>
      <c r="P595" s="127"/>
      <c r="Q595" s="98">
        <v>30</v>
      </c>
      <c r="R595" s="98"/>
      <c r="S595" s="99">
        <v>1803360</v>
      </c>
      <c r="T595" s="98"/>
      <c r="U595" s="98">
        <v>29</v>
      </c>
      <c r="V595" s="98"/>
      <c r="W595" s="98">
        <v>1743248</v>
      </c>
    </row>
    <row r="596" spans="2:23" ht="60.5" thickBot="1" x14ac:dyDescent="0.4">
      <c r="B596" s="85">
        <v>1743</v>
      </c>
      <c r="C596" s="91" t="s">
        <v>70</v>
      </c>
      <c r="D596" s="8" t="str">
        <f t="shared" si="22"/>
        <v>1743Vigilancia de la salud ambiental</v>
      </c>
      <c r="E596" s="8" t="s">
        <v>285</v>
      </c>
      <c r="F596" s="8" t="s">
        <v>288</v>
      </c>
      <c r="G596" s="8" t="s">
        <v>354</v>
      </c>
      <c r="H596" s="8" t="s">
        <v>406</v>
      </c>
      <c r="I596" s="8" t="s">
        <v>504</v>
      </c>
      <c r="J596" s="8" t="s">
        <v>504</v>
      </c>
      <c r="K596" s="79" t="s">
        <v>446</v>
      </c>
      <c r="L596" s="92" t="s">
        <v>512</v>
      </c>
      <c r="M596" s="8" t="str">
        <f t="shared" si="21"/>
        <v>1743Vigilancia de la salud ambientalSAN CRISTOBALG. JUNIO 2025</v>
      </c>
      <c r="N596" s="127">
        <v>0</v>
      </c>
      <c r="O596" s="127" cm="1">
        <f t="array" ref="O596">IFERROR(S596/Q596:Q596,0)</f>
        <v>0</v>
      </c>
      <c r="P596" s="127"/>
      <c r="Q596" s="98">
        <v>0</v>
      </c>
      <c r="R596" s="98"/>
      <c r="S596" s="99">
        <v>0</v>
      </c>
      <c r="T596" s="98"/>
      <c r="U596" s="98">
        <v>0</v>
      </c>
      <c r="V596" s="98"/>
      <c r="W596" s="98">
        <v>0</v>
      </c>
    </row>
    <row r="597" spans="2:23" ht="60.5" thickTop="1" x14ac:dyDescent="0.35">
      <c r="B597" s="83">
        <v>1743</v>
      </c>
      <c r="C597" s="91" t="s">
        <v>70</v>
      </c>
      <c r="D597" s="8" t="str">
        <f t="shared" si="22"/>
        <v>1743Vigilancia de la salud ambiental</v>
      </c>
      <c r="E597" s="8" t="s">
        <v>285</v>
      </c>
      <c r="F597" s="8" t="s">
        <v>288</v>
      </c>
      <c r="G597" s="8" t="s">
        <v>354</v>
      </c>
      <c r="H597" s="8" t="s">
        <v>406</v>
      </c>
      <c r="I597" s="8" t="s">
        <v>504</v>
      </c>
      <c r="J597" s="8" t="s">
        <v>504</v>
      </c>
      <c r="K597" s="91" t="s">
        <v>444</v>
      </c>
      <c r="L597" s="90" t="s">
        <v>512</v>
      </c>
      <c r="M597" s="8" t="str">
        <f t="shared" si="21"/>
        <v>1743Vigilancia de la salud ambientalMARTIRESG. JUNIO 2025</v>
      </c>
      <c r="N597" s="127">
        <v>0</v>
      </c>
      <c r="O597" s="127" cm="1">
        <f t="array" ref="O597">IFERROR(S597/Q597:Q597,0)</f>
        <v>90168</v>
      </c>
      <c r="P597" s="127"/>
      <c r="Q597" s="98">
        <v>1</v>
      </c>
      <c r="R597" s="98"/>
      <c r="S597" s="99">
        <v>90168</v>
      </c>
      <c r="T597" s="98"/>
      <c r="U597" s="98">
        <v>1</v>
      </c>
      <c r="V597" s="98"/>
      <c r="W597" s="98">
        <v>90168</v>
      </c>
    </row>
    <row r="598" spans="2:23" ht="72" x14ac:dyDescent="0.35">
      <c r="B598" s="84">
        <v>1743</v>
      </c>
      <c r="C598" s="91" t="s">
        <v>70</v>
      </c>
      <c r="D598" s="8" t="str">
        <f t="shared" si="22"/>
        <v>1743Vigilancia de la salud ambiental</v>
      </c>
      <c r="E598" s="8" t="s">
        <v>285</v>
      </c>
      <c r="F598" s="8" t="s">
        <v>288</v>
      </c>
      <c r="G598" s="8" t="s">
        <v>354</v>
      </c>
      <c r="H598" s="8" t="s">
        <v>406</v>
      </c>
      <c r="I598" s="8" t="s">
        <v>504</v>
      </c>
      <c r="J598" s="8" t="s">
        <v>504</v>
      </c>
      <c r="K598" s="79" t="s">
        <v>445</v>
      </c>
      <c r="L598" s="91" t="s">
        <v>512</v>
      </c>
      <c r="M598" s="8" t="str">
        <f t="shared" si="21"/>
        <v>1743Vigilancia de la salud ambientalRAFAEL URIBE URIBEG. JUNIO 2025</v>
      </c>
      <c r="N598" s="127">
        <v>0</v>
      </c>
      <c r="O598" s="127" cm="1">
        <f t="array" ref="O598">IFERROR(S598/Q598:Q598,0)</f>
        <v>90168</v>
      </c>
      <c r="P598" s="127"/>
      <c r="Q598" s="98">
        <v>1</v>
      </c>
      <c r="R598" s="98"/>
      <c r="S598" s="99">
        <v>90168</v>
      </c>
      <c r="T598" s="98"/>
      <c r="U598" s="98">
        <v>1</v>
      </c>
      <c r="V598" s="98"/>
      <c r="W598" s="98">
        <v>90168</v>
      </c>
    </row>
    <row r="599" spans="2:23" ht="60" x14ac:dyDescent="0.35">
      <c r="B599" s="84">
        <v>1744</v>
      </c>
      <c r="C599" s="91" t="s">
        <v>70</v>
      </c>
      <c r="D599" s="8" t="str">
        <f t="shared" si="22"/>
        <v>1744Vigilancia de la salud ambiental</v>
      </c>
      <c r="E599" s="8" t="s">
        <v>285</v>
      </c>
      <c r="F599" s="8" t="s">
        <v>288</v>
      </c>
      <c r="G599" s="8" t="s">
        <v>355</v>
      </c>
      <c r="H599" s="8" t="s">
        <v>406</v>
      </c>
      <c r="I599" s="8" t="s">
        <v>504</v>
      </c>
      <c r="J599" s="8" t="s">
        <v>504</v>
      </c>
      <c r="K599" s="91" t="s">
        <v>447</v>
      </c>
      <c r="L599" s="91" t="s">
        <v>512</v>
      </c>
      <c r="M599" s="8" t="str">
        <f t="shared" si="21"/>
        <v>1744Vigilancia de la salud ambientalSANTA FEG. JUNIO 2025</v>
      </c>
      <c r="N599" s="127">
        <v>0</v>
      </c>
      <c r="O599" s="127" cm="1">
        <f t="array" ref="O599">IFERROR(S599/Q599:Q599,0)</f>
        <v>60112</v>
      </c>
      <c r="P599" s="127"/>
      <c r="Q599" s="98">
        <v>5</v>
      </c>
      <c r="R599" s="98"/>
      <c r="S599" s="99">
        <v>300560</v>
      </c>
      <c r="T599" s="98"/>
      <c r="U599" s="98">
        <v>5</v>
      </c>
      <c r="V599" s="98"/>
      <c r="W599" s="98">
        <v>300560</v>
      </c>
    </row>
    <row r="600" spans="2:23" ht="60" x14ac:dyDescent="0.35">
      <c r="B600" s="84">
        <v>1744</v>
      </c>
      <c r="C600" s="91" t="s">
        <v>70</v>
      </c>
      <c r="D600" s="8" t="str">
        <f t="shared" si="22"/>
        <v>1744Vigilancia de la salud ambiental</v>
      </c>
      <c r="E600" s="8" t="s">
        <v>285</v>
      </c>
      <c r="F600" s="8" t="s">
        <v>288</v>
      </c>
      <c r="G600" s="8" t="s">
        <v>355</v>
      </c>
      <c r="H600" s="8" t="s">
        <v>406</v>
      </c>
      <c r="I600" s="8" t="s">
        <v>504</v>
      </c>
      <c r="J600" s="8" t="s">
        <v>504</v>
      </c>
      <c r="K600" s="91" t="s">
        <v>446</v>
      </c>
      <c r="L600" s="91" t="s">
        <v>512</v>
      </c>
      <c r="M600" s="8" t="str">
        <f t="shared" si="21"/>
        <v>1744Vigilancia de la salud ambientalSAN CRISTOBALG. JUNIO 2025</v>
      </c>
      <c r="N600" s="127">
        <v>0</v>
      </c>
      <c r="O600" s="127" cm="1">
        <f t="array" ref="O600">IFERROR(S600/Q600:Q600,0)</f>
        <v>60112</v>
      </c>
      <c r="P600" s="127"/>
      <c r="Q600" s="98">
        <v>8</v>
      </c>
      <c r="R600" s="98"/>
      <c r="S600" s="99">
        <v>480896</v>
      </c>
      <c r="T600" s="98"/>
      <c r="U600" s="98">
        <v>8</v>
      </c>
      <c r="V600" s="98"/>
      <c r="W600" s="98">
        <v>480896</v>
      </c>
    </row>
    <row r="601" spans="2:23" ht="60" x14ac:dyDescent="0.35">
      <c r="B601" s="84">
        <v>1744</v>
      </c>
      <c r="C601" s="91" t="s">
        <v>70</v>
      </c>
      <c r="D601" s="8" t="str">
        <f t="shared" si="22"/>
        <v>1744Vigilancia de la salud ambiental</v>
      </c>
      <c r="E601" s="8" t="s">
        <v>285</v>
      </c>
      <c r="F601" s="8" t="s">
        <v>288</v>
      </c>
      <c r="G601" s="8" t="s">
        <v>355</v>
      </c>
      <c r="H601" s="8" t="s">
        <v>406</v>
      </c>
      <c r="I601" s="8" t="s">
        <v>504</v>
      </c>
      <c r="J601" s="8" t="s">
        <v>504</v>
      </c>
      <c r="K601" s="79" t="s">
        <v>444</v>
      </c>
      <c r="L601" s="91" t="s">
        <v>512</v>
      </c>
      <c r="M601" s="8" t="str">
        <f t="shared" si="21"/>
        <v>1744Vigilancia de la salud ambientalMARTIRESG. JUNIO 2025</v>
      </c>
      <c r="N601" s="127">
        <v>0</v>
      </c>
      <c r="O601" s="127" cm="1">
        <f t="array" ref="O601">IFERROR(S601/Q601:Q601,0)</f>
        <v>60112</v>
      </c>
      <c r="P601" s="127"/>
      <c r="Q601" s="98">
        <v>9</v>
      </c>
      <c r="R601" s="98"/>
      <c r="S601" s="99">
        <v>541008</v>
      </c>
      <c r="T601" s="98"/>
      <c r="U601" s="98">
        <v>4</v>
      </c>
      <c r="V601" s="98"/>
      <c r="W601" s="98">
        <v>240448</v>
      </c>
    </row>
    <row r="602" spans="2:23" ht="60" x14ac:dyDescent="0.35">
      <c r="B602" s="84">
        <v>1744</v>
      </c>
      <c r="C602" s="91" t="s">
        <v>70</v>
      </c>
      <c r="D602" s="8" t="str">
        <f t="shared" si="22"/>
        <v>1744Vigilancia de la salud ambiental</v>
      </c>
      <c r="E602" s="8" t="s">
        <v>285</v>
      </c>
      <c r="F602" s="8" t="s">
        <v>288</v>
      </c>
      <c r="G602" s="8" t="s">
        <v>355</v>
      </c>
      <c r="H602" s="8" t="s">
        <v>406</v>
      </c>
      <c r="I602" s="8" t="s">
        <v>504</v>
      </c>
      <c r="J602" s="8" t="s">
        <v>504</v>
      </c>
      <c r="K602" s="79" t="s">
        <v>442</v>
      </c>
      <c r="L602" s="91" t="s">
        <v>512</v>
      </c>
      <c r="M602" s="8" t="str">
        <f t="shared" si="21"/>
        <v>1744Vigilancia de la salud ambientalANTONIO NARIÑOG. JUNIO 2025</v>
      </c>
      <c r="N602" s="127">
        <v>0</v>
      </c>
      <c r="O602" s="127" cm="1">
        <f t="array" ref="O602">IFERROR(S602/Q602:Q602,0)</f>
        <v>60112</v>
      </c>
      <c r="P602" s="127"/>
      <c r="Q602" s="98">
        <v>4</v>
      </c>
      <c r="R602" s="98"/>
      <c r="S602" s="99">
        <v>240448</v>
      </c>
      <c r="T602" s="98"/>
      <c r="U602" s="98">
        <v>4</v>
      </c>
      <c r="V602" s="98"/>
      <c r="W602" s="98">
        <v>240448</v>
      </c>
    </row>
    <row r="603" spans="2:23" ht="60" x14ac:dyDescent="0.35">
      <c r="B603" s="84">
        <v>1744</v>
      </c>
      <c r="C603" s="91" t="s">
        <v>70</v>
      </c>
      <c r="D603" s="8" t="str">
        <f t="shared" si="22"/>
        <v>1744Vigilancia de la salud ambiental</v>
      </c>
      <c r="E603" s="8" t="s">
        <v>285</v>
      </c>
      <c r="F603" s="8" t="s">
        <v>288</v>
      </c>
      <c r="G603" s="8" t="s">
        <v>355</v>
      </c>
      <c r="H603" s="8" t="s">
        <v>406</v>
      </c>
      <c r="I603" s="8" t="s">
        <v>504</v>
      </c>
      <c r="J603" s="8" t="s">
        <v>504</v>
      </c>
      <c r="K603" s="91" t="s">
        <v>443</v>
      </c>
      <c r="L603" s="91" t="s">
        <v>512</v>
      </c>
      <c r="M603" s="8" t="str">
        <f t="shared" si="21"/>
        <v>1744Vigilancia de la salud ambientalCANDELARIAG. JUNIO 2025</v>
      </c>
      <c r="N603" s="127">
        <v>0</v>
      </c>
      <c r="O603" s="127" cm="1">
        <f t="array" ref="O603">IFERROR(S603/Q603:Q603,0)</f>
        <v>60112</v>
      </c>
      <c r="P603" s="127"/>
      <c r="Q603" s="98">
        <v>1</v>
      </c>
      <c r="R603" s="98"/>
      <c r="S603" s="99">
        <v>60112</v>
      </c>
      <c r="T603" s="98"/>
      <c r="U603" s="98">
        <v>1</v>
      </c>
      <c r="V603" s="98"/>
      <c r="W603" s="98">
        <v>60112</v>
      </c>
    </row>
    <row r="604" spans="2:23" ht="72" x14ac:dyDescent="0.35">
      <c r="B604" s="84">
        <v>1744</v>
      </c>
      <c r="C604" s="91" t="s">
        <v>70</v>
      </c>
      <c r="D604" s="8" t="str">
        <f t="shared" si="22"/>
        <v>1744Vigilancia de la salud ambiental</v>
      </c>
      <c r="E604" s="8" t="s">
        <v>285</v>
      </c>
      <c r="F604" s="8" t="s">
        <v>288</v>
      </c>
      <c r="G604" s="8" t="s">
        <v>355</v>
      </c>
      <c r="H604" s="8" t="s">
        <v>406</v>
      </c>
      <c r="I604" s="8" t="s">
        <v>504</v>
      </c>
      <c r="J604" s="8" t="s">
        <v>504</v>
      </c>
      <c r="K604" s="79" t="s">
        <v>445</v>
      </c>
      <c r="L604" s="91" t="s">
        <v>512</v>
      </c>
      <c r="M604" s="8" t="str">
        <f t="shared" si="21"/>
        <v>1744Vigilancia de la salud ambientalRAFAEL URIBE URIBEG. JUNIO 2025</v>
      </c>
      <c r="N604" s="127">
        <v>0</v>
      </c>
      <c r="O604" s="127" cm="1">
        <f t="array" ref="O604">IFERROR(S604/Q604:Q604,0)</f>
        <v>60112</v>
      </c>
      <c r="P604" s="127"/>
      <c r="Q604" s="98">
        <v>3</v>
      </c>
      <c r="R604" s="98"/>
      <c r="S604" s="99">
        <v>180336</v>
      </c>
      <c r="T604" s="98"/>
      <c r="U604" s="98">
        <v>2</v>
      </c>
      <c r="V604" s="98"/>
      <c r="W604" s="98">
        <v>120224</v>
      </c>
    </row>
    <row r="605" spans="2:23" ht="60" x14ac:dyDescent="0.35">
      <c r="B605" s="84">
        <v>1746</v>
      </c>
      <c r="C605" s="91" t="s">
        <v>70</v>
      </c>
      <c r="D605" s="8" t="str">
        <f t="shared" si="22"/>
        <v>1746Vigilancia de la salud ambiental</v>
      </c>
      <c r="E605" s="8" t="s">
        <v>285</v>
      </c>
      <c r="F605" s="8" t="s">
        <v>288</v>
      </c>
      <c r="G605" s="8" t="s">
        <v>356</v>
      </c>
      <c r="H605" s="8" t="s">
        <v>406</v>
      </c>
      <c r="I605" s="8" t="s">
        <v>504</v>
      </c>
      <c r="J605" s="8" t="s">
        <v>504</v>
      </c>
      <c r="K605" s="91" t="s">
        <v>447</v>
      </c>
      <c r="L605" s="91" t="s">
        <v>512</v>
      </c>
      <c r="M605" s="8" t="str">
        <f t="shared" si="21"/>
        <v>1746Vigilancia de la salud ambientalSANTA FEG. JUNIO 2025</v>
      </c>
      <c r="N605" s="127">
        <v>0</v>
      </c>
      <c r="O605" s="127" cm="1">
        <f t="array" ref="O605">IFERROR(S605/Q605:Q605,0)</f>
        <v>60112</v>
      </c>
      <c r="P605" s="127"/>
      <c r="Q605" s="98">
        <v>1</v>
      </c>
      <c r="R605" s="98"/>
      <c r="S605" s="99">
        <v>60112</v>
      </c>
      <c r="T605" s="98"/>
      <c r="U605" s="98">
        <v>1</v>
      </c>
      <c r="V605" s="98"/>
      <c r="W605" s="98">
        <v>60112</v>
      </c>
    </row>
    <row r="606" spans="2:23" ht="60" x14ac:dyDescent="0.35">
      <c r="B606" s="84">
        <v>1746</v>
      </c>
      <c r="C606" s="91" t="s">
        <v>70</v>
      </c>
      <c r="D606" s="8" t="str">
        <f t="shared" si="22"/>
        <v>1746Vigilancia de la salud ambiental</v>
      </c>
      <c r="E606" s="8" t="s">
        <v>285</v>
      </c>
      <c r="F606" s="8" t="s">
        <v>288</v>
      </c>
      <c r="G606" s="8" t="s">
        <v>356</v>
      </c>
      <c r="H606" s="8" t="s">
        <v>406</v>
      </c>
      <c r="I606" s="8" t="s">
        <v>504</v>
      </c>
      <c r="J606" s="8" t="s">
        <v>504</v>
      </c>
      <c r="K606" s="79" t="s">
        <v>446</v>
      </c>
      <c r="L606" s="91" t="s">
        <v>512</v>
      </c>
      <c r="M606" s="8" t="str">
        <f t="shared" si="21"/>
        <v>1746Vigilancia de la salud ambientalSAN CRISTOBALG. JUNIO 2025</v>
      </c>
      <c r="N606" s="127">
        <v>0</v>
      </c>
      <c r="O606" s="127" cm="1">
        <f t="array" ref="O606">IFERROR(S606/Q606:Q606,0)</f>
        <v>60112</v>
      </c>
      <c r="P606" s="127"/>
      <c r="Q606" s="98">
        <v>1</v>
      </c>
      <c r="R606" s="98"/>
      <c r="S606" s="99">
        <v>60112</v>
      </c>
      <c r="T606" s="98"/>
      <c r="U606" s="98">
        <v>1</v>
      </c>
      <c r="V606" s="98"/>
      <c r="W606" s="98">
        <v>60112</v>
      </c>
    </row>
    <row r="607" spans="2:23" ht="60" x14ac:dyDescent="0.35">
      <c r="B607" s="84">
        <v>1746</v>
      </c>
      <c r="C607" s="91" t="s">
        <v>70</v>
      </c>
      <c r="D607" s="8" t="str">
        <f t="shared" si="22"/>
        <v>1746Vigilancia de la salud ambiental</v>
      </c>
      <c r="E607" s="8" t="s">
        <v>285</v>
      </c>
      <c r="F607" s="8" t="s">
        <v>288</v>
      </c>
      <c r="G607" s="8" t="s">
        <v>356</v>
      </c>
      <c r="H607" s="8" t="s">
        <v>406</v>
      </c>
      <c r="I607" s="8" t="s">
        <v>504</v>
      </c>
      <c r="J607" s="8" t="s">
        <v>504</v>
      </c>
      <c r="K607" s="91" t="s">
        <v>442</v>
      </c>
      <c r="L607" s="91" t="s">
        <v>512</v>
      </c>
      <c r="M607" s="8" t="str">
        <f t="shared" si="21"/>
        <v>1746Vigilancia de la salud ambientalANTONIO NARIÑOG. JUNIO 2025</v>
      </c>
      <c r="N607" s="127">
        <v>0</v>
      </c>
      <c r="O607" s="127" cm="1">
        <f t="array" ref="O607">IFERROR(S607/Q607:Q607,0)</f>
        <v>0</v>
      </c>
      <c r="P607" s="127"/>
      <c r="Q607" s="98">
        <v>0</v>
      </c>
      <c r="R607" s="98"/>
      <c r="S607" s="99">
        <v>0</v>
      </c>
      <c r="T607" s="98"/>
      <c r="U607" s="98">
        <v>0</v>
      </c>
      <c r="V607" s="98"/>
      <c r="W607" s="98">
        <v>0</v>
      </c>
    </row>
    <row r="608" spans="2:23" ht="72" x14ac:dyDescent="0.35">
      <c r="B608" s="84">
        <v>1746</v>
      </c>
      <c r="C608" s="91" t="s">
        <v>70</v>
      </c>
      <c r="D608" s="8" t="str">
        <f t="shared" si="22"/>
        <v>1746Vigilancia de la salud ambiental</v>
      </c>
      <c r="E608" s="8" t="s">
        <v>285</v>
      </c>
      <c r="F608" s="8" t="s">
        <v>288</v>
      </c>
      <c r="G608" s="8" t="s">
        <v>356</v>
      </c>
      <c r="H608" s="8" t="s">
        <v>406</v>
      </c>
      <c r="I608" s="8" t="s">
        <v>504</v>
      </c>
      <c r="J608" s="8" t="s">
        <v>504</v>
      </c>
      <c r="K608" s="79" t="s">
        <v>445</v>
      </c>
      <c r="L608" s="91" t="s">
        <v>512</v>
      </c>
      <c r="M608" s="8" t="str">
        <f t="shared" si="21"/>
        <v>1746Vigilancia de la salud ambientalRAFAEL URIBE URIBEG. JUNIO 2025</v>
      </c>
      <c r="N608" s="127">
        <v>0</v>
      </c>
      <c r="O608" s="127" cm="1">
        <f t="array" ref="O608">IFERROR(S608/Q608:Q608,0)</f>
        <v>60112</v>
      </c>
      <c r="P608" s="127"/>
      <c r="Q608" s="98">
        <v>1</v>
      </c>
      <c r="R608" s="98"/>
      <c r="S608" s="99">
        <v>60112</v>
      </c>
      <c r="T608" s="98"/>
      <c r="U608" s="98">
        <v>1</v>
      </c>
      <c r="V608" s="98"/>
      <c r="W608" s="98">
        <v>60112</v>
      </c>
    </row>
    <row r="609" spans="2:23" ht="72" x14ac:dyDescent="0.35">
      <c r="B609" s="84">
        <v>1747</v>
      </c>
      <c r="C609" s="91" t="s">
        <v>70</v>
      </c>
      <c r="D609" s="8" t="str">
        <f t="shared" si="22"/>
        <v>1747Vigilancia de la salud ambiental</v>
      </c>
      <c r="E609" s="8" t="s">
        <v>285</v>
      </c>
      <c r="F609" s="8" t="s">
        <v>288</v>
      </c>
      <c r="G609" s="8" t="s">
        <v>423</v>
      </c>
      <c r="H609" s="8" t="s">
        <v>406</v>
      </c>
      <c r="I609" s="8" t="s">
        <v>504</v>
      </c>
      <c r="J609" s="8" t="s">
        <v>504</v>
      </c>
      <c r="K609" s="91" t="s">
        <v>442</v>
      </c>
      <c r="L609" s="91" t="s">
        <v>512</v>
      </c>
      <c r="M609" s="8" t="str">
        <f t="shared" si="21"/>
        <v>1747Vigilancia de la salud ambientalANTONIO NARIÑOG. JUNIO 2025</v>
      </c>
      <c r="N609" s="127">
        <v>0</v>
      </c>
      <c r="O609" s="127" cm="1">
        <f t="array" ref="O609">IFERROR(S609/Q609:Q609,0)</f>
        <v>0</v>
      </c>
      <c r="P609" s="127"/>
      <c r="Q609" s="98">
        <v>0</v>
      </c>
      <c r="R609" s="98"/>
      <c r="S609" s="99">
        <v>0</v>
      </c>
      <c r="T609" s="98"/>
      <c r="U609" s="98">
        <v>0</v>
      </c>
      <c r="V609" s="98"/>
      <c r="W609" s="98">
        <v>0</v>
      </c>
    </row>
    <row r="610" spans="2:23" ht="72" x14ac:dyDescent="0.35">
      <c r="B610" s="84">
        <v>1747</v>
      </c>
      <c r="C610" s="91" t="s">
        <v>70</v>
      </c>
      <c r="D610" s="8" t="str">
        <f t="shared" si="22"/>
        <v>1747Vigilancia de la salud ambiental</v>
      </c>
      <c r="E610" s="8" t="s">
        <v>285</v>
      </c>
      <c r="F610" s="8" t="s">
        <v>288</v>
      </c>
      <c r="G610" s="8" t="s">
        <v>423</v>
      </c>
      <c r="H610" s="8" t="s">
        <v>406</v>
      </c>
      <c r="I610" s="8" t="s">
        <v>504</v>
      </c>
      <c r="J610" s="8" t="s">
        <v>504</v>
      </c>
      <c r="K610" s="91" t="s">
        <v>445</v>
      </c>
      <c r="L610" s="91" t="s">
        <v>512</v>
      </c>
      <c r="M610" s="8" t="str">
        <f t="shared" si="21"/>
        <v>1747Vigilancia de la salud ambientalRAFAEL URIBE URIBEG. JUNIO 2025</v>
      </c>
      <c r="N610" s="127">
        <v>0</v>
      </c>
      <c r="O610" s="127" cm="1">
        <f t="array" ref="O610">IFERROR(S610/Q610:Q610,0)</f>
        <v>0</v>
      </c>
      <c r="P610" s="127"/>
      <c r="Q610" s="98">
        <v>0</v>
      </c>
      <c r="R610" s="98"/>
      <c r="S610" s="99">
        <v>0</v>
      </c>
      <c r="T610" s="98"/>
      <c r="U610" s="98">
        <v>0</v>
      </c>
      <c r="V610" s="98"/>
      <c r="W610" s="98">
        <v>0</v>
      </c>
    </row>
    <row r="611" spans="2:23" ht="72" x14ac:dyDescent="0.35">
      <c r="B611" s="84">
        <v>1748</v>
      </c>
      <c r="C611" s="91" t="s">
        <v>70</v>
      </c>
      <c r="D611" s="8" t="str">
        <f t="shared" si="22"/>
        <v>1748Vigilancia de la salud ambiental</v>
      </c>
      <c r="E611" s="8" t="s">
        <v>285</v>
      </c>
      <c r="F611" s="8" t="s">
        <v>288</v>
      </c>
      <c r="G611" s="8" t="s">
        <v>357</v>
      </c>
      <c r="H611" s="8" t="s">
        <v>406</v>
      </c>
      <c r="I611" s="8" t="s">
        <v>504</v>
      </c>
      <c r="J611" s="8" t="s">
        <v>504</v>
      </c>
      <c r="K611" s="91" t="s">
        <v>447</v>
      </c>
      <c r="L611" s="91" t="s">
        <v>512</v>
      </c>
      <c r="M611" s="8" t="str">
        <f t="shared" si="21"/>
        <v>1748Vigilancia de la salud ambientalSANTA FEG. JUNIO 2025</v>
      </c>
      <c r="N611" s="127">
        <v>0</v>
      </c>
      <c r="O611" s="127" cm="1">
        <f t="array" ref="O611">IFERROR(S611/Q611:Q611,0)</f>
        <v>0</v>
      </c>
      <c r="P611" s="127"/>
      <c r="Q611" s="98">
        <v>0</v>
      </c>
      <c r="R611" s="98"/>
      <c r="S611" s="99">
        <v>0</v>
      </c>
      <c r="T611" s="98"/>
      <c r="U611" s="98">
        <v>0</v>
      </c>
      <c r="V611" s="98"/>
      <c r="W611" s="98">
        <v>0</v>
      </c>
    </row>
    <row r="612" spans="2:23" ht="72" x14ac:dyDescent="0.35">
      <c r="B612" s="84">
        <v>1748</v>
      </c>
      <c r="C612" s="91" t="s">
        <v>70</v>
      </c>
      <c r="D612" s="8" t="str">
        <f t="shared" si="22"/>
        <v>1748Vigilancia de la salud ambiental</v>
      </c>
      <c r="E612" s="8" t="s">
        <v>285</v>
      </c>
      <c r="F612" s="8" t="s">
        <v>288</v>
      </c>
      <c r="G612" s="8" t="s">
        <v>357</v>
      </c>
      <c r="H612" s="8" t="s">
        <v>406</v>
      </c>
      <c r="I612" s="8" t="s">
        <v>504</v>
      </c>
      <c r="J612" s="8" t="s">
        <v>504</v>
      </c>
      <c r="K612" s="91" t="s">
        <v>444</v>
      </c>
      <c r="L612" s="91" t="s">
        <v>512</v>
      </c>
      <c r="M612" s="8" t="str">
        <f t="shared" si="21"/>
        <v>1748Vigilancia de la salud ambientalMARTIRESG. JUNIO 2025</v>
      </c>
      <c r="N612" s="127">
        <v>0</v>
      </c>
      <c r="O612" s="127" cm="1">
        <f t="array" ref="O612">IFERROR(S612/Q612:Q612,0)</f>
        <v>0</v>
      </c>
      <c r="P612" s="127"/>
      <c r="Q612" s="98">
        <v>0</v>
      </c>
      <c r="R612" s="98"/>
      <c r="S612" s="99">
        <v>0</v>
      </c>
      <c r="T612" s="98"/>
      <c r="U612" s="98">
        <v>0</v>
      </c>
      <c r="V612" s="98"/>
      <c r="W612" s="98">
        <v>0</v>
      </c>
    </row>
    <row r="613" spans="2:23" ht="72" x14ac:dyDescent="0.35">
      <c r="B613" s="84">
        <v>1748</v>
      </c>
      <c r="C613" s="91" t="s">
        <v>70</v>
      </c>
      <c r="D613" s="8" t="str">
        <f t="shared" si="22"/>
        <v>1748Vigilancia de la salud ambiental</v>
      </c>
      <c r="E613" s="8" t="s">
        <v>285</v>
      </c>
      <c r="F613" s="8" t="s">
        <v>288</v>
      </c>
      <c r="G613" s="8" t="s">
        <v>357</v>
      </c>
      <c r="H613" s="8" t="s">
        <v>406</v>
      </c>
      <c r="I613" s="8" t="s">
        <v>504</v>
      </c>
      <c r="J613" s="8" t="s">
        <v>504</v>
      </c>
      <c r="K613" s="91" t="s">
        <v>442</v>
      </c>
      <c r="L613" s="91" t="s">
        <v>512</v>
      </c>
      <c r="M613" s="8" t="str">
        <f t="shared" si="21"/>
        <v>1748Vigilancia de la salud ambientalANTONIO NARIÑOG. JUNIO 2025</v>
      </c>
      <c r="N613" s="127">
        <v>0</v>
      </c>
      <c r="O613" s="127" cm="1">
        <f t="array" ref="O613">IFERROR(S613/Q613:Q613,0)</f>
        <v>75140</v>
      </c>
      <c r="P613" s="127"/>
      <c r="Q613" s="98">
        <v>12</v>
      </c>
      <c r="R613" s="98"/>
      <c r="S613" s="99">
        <v>901680</v>
      </c>
      <c r="T613" s="98"/>
      <c r="U613" s="98">
        <v>11</v>
      </c>
      <c r="V613" s="98"/>
      <c r="W613" s="98">
        <v>826540</v>
      </c>
    </row>
    <row r="614" spans="2:23" ht="72" x14ac:dyDescent="0.35">
      <c r="B614" s="84">
        <v>1748</v>
      </c>
      <c r="C614" s="91" t="s">
        <v>70</v>
      </c>
      <c r="D614" s="8" t="str">
        <f t="shared" si="22"/>
        <v>1748Vigilancia de la salud ambiental</v>
      </c>
      <c r="E614" s="8" t="s">
        <v>285</v>
      </c>
      <c r="F614" s="8" t="s">
        <v>288</v>
      </c>
      <c r="G614" s="8" t="s">
        <v>357</v>
      </c>
      <c r="H614" s="8" t="s">
        <v>406</v>
      </c>
      <c r="I614" s="8" t="s">
        <v>504</v>
      </c>
      <c r="J614" s="8" t="s">
        <v>504</v>
      </c>
      <c r="K614" s="91" t="s">
        <v>443</v>
      </c>
      <c r="L614" s="91" t="s">
        <v>512</v>
      </c>
      <c r="M614" s="8" t="str">
        <f t="shared" si="21"/>
        <v>1748Vigilancia de la salud ambientalCANDELARIAG. JUNIO 2025</v>
      </c>
      <c r="N614" s="127">
        <v>0</v>
      </c>
      <c r="O614" s="127" cm="1">
        <f t="array" ref="O614">IFERROR(S614/Q614:Q614,0)</f>
        <v>75140</v>
      </c>
      <c r="P614" s="127"/>
      <c r="Q614" s="98">
        <v>1</v>
      </c>
      <c r="R614" s="98"/>
      <c r="S614" s="99">
        <v>75140</v>
      </c>
      <c r="T614" s="98"/>
      <c r="U614" s="98">
        <v>1</v>
      </c>
      <c r="V614" s="98"/>
      <c r="W614" s="98">
        <v>75140</v>
      </c>
    </row>
    <row r="615" spans="2:23" ht="72" x14ac:dyDescent="0.35">
      <c r="B615" s="84">
        <v>1748</v>
      </c>
      <c r="C615" s="91" t="s">
        <v>70</v>
      </c>
      <c r="D615" s="8" t="str">
        <f t="shared" si="22"/>
        <v>1748Vigilancia de la salud ambiental</v>
      </c>
      <c r="E615" s="8" t="s">
        <v>285</v>
      </c>
      <c r="F615" s="8" t="s">
        <v>288</v>
      </c>
      <c r="G615" s="8" t="s">
        <v>357</v>
      </c>
      <c r="H615" s="8" t="s">
        <v>406</v>
      </c>
      <c r="I615" s="8" t="s">
        <v>504</v>
      </c>
      <c r="J615" s="8" t="s">
        <v>504</v>
      </c>
      <c r="K615" s="79" t="s">
        <v>445</v>
      </c>
      <c r="L615" s="91" t="s">
        <v>512</v>
      </c>
      <c r="M615" s="8" t="str">
        <f t="shared" si="21"/>
        <v>1748Vigilancia de la salud ambientalRAFAEL URIBE URIBEG. JUNIO 2025</v>
      </c>
      <c r="N615" s="127">
        <v>0</v>
      </c>
      <c r="O615" s="127" cm="1">
        <f t="array" ref="O615">IFERROR(S615/Q615:Q615,0)</f>
        <v>75140</v>
      </c>
      <c r="P615" s="127"/>
      <c r="Q615" s="98">
        <v>8</v>
      </c>
      <c r="R615" s="98"/>
      <c r="S615" s="99">
        <v>601120</v>
      </c>
      <c r="T615" s="98"/>
      <c r="U615" s="98">
        <v>8</v>
      </c>
      <c r="V615" s="98"/>
      <c r="W615" s="98">
        <v>601120</v>
      </c>
    </row>
    <row r="616" spans="2:23" ht="60" x14ac:dyDescent="0.35">
      <c r="B616" s="84">
        <v>1749</v>
      </c>
      <c r="C616" s="91" t="s">
        <v>70</v>
      </c>
      <c r="D616" s="8" t="str">
        <f t="shared" si="22"/>
        <v>1749Vigilancia de la salud ambiental</v>
      </c>
      <c r="E616" s="8" t="s">
        <v>285</v>
      </c>
      <c r="F616" s="8" t="s">
        <v>288</v>
      </c>
      <c r="G616" s="8" t="s">
        <v>424</v>
      </c>
      <c r="H616" s="8" t="s">
        <v>406</v>
      </c>
      <c r="I616" s="8" t="s">
        <v>504</v>
      </c>
      <c r="J616" s="8" t="s">
        <v>504</v>
      </c>
      <c r="K616" s="91" t="s">
        <v>446</v>
      </c>
      <c r="L616" s="91" t="s">
        <v>512</v>
      </c>
      <c r="M616" s="8" t="str">
        <f t="shared" si="21"/>
        <v>1749Vigilancia de la salud ambientalSAN CRISTOBALG. JUNIO 2025</v>
      </c>
      <c r="N616" s="127">
        <v>0</v>
      </c>
      <c r="O616" s="127" cm="1">
        <f t="array" ref="O616">IFERROR(S616/Q616:Q616,0)</f>
        <v>0</v>
      </c>
      <c r="P616" s="127"/>
      <c r="Q616" s="98">
        <v>0</v>
      </c>
      <c r="R616" s="98"/>
      <c r="S616" s="99">
        <v>0</v>
      </c>
      <c r="T616" s="98"/>
      <c r="U616" s="98">
        <v>0</v>
      </c>
      <c r="V616" s="98"/>
      <c r="W616" s="98">
        <v>0</v>
      </c>
    </row>
    <row r="617" spans="2:23" ht="60" x14ac:dyDescent="0.35">
      <c r="B617" s="84">
        <v>1749</v>
      </c>
      <c r="C617" s="91" t="s">
        <v>70</v>
      </c>
      <c r="D617" s="8" t="str">
        <f t="shared" si="22"/>
        <v>1749Vigilancia de la salud ambiental</v>
      </c>
      <c r="E617" s="8" t="s">
        <v>285</v>
      </c>
      <c r="F617" s="8" t="s">
        <v>288</v>
      </c>
      <c r="G617" s="8" t="s">
        <v>424</v>
      </c>
      <c r="H617" s="8" t="s">
        <v>406</v>
      </c>
      <c r="I617" s="8" t="s">
        <v>504</v>
      </c>
      <c r="J617" s="8" t="s">
        <v>504</v>
      </c>
      <c r="K617" s="79" t="s">
        <v>444</v>
      </c>
      <c r="L617" s="91" t="s">
        <v>512</v>
      </c>
      <c r="M617" s="8" t="str">
        <f t="shared" si="21"/>
        <v>1749Vigilancia de la salud ambientalMARTIRESG. JUNIO 2025</v>
      </c>
      <c r="N617" s="127">
        <v>0</v>
      </c>
      <c r="O617" s="127" cm="1">
        <f t="array" ref="O617">IFERROR(S617/Q617:Q617,0)</f>
        <v>90168</v>
      </c>
      <c r="P617" s="127"/>
      <c r="Q617" s="98">
        <v>1</v>
      </c>
      <c r="R617" s="98"/>
      <c r="S617" s="99">
        <v>90168</v>
      </c>
      <c r="T617" s="98"/>
      <c r="U617" s="98">
        <v>1</v>
      </c>
      <c r="V617" s="98"/>
      <c r="W617" s="98">
        <v>90168</v>
      </c>
    </row>
    <row r="618" spans="2:23" ht="60" x14ac:dyDescent="0.35">
      <c r="B618" s="84">
        <v>1749</v>
      </c>
      <c r="C618" s="91" t="s">
        <v>70</v>
      </c>
      <c r="D618" s="8" t="str">
        <f t="shared" si="22"/>
        <v>1749Vigilancia de la salud ambiental</v>
      </c>
      <c r="E618" s="8" t="s">
        <v>285</v>
      </c>
      <c r="F618" s="8" t="s">
        <v>288</v>
      </c>
      <c r="G618" s="8" t="s">
        <v>424</v>
      </c>
      <c r="H618" s="8" t="s">
        <v>406</v>
      </c>
      <c r="I618" s="8" t="s">
        <v>504</v>
      </c>
      <c r="J618" s="8" t="s">
        <v>504</v>
      </c>
      <c r="K618" s="91" t="s">
        <v>442</v>
      </c>
      <c r="L618" s="91" t="s">
        <v>512</v>
      </c>
      <c r="M618" s="8" t="str">
        <f t="shared" si="21"/>
        <v>1749Vigilancia de la salud ambientalANTONIO NARIÑOG. JUNIO 2025</v>
      </c>
      <c r="N618" s="127">
        <v>0</v>
      </c>
      <c r="O618" s="127" cm="1">
        <f t="array" ref="O618">IFERROR(S618/Q618:Q618,0)</f>
        <v>0</v>
      </c>
      <c r="P618" s="127"/>
      <c r="Q618" s="98">
        <v>0</v>
      </c>
      <c r="R618" s="98"/>
      <c r="S618" s="99">
        <v>0</v>
      </c>
      <c r="T618" s="98"/>
      <c r="U618" s="98">
        <v>0</v>
      </c>
      <c r="V618" s="98"/>
      <c r="W618" s="98">
        <v>0</v>
      </c>
    </row>
    <row r="619" spans="2:23" ht="60" x14ac:dyDescent="0.35">
      <c r="B619" s="84">
        <v>1750</v>
      </c>
      <c r="C619" s="91" t="s">
        <v>70</v>
      </c>
      <c r="D619" s="8" t="str">
        <f t="shared" si="22"/>
        <v>1750Vigilancia de la salud ambiental</v>
      </c>
      <c r="E619" s="8" t="s">
        <v>285</v>
      </c>
      <c r="F619" s="8" t="s">
        <v>288</v>
      </c>
      <c r="G619" s="8" t="s">
        <v>358</v>
      </c>
      <c r="H619" s="8" t="s">
        <v>406</v>
      </c>
      <c r="I619" s="8" t="s">
        <v>504</v>
      </c>
      <c r="J619" s="8" t="s">
        <v>504</v>
      </c>
      <c r="K619" s="91" t="s">
        <v>447</v>
      </c>
      <c r="L619" s="91" t="s">
        <v>512</v>
      </c>
      <c r="M619" s="8" t="str">
        <f t="shared" si="21"/>
        <v>1750Vigilancia de la salud ambientalSANTA FEG. JUNIO 2025</v>
      </c>
      <c r="N619" s="127">
        <v>0</v>
      </c>
      <c r="O619" s="127" cm="1">
        <f t="array" ref="O619">IFERROR(S619/Q619:Q619,0)</f>
        <v>75140</v>
      </c>
      <c r="P619" s="127"/>
      <c r="Q619" s="98">
        <v>5</v>
      </c>
      <c r="R619" s="98"/>
      <c r="S619" s="99">
        <v>375700</v>
      </c>
      <c r="T619" s="98"/>
      <c r="U619" s="98">
        <v>5</v>
      </c>
      <c r="V619" s="98"/>
      <c r="W619" s="98">
        <v>375700</v>
      </c>
    </row>
    <row r="620" spans="2:23" ht="60" x14ac:dyDescent="0.35">
      <c r="B620" s="84">
        <v>1750</v>
      </c>
      <c r="C620" s="91" t="s">
        <v>70</v>
      </c>
      <c r="D620" s="8" t="str">
        <f t="shared" si="22"/>
        <v>1750Vigilancia de la salud ambiental</v>
      </c>
      <c r="E620" s="8" t="s">
        <v>285</v>
      </c>
      <c r="F620" s="8" t="s">
        <v>288</v>
      </c>
      <c r="G620" s="8" t="s">
        <v>358</v>
      </c>
      <c r="H620" s="8" t="s">
        <v>406</v>
      </c>
      <c r="I620" s="8" t="s">
        <v>504</v>
      </c>
      <c r="J620" s="8" t="s">
        <v>504</v>
      </c>
      <c r="K620" s="79" t="s">
        <v>446</v>
      </c>
      <c r="L620" s="91" t="s">
        <v>512</v>
      </c>
      <c r="M620" s="8" t="str">
        <f t="shared" si="21"/>
        <v>1750Vigilancia de la salud ambientalSAN CRISTOBALG. JUNIO 2025</v>
      </c>
      <c r="N620" s="127">
        <v>0</v>
      </c>
      <c r="O620" s="127" cm="1">
        <f t="array" ref="O620">IFERROR(S620/Q620:Q620,0)</f>
        <v>75140</v>
      </c>
      <c r="P620" s="127"/>
      <c r="Q620" s="98">
        <v>11</v>
      </c>
      <c r="R620" s="98"/>
      <c r="S620" s="99">
        <v>826540</v>
      </c>
      <c r="T620" s="98"/>
      <c r="U620" s="98">
        <v>1</v>
      </c>
      <c r="V620" s="98"/>
      <c r="W620" s="98">
        <v>75140</v>
      </c>
    </row>
    <row r="621" spans="2:23" ht="60" x14ac:dyDescent="0.35">
      <c r="B621" s="84">
        <v>1750</v>
      </c>
      <c r="C621" s="91" t="s">
        <v>70</v>
      </c>
      <c r="D621" s="8" t="str">
        <f t="shared" si="22"/>
        <v>1750Vigilancia de la salud ambiental</v>
      </c>
      <c r="E621" s="8" t="s">
        <v>285</v>
      </c>
      <c r="F621" s="8" t="s">
        <v>288</v>
      </c>
      <c r="G621" s="8" t="s">
        <v>358</v>
      </c>
      <c r="H621" s="8" t="s">
        <v>406</v>
      </c>
      <c r="I621" s="8" t="s">
        <v>504</v>
      </c>
      <c r="J621" s="8" t="s">
        <v>504</v>
      </c>
      <c r="K621" s="91" t="s">
        <v>444</v>
      </c>
      <c r="L621" s="91" t="s">
        <v>512</v>
      </c>
      <c r="M621" s="8" t="str">
        <f t="shared" si="21"/>
        <v>1750Vigilancia de la salud ambientalMARTIRESG. JUNIO 2025</v>
      </c>
      <c r="N621" s="127">
        <v>0</v>
      </c>
      <c r="O621" s="127" cm="1">
        <f t="array" ref="O621">IFERROR(S621/Q621:Q621,0)</f>
        <v>75140</v>
      </c>
      <c r="P621" s="127"/>
      <c r="Q621" s="98">
        <v>8</v>
      </c>
      <c r="R621" s="98"/>
      <c r="S621" s="99">
        <v>601120</v>
      </c>
      <c r="T621" s="98"/>
      <c r="U621" s="98">
        <v>8</v>
      </c>
      <c r="V621" s="98"/>
      <c r="W621" s="98">
        <v>601120</v>
      </c>
    </row>
    <row r="622" spans="2:23" ht="60" x14ac:dyDescent="0.35">
      <c r="B622" s="84">
        <v>1750</v>
      </c>
      <c r="C622" s="91" t="s">
        <v>70</v>
      </c>
      <c r="D622" s="8" t="str">
        <f t="shared" si="22"/>
        <v>1750Vigilancia de la salud ambiental</v>
      </c>
      <c r="E622" s="8" t="s">
        <v>285</v>
      </c>
      <c r="F622" s="8" t="s">
        <v>288</v>
      </c>
      <c r="G622" s="8" t="s">
        <v>358</v>
      </c>
      <c r="H622" s="8" t="s">
        <v>406</v>
      </c>
      <c r="I622" s="8" t="s">
        <v>504</v>
      </c>
      <c r="J622" s="8" t="s">
        <v>504</v>
      </c>
      <c r="K622" s="79" t="s">
        <v>442</v>
      </c>
      <c r="L622" s="91" t="s">
        <v>512</v>
      </c>
      <c r="M622" s="8" t="str">
        <f t="shared" si="21"/>
        <v>1750Vigilancia de la salud ambientalANTONIO NARIÑOG. JUNIO 2025</v>
      </c>
      <c r="N622" s="127">
        <v>0</v>
      </c>
      <c r="O622" s="127" cm="1">
        <f t="array" ref="O622">IFERROR(S622/Q622:Q622,0)</f>
        <v>75140</v>
      </c>
      <c r="P622" s="127"/>
      <c r="Q622" s="98">
        <v>8</v>
      </c>
      <c r="R622" s="98"/>
      <c r="S622" s="99">
        <v>601120</v>
      </c>
      <c r="T622" s="98"/>
      <c r="U622" s="98">
        <v>5</v>
      </c>
      <c r="V622" s="98"/>
      <c r="W622" s="98">
        <v>375700</v>
      </c>
    </row>
    <row r="623" spans="2:23" ht="60" x14ac:dyDescent="0.35">
      <c r="B623" s="84">
        <v>1750</v>
      </c>
      <c r="C623" s="91" t="s">
        <v>70</v>
      </c>
      <c r="D623" s="8" t="str">
        <f t="shared" si="22"/>
        <v>1750Vigilancia de la salud ambiental</v>
      </c>
      <c r="E623" s="8" t="s">
        <v>285</v>
      </c>
      <c r="F623" s="8" t="s">
        <v>288</v>
      </c>
      <c r="G623" s="8" t="s">
        <v>358</v>
      </c>
      <c r="H623" s="8" t="s">
        <v>406</v>
      </c>
      <c r="I623" s="8" t="s">
        <v>504</v>
      </c>
      <c r="J623" s="8" t="s">
        <v>504</v>
      </c>
      <c r="K623" s="91" t="s">
        <v>443</v>
      </c>
      <c r="L623" s="91" t="s">
        <v>512</v>
      </c>
      <c r="M623" s="8" t="str">
        <f t="shared" si="21"/>
        <v>1750Vigilancia de la salud ambientalCANDELARIAG. JUNIO 2025</v>
      </c>
      <c r="N623" s="127">
        <v>0</v>
      </c>
      <c r="O623" s="127" cm="1">
        <f t="array" ref="O623">IFERROR(S623/Q623:Q623,0)</f>
        <v>75140</v>
      </c>
      <c r="P623" s="127"/>
      <c r="Q623" s="98">
        <v>2</v>
      </c>
      <c r="R623" s="98"/>
      <c r="S623" s="99">
        <v>150280</v>
      </c>
      <c r="T623" s="98"/>
      <c r="U623" s="98">
        <v>2</v>
      </c>
      <c r="V623" s="98"/>
      <c r="W623" s="98">
        <v>150280</v>
      </c>
    </row>
    <row r="624" spans="2:23" ht="72" x14ac:dyDescent="0.35">
      <c r="B624" s="84">
        <v>1750</v>
      </c>
      <c r="C624" s="91" t="s">
        <v>70</v>
      </c>
      <c r="D624" s="8" t="str">
        <f t="shared" si="22"/>
        <v>1750Vigilancia de la salud ambiental</v>
      </c>
      <c r="E624" s="8" t="s">
        <v>285</v>
      </c>
      <c r="F624" s="8" t="s">
        <v>288</v>
      </c>
      <c r="G624" s="8" t="s">
        <v>358</v>
      </c>
      <c r="H624" s="8" t="s">
        <v>406</v>
      </c>
      <c r="I624" s="8" t="s">
        <v>504</v>
      </c>
      <c r="J624" s="8" t="s">
        <v>504</v>
      </c>
      <c r="K624" s="79" t="s">
        <v>445</v>
      </c>
      <c r="L624" s="91" t="s">
        <v>512</v>
      </c>
      <c r="M624" s="8" t="str">
        <f t="shared" si="21"/>
        <v>1750Vigilancia de la salud ambientalRAFAEL URIBE URIBEG. JUNIO 2025</v>
      </c>
      <c r="N624" s="127">
        <v>0</v>
      </c>
      <c r="O624" s="127" cm="1">
        <f t="array" ref="O624">IFERROR(S624/Q624:Q624,0)</f>
        <v>75140</v>
      </c>
      <c r="P624" s="127"/>
      <c r="Q624" s="98">
        <v>16</v>
      </c>
      <c r="R624" s="98"/>
      <c r="S624" s="99">
        <v>1202240</v>
      </c>
      <c r="T624" s="98"/>
      <c r="U624" s="98">
        <v>8</v>
      </c>
      <c r="V624" s="98"/>
      <c r="W624" s="98">
        <v>601120</v>
      </c>
    </row>
    <row r="625" spans="2:23" ht="60" x14ac:dyDescent="0.35">
      <c r="B625" s="84">
        <v>1751</v>
      </c>
      <c r="C625" s="91" t="s">
        <v>70</v>
      </c>
      <c r="D625" s="8" t="str">
        <f t="shared" si="22"/>
        <v>1751Vigilancia de la salud ambiental</v>
      </c>
      <c r="E625" s="8" t="s">
        <v>285</v>
      </c>
      <c r="F625" s="8" t="s">
        <v>288</v>
      </c>
      <c r="G625" s="8" t="s">
        <v>359</v>
      </c>
      <c r="H625" s="8" t="s">
        <v>406</v>
      </c>
      <c r="I625" s="8" t="s">
        <v>504</v>
      </c>
      <c r="J625" s="8" t="s">
        <v>504</v>
      </c>
      <c r="K625" s="91" t="s">
        <v>442</v>
      </c>
      <c r="L625" s="91" t="s">
        <v>512</v>
      </c>
      <c r="M625" s="8" t="str">
        <f t="shared" si="21"/>
        <v>1751Vigilancia de la salud ambientalANTONIO NARIÑOG. JUNIO 2025</v>
      </c>
      <c r="N625" s="127">
        <v>0</v>
      </c>
      <c r="O625" s="127" cm="1">
        <f t="array" ref="O625">IFERROR(S625/Q625:Q625,0)</f>
        <v>0</v>
      </c>
      <c r="P625" s="127"/>
      <c r="Q625" s="98">
        <v>0</v>
      </c>
      <c r="R625" s="98"/>
      <c r="S625" s="99">
        <v>0</v>
      </c>
      <c r="T625" s="98"/>
      <c r="U625" s="98">
        <v>0</v>
      </c>
      <c r="V625" s="98"/>
      <c r="W625" s="98">
        <v>0</v>
      </c>
    </row>
    <row r="626" spans="2:23" ht="72" x14ac:dyDescent="0.35">
      <c r="B626" s="84">
        <v>1751</v>
      </c>
      <c r="C626" s="91" t="s">
        <v>70</v>
      </c>
      <c r="D626" s="8" t="str">
        <f t="shared" si="22"/>
        <v>1751Vigilancia de la salud ambiental</v>
      </c>
      <c r="E626" s="8" t="s">
        <v>285</v>
      </c>
      <c r="F626" s="8" t="s">
        <v>288</v>
      </c>
      <c r="G626" s="8" t="s">
        <v>359</v>
      </c>
      <c r="H626" s="8" t="s">
        <v>406</v>
      </c>
      <c r="I626" s="8" t="s">
        <v>504</v>
      </c>
      <c r="J626" s="8" t="s">
        <v>504</v>
      </c>
      <c r="K626" s="79" t="s">
        <v>445</v>
      </c>
      <c r="L626" s="91" t="s">
        <v>512</v>
      </c>
      <c r="M626" s="8" t="str">
        <f t="shared" si="21"/>
        <v>1751Vigilancia de la salud ambientalRAFAEL URIBE URIBEG. JUNIO 2025</v>
      </c>
      <c r="N626" s="127">
        <v>0</v>
      </c>
      <c r="O626" s="127" cm="1">
        <f t="array" ref="O626">IFERROR(S626/Q626:Q626,0)</f>
        <v>120224</v>
      </c>
      <c r="P626" s="127"/>
      <c r="Q626" s="98">
        <v>1</v>
      </c>
      <c r="R626" s="98"/>
      <c r="S626" s="99">
        <v>120224</v>
      </c>
      <c r="T626" s="98"/>
      <c r="U626" s="98">
        <v>1</v>
      </c>
      <c r="V626" s="98"/>
      <c r="W626" s="98">
        <v>120224</v>
      </c>
    </row>
    <row r="627" spans="2:23" ht="60" x14ac:dyDescent="0.35">
      <c r="B627" s="84">
        <v>1752</v>
      </c>
      <c r="C627" s="91" t="s">
        <v>70</v>
      </c>
      <c r="D627" s="8" t="str">
        <f t="shared" si="22"/>
        <v>1752Vigilancia de la salud ambiental</v>
      </c>
      <c r="E627" s="8" t="s">
        <v>285</v>
      </c>
      <c r="F627" s="8" t="s">
        <v>288</v>
      </c>
      <c r="G627" s="8" t="s">
        <v>360</v>
      </c>
      <c r="H627" s="8" t="s">
        <v>406</v>
      </c>
      <c r="I627" s="8" t="s">
        <v>504</v>
      </c>
      <c r="J627" s="8" t="s">
        <v>504</v>
      </c>
      <c r="K627" s="79" t="s">
        <v>447</v>
      </c>
      <c r="L627" s="91" t="s">
        <v>512</v>
      </c>
      <c r="M627" s="8" t="str">
        <f t="shared" si="21"/>
        <v>1752Vigilancia de la salud ambientalSANTA FEG. JUNIO 2025</v>
      </c>
      <c r="N627" s="127">
        <v>0</v>
      </c>
      <c r="O627" s="127" cm="1">
        <f t="array" ref="O627">IFERROR(S627/Q627:Q627,0)</f>
        <v>75140</v>
      </c>
      <c r="P627" s="127"/>
      <c r="Q627" s="98">
        <v>1</v>
      </c>
      <c r="R627" s="98"/>
      <c r="S627" s="99">
        <v>75140</v>
      </c>
      <c r="T627" s="98"/>
      <c r="U627" s="98">
        <v>1</v>
      </c>
      <c r="V627" s="98"/>
      <c r="W627" s="98">
        <v>75140</v>
      </c>
    </row>
    <row r="628" spans="2:23" ht="60" x14ac:dyDescent="0.35">
      <c r="B628" s="84">
        <v>1752</v>
      </c>
      <c r="C628" s="91" t="s">
        <v>70</v>
      </c>
      <c r="D628" s="8" t="str">
        <f t="shared" si="22"/>
        <v>1752Vigilancia de la salud ambiental</v>
      </c>
      <c r="E628" s="8" t="s">
        <v>285</v>
      </c>
      <c r="F628" s="8" t="s">
        <v>288</v>
      </c>
      <c r="G628" s="8" t="s">
        <v>360</v>
      </c>
      <c r="H628" s="8" t="s">
        <v>406</v>
      </c>
      <c r="I628" s="8" t="s">
        <v>504</v>
      </c>
      <c r="J628" s="8" t="s">
        <v>504</v>
      </c>
      <c r="K628" s="91" t="s">
        <v>446</v>
      </c>
      <c r="L628" s="91" t="s">
        <v>512</v>
      </c>
      <c r="M628" s="8" t="str">
        <f t="shared" si="21"/>
        <v>1752Vigilancia de la salud ambientalSAN CRISTOBALG. JUNIO 2025</v>
      </c>
      <c r="N628" s="127">
        <v>0</v>
      </c>
      <c r="O628" s="127" cm="1">
        <f t="array" ref="O628">IFERROR(S628/Q628:Q628,0)</f>
        <v>75140</v>
      </c>
      <c r="P628" s="127"/>
      <c r="Q628" s="98">
        <v>1</v>
      </c>
      <c r="R628" s="98"/>
      <c r="S628" s="99">
        <v>75140</v>
      </c>
      <c r="T628" s="98"/>
      <c r="U628" s="98">
        <v>1</v>
      </c>
      <c r="V628" s="98"/>
      <c r="W628" s="98">
        <v>75140</v>
      </c>
    </row>
    <row r="629" spans="2:23" ht="60" x14ac:dyDescent="0.35">
      <c r="B629" s="84">
        <v>1752</v>
      </c>
      <c r="C629" s="91" t="s">
        <v>70</v>
      </c>
      <c r="D629" s="8" t="str">
        <f t="shared" si="22"/>
        <v>1752Vigilancia de la salud ambiental</v>
      </c>
      <c r="E629" s="8" t="s">
        <v>285</v>
      </c>
      <c r="F629" s="8" t="s">
        <v>288</v>
      </c>
      <c r="G629" s="8" t="s">
        <v>360</v>
      </c>
      <c r="H629" s="8" t="s">
        <v>406</v>
      </c>
      <c r="I629" s="8" t="s">
        <v>504</v>
      </c>
      <c r="J629" s="8" t="s">
        <v>504</v>
      </c>
      <c r="K629" s="91" t="s">
        <v>444</v>
      </c>
      <c r="L629" s="91" t="s">
        <v>512</v>
      </c>
      <c r="M629" s="8" t="str">
        <f t="shared" si="21"/>
        <v>1752Vigilancia de la salud ambientalMARTIRESG. JUNIO 2025</v>
      </c>
      <c r="N629" s="127">
        <v>0</v>
      </c>
      <c r="O629" s="127" cm="1">
        <f t="array" ref="O629">IFERROR(S629/Q629:Q629,0)</f>
        <v>75140</v>
      </c>
      <c r="P629" s="127"/>
      <c r="Q629" s="98">
        <v>15</v>
      </c>
      <c r="R629" s="98"/>
      <c r="S629" s="99">
        <v>1127100</v>
      </c>
      <c r="T629" s="98"/>
      <c r="U629" s="98">
        <v>13</v>
      </c>
      <c r="V629" s="98"/>
      <c r="W629" s="98">
        <v>976820</v>
      </c>
    </row>
    <row r="630" spans="2:23" ht="60" x14ac:dyDescent="0.35">
      <c r="B630" s="84">
        <v>1752</v>
      </c>
      <c r="C630" s="91" t="s">
        <v>70</v>
      </c>
      <c r="D630" s="8" t="str">
        <f t="shared" si="22"/>
        <v>1752Vigilancia de la salud ambiental</v>
      </c>
      <c r="E630" s="8" t="s">
        <v>285</v>
      </c>
      <c r="F630" s="8" t="s">
        <v>288</v>
      </c>
      <c r="G630" s="8" t="s">
        <v>360</v>
      </c>
      <c r="H630" s="8" t="s">
        <v>406</v>
      </c>
      <c r="I630" s="8" t="s">
        <v>504</v>
      </c>
      <c r="J630" s="8" t="s">
        <v>504</v>
      </c>
      <c r="K630" s="79" t="s">
        <v>442</v>
      </c>
      <c r="L630" s="91" t="s">
        <v>512</v>
      </c>
      <c r="M630" s="8" t="str">
        <f t="shared" si="21"/>
        <v>1752Vigilancia de la salud ambientalANTONIO NARIÑOG. JUNIO 2025</v>
      </c>
      <c r="N630" s="127">
        <v>0</v>
      </c>
      <c r="O630" s="127" cm="1">
        <f t="array" ref="O630">IFERROR(S630/Q630:Q630,0)</f>
        <v>75140</v>
      </c>
      <c r="P630" s="127"/>
      <c r="Q630" s="98">
        <v>7</v>
      </c>
      <c r="R630" s="98"/>
      <c r="S630" s="99">
        <v>525980</v>
      </c>
      <c r="T630" s="98"/>
      <c r="U630" s="98">
        <v>7</v>
      </c>
      <c r="V630" s="98"/>
      <c r="W630" s="98">
        <v>525980</v>
      </c>
    </row>
    <row r="631" spans="2:23" ht="72" x14ac:dyDescent="0.35">
      <c r="B631" s="84">
        <v>1752</v>
      </c>
      <c r="C631" s="91" t="s">
        <v>70</v>
      </c>
      <c r="D631" s="8" t="str">
        <f t="shared" si="22"/>
        <v>1752Vigilancia de la salud ambiental</v>
      </c>
      <c r="E631" s="8" t="s">
        <v>285</v>
      </c>
      <c r="F631" s="8" t="s">
        <v>288</v>
      </c>
      <c r="G631" s="8" t="s">
        <v>360</v>
      </c>
      <c r="H631" s="8" t="s">
        <v>406</v>
      </c>
      <c r="I631" s="8" t="s">
        <v>504</v>
      </c>
      <c r="J631" s="8" t="s">
        <v>504</v>
      </c>
      <c r="K631" s="91" t="s">
        <v>445</v>
      </c>
      <c r="L631" s="91" t="s">
        <v>512</v>
      </c>
      <c r="M631" s="8" t="str">
        <f t="shared" si="21"/>
        <v>1752Vigilancia de la salud ambientalRAFAEL URIBE URIBEG. JUNIO 2025</v>
      </c>
      <c r="N631" s="127">
        <v>0</v>
      </c>
      <c r="O631" s="127" cm="1">
        <f t="array" ref="O631">IFERROR(S631/Q631:Q631,0)</f>
        <v>75140</v>
      </c>
      <c r="P631" s="127"/>
      <c r="Q631" s="98">
        <v>8</v>
      </c>
      <c r="R631" s="98"/>
      <c r="S631" s="99">
        <v>601120</v>
      </c>
      <c r="T631" s="98"/>
      <c r="U631" s="98">
        <v>7</v>
      </c>
      <c r="V631" s="98"/>
      <c r="W631" s="98">
        <v>525980</v>
      </c>
    </row>
    <row r="632" spans="2:23" ht="72" x14ac:dyDescent="0.35">
      <c r="B632" s="84">
        <v>1753</v>
      </c>
      <c r="C632" s="91" t="s">
        <v>70</v>
      </c>
      <c r="D632" s="8" t="str">
        <f t="shared" si="22"/>
        <v>1753Vigilancia de la salud ambiental</v>
      </c>
      <c r="E632" s="8" t="s">
        <v>285</v>
      </c>
      <c r="F632" s="8" t="s">
        <v>288</v>
      </c>
      <c r="G632" s="8" t="s">
        <v>361</v>
      </c>
      <c r="H632" s="8" t="s">
        <v>406</v>
      </c>
      <c r="I632" s="8" t="s">
        <v>504</v>
      </c>
      <c r="J632" s="8" t="s">
        <v>504</v>
      </c>
      <c r="K632" s="79" t="s">
        <v>444</v>
      </c>
      <c r="L632" s="91" t="s">
        <v>512</v>
      </c>
      <c r="M632" s="8" t="str">
        <f t="shared" si="21"/>
        <v>1753Vigilancia de la salud ambientalMARTIRESG. JUNIO 2025</v>
      </c>
      <c r="N632" s="127">
        <v>0</v>
      </c>
      <c r="O632" s="127" cm="1">
        <f t="array" ref="O632">IFERROR(S632/Q632:Q632,0)</f>
        <v>90168</v>
      </c>
      <c r="P632" s="127"/>
      <c r="Q632" s="98">
        <v>2</v>
      </c>
      <c r="R632" s="98"/>
      <c r="S632" s="99">
        <v>180336</v>
      </c>
      <c r="T632" s="98"/>
      <c r="U632" s="98">
        <v>2</v>
      </c>
      <c r="V632" s="98"/>
      <c r="W632" s="98">
        <v>180336</v>
      </c>
    </row>
    <row r="633" spans="2:23" ht="72" x14ac:dyDescent="0.35">
      <c r="B633" s="84">
        <v>1753</v>
      </c>
      <c r="C633" s="91" t="s">
        <v>70</v>
      </c>
      <c r="D633" s="8" t="str">
        <f t="shared" si="22"/>
        <v>1753Vigilancia de la salud ambiental</v>
      </c>
      <c r="E633" s="8" t="s">
        <v>285</v>
      </c>
      <c r="F633" s="8" t="s">
        <v>288</v>
      </c>
      <c r="G633" s="8" t="s">
        <v>361</v>
      </c>
      <c r="H633" s="8" t="s">
        <v>406</v>
      </c>
      <c r="I633" s="8" t="s">
        <v>504</v>
      </c>
      <c r="J633" s="8" t="s">
        <v>504</v>
      </c>
      <c r="K633" s="91" t="s">
        <v>442</v>
      </c>
      <c r="L633" s="91" t="s">
        <v>512</v>
      </c>
      <c r="M633" s="8" t="str">
        <f t="shared" si="21"/>
        <v>1753Vigilancia de la salud ambientalANTONIO NARIÑOG. JUNIO 2025</v>
      </c>
      <c r="N633" s="127">
        <v>0</v>
      </c>
      <c r="O633" s="127" cm="1">
        <f t="array" ref="O633">IFERROR(S633/Q633:Q633,0)</f>
        <v>90168</v>
      </c>
      <c r="P633" s="127"/>
      <c r="Q633" s="98">
        <v>1</v>
      </c>
      <c r="R633" s="98"/>
      <c r="S633" s="99">
        <v>90168</v>
      </c>
      <c r="T633" s="98"/>
      <c r="U633" s="98">
        <v>1</v>
      </c>
      <c r="V633" s="98"/>
      <c r="W633" s="98">
        <v>90168</v>
      </c>
    </row>
    <row r="634" spans="2:23" ht="72" x14ac:dyDescent="0.35">
      <c r="B634" s="84">
        <v>1753</v>
      </c>
      <c r="C634" s="91" t="s">
        <v>70</v>
      </c>
      <c r="D634" s="8" t="str">
        <f t="shared" si="22"/>
        <v>1753Vigilancia de la salud ambiental</v>
      </c>
      <c r="E634" s="8" t="s">
        <v>285</v>
      </c>
      <c r="F634" s="8" t="s">
        <v>288</v>
      </c>
      <c r="G634" s="8" t="s">
        <v>361</v>
      </c>
      <c r="H634" s="8" t="s">
        <v>406</v>
      </c>
      <c r="I634" s="8" t="s">
        <v>504</v>
      </c>
      <c r="J634" s="8" t="s">
        <v>504</v>
      </c>
      <c r="K634" s="79" t="s">
        <v>445</v>
      </c>
      <c r="L634" s="91" t="s">
        <v>512</v>
      </c>
      <c r="M634" s="8" t="str">
        <f t="shared" si="21"/>
        <v>1753Vigilancia de la salud ambientalRAFAEL URIBE URIBEG. JUNIO 2025</v>
      </c>
      <c r="N634" s="127">
        <v>0</v>
      </c>
      <c r="O634" s="127" cm="1">
        <f t="array" ref="O634">IFERROR(S634/Q634:Q634,0)</f>
        <v>0</v>
      </c>
      <c r="P634" s="127"/>
      <c r="Q634" s="98">
        <v>0</v>
      </c>
      <c r="R634" s="98"/>
      <c r="S634" s="99">
        <v>0</v>
      </c>
      <c r="T634" s="98"/>
      <c r="U634" s="98">
        <v>0</v>
      </c>
      <c r="V634" s="98"/>
      <c r="W634" s="98">
        <v>0</v>
      </c>
    </row>
    <row r="635" spans="2:23" ht="72" x14ac:dyDescent="0.35">
      <c r="B635" s="84">
        <v>1754</v>
      </c>
      <c r="C635" s="91" t="s">
        <v>70</v>
      </c>
      <c r="D635" s="8" t="str">
        <f t="shared" si="22"/>
        <v>1754Vigilancia de la salud ambiental</v>
      </c>
      <c r="E635" s="8" t="s">
        <v>285</v>
      </c>
      <c r="F635" s="8" t="s">
        <v>288</v>
      </c>
      <c r="G635" s="8" t="s">
        <v>362</v>
      </c>
      <c r="H635" s="8" t="s">
        <v>406</v>
      </c>
      <c r="I635" s="8" t="s">
        <v>504</v>
      </c>
      <c r="J635" s="8" t="s">
        <v>504</v>
      </c>
      <c r="K635" s="91" t="s">
        <v>447</v>
      </c>
      <c r="L635" s="91" t="s">
        <v>512</v>
      </c>
      <c r="M635" s="8" t="str">
        <f t="shared" si="21"/>
        <v>1754Vigilancia de la salud ambientalSANTA FEG. JUNIO 2025</v>
      </c>
      <c r="N635" s="127">
        <v>0</v>
      </c>
      <c r="O635" s="127" cm="1">
        <f t="array" ref="O635">IFERROR(S635/Q635:Q635,0)</f>
        <v>75140</v>
      </c>
      <c r="P635" s="127"/>
      <c r="Q635" s="98">
        <v>3</v>
      </c>
      <c r="R635" s="98"/>
      <c r="S635" s="99">
        <v>225420</v>
      </c>
      <c r="T635" s="98"/>
      <c r="U635" s="98">
        <v>3</v>
      </c>
      <c r="V635" s="98"/>
      <c r="W635" s="98">
        <v>225420</v>
      </c>
    </row>
    <row r="636" spans="2:23" ht="72" x14ac:dyDescent="0.35">
      <c r="B636" s="84">
        <v>1754</v>
      </c>
      <c r="C636" s="91" t="s">
        <v>70</v>
      </c>
      <c r="D636" s="8" t="str">
        <f t="shared" si="22"/>
        <v>1754Vigilancia de la salud ambiental</v>
      </c>
      <c r="E636" s="8" t="s">
        <v>285</v>
      </c>
      <c r="F636" s="8" t="s">
        <v>288</v>
      </c>
      <c r="G636" s="8" t="s">
        <v>362</v>
      </c>
      <c r="H636" s="8" t="s">
        <v>406</v>
      </c>
      <c r="I636" s="8" t="s">
        <v>504</v>
      </c>
      <c r="J636" s="8" t="s">
        <v>504</v>
      </c>
      <c r="K636" s="91" t="s">
        <v>446</v>
      </c>
      <c r="L636" s="91" t="s">
        <v>512</v>
      </c>
      <c r="M636" s="8" t="str">
        <f t="shared" si="21"/>
        <v>1754Vigilancia de la salud ambientalSAN CRISTOBALG. JUNIO 2025</v>
      </c>
      <c r="N636" s="127">
        <v>0</v>
      </c>
      <c r="O636" s="127" cm="1">
        <f t="array" ref="O636">IFERROR(S636/Q636:Q636,0)</f>
        <v>75140</v>
      </c>
      <c r="P636" s="127"/>
      <c r="Q636" s="98">
        <v>12</v>
      </c>
      <c r="R636" s="98"/>
      <c r="S636" s="99">
        <v>901680</v>
      </c>
      <c r="T636" s="98"/>
      <c r="U636" s="98">
        <v>11</v>
      </c>
      <c r="V636" s="98"/>
      <c r="W636" s="98">
        <v>826540</v>
      </c>
    </row>
    <row r="637" spans="2:23" ht="72" x14ac:dyDescent="0.35">
      <c r="B637" s="84">
        <v>1754</v>
      </c>
      <c r="C637" s="91" t="s">
        <v>70</v>
      </c>
      <c r="D637" s="8" t="str">
        <f t="shared" si="22"/>
        <v>1754Vigilancia de la salud ambiental</v>
      </c>
      <c r="E637" s="8" t="s">
        <v>285</v>
      </c>
      <c r="F637" s="8" t="s">
        <v>288</v>
      </c>
      <c r="G637" s="8" t="s">
        <v>362</v>
      </c>
      <c r="H637" s="8" t="s">
        <v>406</v>
      </c>
      <c r="I637" s="8" t="s">
        <v>504</v>
      </c>
      <c r="J637" s="8" t="s">
        <v>504</v>
      </c>
      <c r="K637" s="79" t="s">
        <v>444</v>
      </c>
      <c r="L637" s="91" t="s">
        <v>512</v>
      </c>
      <c r="M637" s="8" t="str">
        <f t="shared" si="21"/>
        <v>1754Vigilancia de la salud ambientalMARTIRESG. JUNIO 2025</v>
      </c>
      <c r="N637" s="127">
        <v>0</v>
      </c>
      <c r="O637" s="127" cm="1">
        <f t="array" ref="O637">IFERROR(S637/Q637:Q637,0)</f>
        <v>75140</v>
      </c>
      <c r="P637" s="127"/>
      <c r="Q637" s="98">
        <v>91</v>
      </c>
      <c r="R637" s="98"/>
      <c r="S637" s="99">
        <v>6837740</v>
      </c>
      <c r="T637" s="98"/>
      <c r="U637" s="98">
        <v>91</v>
      </c>
      <c r="V637" s="98"/>
      <c r="W637" s="98">
        <v>6837740</v>
      </c>
    </row>
    <row r="638" spans="2:23" ht="72" x14ac:dyDescent="0.35">
      <c r="B638" s="84">
        <v>1754</v>
      </c>
      <c r="C638" s="91" t="s">
        <v>70</v>
      </c>
      <c r="D638" s="8" t="str">
        <f t="shared" si="22"/>
        <v>1754Vigilancia de la salud ambiental</v>
      </c>
      <c r="E638" s="8" t="s">
        <v>285</v>
      </c>
      <c r="F638" s="8" t="s">
        <v>288</v>
      </c>
      <c r="G638" s="8" t="s">
        <v>362</v>
      </c>
      <c r="H638" s="8" t="s">
        <v>406</v>
      </c>
      <c r="I638" s="8" t="s">
        <v>504</v>
      </c>
      <c r="J638" s="8" t="s">
        <v>504</v>
      </c>
      <c r="K638" s="91" t="s">
        <v>442</v>
      </c>
      <c r="L638" s="91" t="s">
        <v>512</v>
      </c>
      <c r="M638" s="8" t="str">
        <f t="shared" si="21"/>
        <v>1754Vigilancia de la salud ambientalANTONIO NARIÑOG. JUNIO 2025</v>
      </c>
      <c r="N638" s="127">
        <v>0</v>
      </c>
      <c r="O638" s="127" cm="1">
        <f t="array" ref="O638">IFERROR(S638/Q638:Q638,0)</f>
        <v>75140</v>
      </c>
      <c r="P638" s="127"/>
      <c r="Q638" s="98">
        <v>10</v>
      </c>
      <c r="R638" s="98"/>
      <c r="S638" s="99">
        <v>751400</v>
      </c>
      <c r="T638" s="98"/>
      <c r="U638" s="98">
        <v>10</v>
      </c>
      <c r="V638" s="98"/>
      <c r="W638" s="98">
        <v>751400</v>
      </c>
    </row>
    <row r="639" spans="2:23" ht="72" x14ac:dyDescent="0.35">
      <c r="B639" s="84">
        <v>1754</v>
      </c>
      <c r="C639" s="91" t="s">
        <v>70</v>
      </c>
      <c r="D639" s="8" t="str">
        <f t="shared" si="22"/>
        <v>1754Vigilancia de la salud ambiental</v>
      </c>
      <c r="E639" s="8" t="s">
        <v>285</v>
      </c>
      <c r="F639" s="8" t="s">
        <v>288</v>
      </c>
      <c r="G639" s="8" t="s">
        <v>362</v>
      </c>
      <c r="H639" s="8" t="s">
        <v>406</v>
      </c>
      <c r="I639" s="8" t="s">
        <v>504</v>
      </c>
      <c r="J639" s="8" t="s">
        <v>504</v>
      </c>
      <c r="K639" s="79" t="s">
        <v>445</v>
      </c>
      <c r="L639" s="91" t="s">
        <v>512</v>
      </c>
      <c r="M639" s="8" t="str">
        <f t="shared" si="21"/>
        <v>1754Vigilancia de la salud ambientalRAFAEL URIBE URIBEG. JUNIO 2025</v>
      </c>
      <c r="N639" s="127">
        <v>0</v>
      </c>
      <c r="O639" s="127" cm="1">
        <f t="array" ref="O639">IFERROR(S639/Q639:Q639,0)</f>
        <v>75140</v>
      </c>
      <c r="P639" s="127"/>
      <c r="Q639" s="98">
        <v>10</v>
      </c>
      <c r="R639" s="98"/>
      <c r="S639" s="99">
        <v>751400</v>
      </c>
      <c r="T639" s="98"/>
      <c r="U639" s="98">
        <v>8</v>
      </c>
      <c r="V639" s="98"/>
      <c r="W639" s="98">
        <v>601120</v>
      </c>
    </row>
    <row r="640" spans="2:23" ht="60" x14ac:dyDescent="0.35">
      <c r="B640" s="84">
        <v>1755</v>
      </c>
      <c r="C640" s="91" t="s">
        <v>70</v>
      </c>
      <c r="D640" s="8" t="str">
        <f t="shared" si="22"/>
        <v>1755Vigilancia de la salud ambiental</v>
      </c>
      <c r="E640" s="8" t="s">
        <v>285</v>
      </c>
      <c r="F640" s="8" t="s">
        <v>288</v>
      </c>
      <c r="G640" s="8" t="s">
        <v>363</v>
      </c>
      <c r="H640" s="8" t="s">
        <v>406</v>
      </c>
      <c r="I640" s="8" t="s">
        <v>504</v>
      </c>
      <c r="J640" s="8" t="s">
        <v>504</v>
      </c>
      <c r="K640" s="91" t="s">
        <v>442</v>
      </c>
      <c r="L640" s="91" t="s">
        <v>512</v>
      </c>
      <c r="M640" s="8" t="str">
        <f t="shared" si="21"/>
        <v>1755Vigilancia de la salud ambientalANTONIO NARIÑOG. JUNIO 2025</v>
      </c>
      <c r="N640" s="127">
        <v>0</v>
      </c>
      <c r="O640" s="127" cm="1">
        <f t="array" ref="O640">IFERROR(S640/Q640:Q640,0)</f>
        <v>0</v>
      </c>
      <c r="P640" s="127"/>
      <c r="Q640" s="98">
        <v>0</v>
      </c>
      <c r="R640" s="98"/>
      <c r="S640" s="99">
        <v>0</v>
      </c>
      <c r="T640" s="98"/>
      <c r="U640" s="98">
        <v>0</v>
      </c>
      <c r="V640" s="98"/>
      <c r="W640" s="98">
        <v>0</v>
      </c>
    </row>
    <row r="641" spans="2:23" ht="60" x14ac:dyDescent="0.35">
      <c r="B641" s="84">
        <v>1756</v>
      </c>
      <c r="C641" s="91" t="s">
        <v>70</v>
      </c>
      <c r="D641" s="8" t="str">
        <f t="shared" si="22"/>
        <v>1756Vigilancia de la salud ambiental</v>
      </c>
      <c r="E641" s="8" t="s">
        <v>285</v>
      </c>
      <c r="F641" s="8" t="s">
        <v>288</v>
      </c>
      <c r="G641" s="8" t="s">
        <v>364</v>
      </c>
      <c r="H641" s="8" t="s">
        <v>406</v>
      </c>
      <c r="I641" s="8" t="s">
        <v>504</v>
      </c>
      <c r="J641" s="8" t="s">
        <v>504</v>
      </c>
      <c r="K641" s="79" t="s">
        <v>446</v>
      </c>
      <c r="L641" s="91" t="s">
        <v>512</v>
      </c>
      <c r="M641" s="8" t="str">
        <f t="shared" si="21"/>
        <v>1756Vigilancia de la salud ambientalSAN CRISTOBALG. JUNIO 2025</v>
      </c>
      <c r="N641" s="127">
        <v>0</v>
      </c>
      <c r="O641" s="127" cm="1">
        <f t="array" ref="O641">IFERROR(S641/Q641:Q641,0)</f>
        <v>0</v>
      </c>
      <c r="P641" s="127"/>
      <c r="Q641" s="98">
        <v>0</v>
      </c>
      <c r="R641" s="98"/>
      <c r="S641" s="99">
        <v>0</v>
      </c>
      <c r="T641" s="98"/>
      <c r="U641" s="98">
        <v>0</v>
      </c>
      <c r="V641" s="98"/>
      <c r="W641" s="98">
        <v>0</v>
      </c>
    </row>
    <row r="642" spans="2:23" ht="60" x14ac:dyDescent="0.35">
      <c r="B642" s="84">
        <v>1756</v>
      </c>
      <c r="C642" s="91" t="s">
        <v>70</v>
      </c>
      <c r="D642" s="8" t="str">
        <f t="shared" si="22"/>
        <v>1756Vigilancia de la salud ambiental</v>
      </c>
      <c r="E642" s="8" t="s">
        <v>285</v>
      </c>
      <c r="F642" s="8" t="s">
        <v>288</v>
      </c>
      <c r="G642" s="8" t="s">
        <v>364</v>
      </c>
      <c r="H642" s="8" t="s">
        <v>406</v>
      </c>
      <c r="I642" s="8" t="s">
        <v>504</v>
      </c>
      <c r="J642" s="8" t="s">
        <v>504</v>
      </c>
      <c r="K642" s="91" t="s">
        <v>444</v>
      </c>
      <c r="L642" s="91" t="s">
        <v>512</v>
      </c>
      <c r="M642" s="8" t="str">
        <f t="shared" si="21"/>
        <v>1756Vigilancia de la salud ambientalMARTIRESG. JUNIO 2025</v>
      </c>
      <c r="N642" s="127">
        <v>0</v>
      </c>
      <c r="O642" s="127" cm="1">
        <f t="array" ref="O642">IFERROR(S642/Q642:Q642,0)</f>
        <v>60112</v>
      </c>
      <c r="P642" s="127"/>
      <c r="Q642" s="98">
        <v>5</v>
      </c>
      <c r="R642" s="98"/>
      <c r="S642" s="99">
        <v>300560</v>
      </c>
      <c r="T642" s="98"/>
      <c r="U642" s="98">
        <v>5</v>
      </c>
      <c r="V642" s="98"/>
      <c r="W642" s="98">
        <v>300560</v>
      </c>
    </row>
    <row r="643" spans="2:23" ht="60" x14ac:dyDescent="0.35">
      <c r="B643" s="84">
        <v>1756</v>
      </c>
      <c r="C643" s="91" t="s">
        <v>70</v>
      </c>
      <c r="D643" s="8" t="str">
        <f t="shared" si="22"/>
        <v>1756Vigilancia de la salud ambiental</v>
      </c>
      <c r="E643" s="8" t="s">
        <v>285</v>
      </c>
      <c r="F643" s="8" t="s">
        <v>288</v>
      </c>
      <c r="G643" s="8" t="s">
        <v>364</v>
      </c>
      <c r="H643" s="8" t="s">
        <v>406</v>
      </c>
      <c r="I643" s="8" t="s">
        <v>504</v>
      </c>
      <c r="J643" s="8" t="s">
        <v>504</v>
      </c>
      <c r="K643" s="79" t="s">
        <v>442</v>
      </c>
      <c r="L643" s="91" t="s">
        <v>512</v>
      </c>
      <c r="M643" s="8" t="str">
        <f t="shared" ref="M643:M706" si="23">+D643&amp;K643&amp;L643</f>
        <v>1756Vigilancia de la salud ambientalANTONIO NARIÑOG. JUNIO 2025</v>
      </c>
      <c r="N643" s="127">
        <v>0</v>
      </c>
      <c r="O643" s="127" cm="1">
        <f t="array" ref="O643">IFERROR(S643/Q643:Q643,0)</f>
        <v>60112</v>
      </c>
      <c r="P643" s="127"/>
      <c r="Q643" s="98">
        <v>1</v>
      </c>
      <c r="R643" s="98"/>
      <c r="S643" s="99">
        <v>60112</v>
      </c>
      <c r="T643" s="98"/>
      <c r="U643" s="98">
        <v>1</v>
      </c>
      <c r="V643" s="98"/>
      <c r="W643" s="98">
        <v>60112</v>
      </c>
    </row>
    <row r="644" spans="2:23" ht="72" x14ac:dyDescent="0.35">
      <c r="B644" s="84">
        <v>1756</v>
      </c>
      <c r="C644" s="91" t="s">
        <v>70</v>
      </c>
      <c r="D644" s="8" t="str">
        <f t="shared" ref="D644:D707" si="24">+B644&amp;C644</f>
        <v>1756Vigilancia de la salud ambiental</v>
      </c>
      <c r="E644" s="8" t="s">
        <v>285</v>
      </c>
      <c r="F644" s="8" t="s">
        <v>288</v>
      </c>
      <c r="G644" s="8" t="s">
        <v>364</v>
      </c>
      <c r="H644" s="8" t="s">
        <v>406</v>
      </c>
      <c r="I644" s="8" t="s">
        <v>504</v>
      </c>
      <c r="J644" s="8" t="s">
        <v>504</v>
      </c>
      <c r="K644" s="91" t="s">
        <v>445</v>
      </c>
      <c r="L644" s="91" t="s">
        <v>512</v>
      </c>
      <c r="M644" s="8" t="str">
        <f t="shared" si="23"/>
        <v>1756Vigilancia de la salud ambientalRAFAEL URIBE URIBEG. JUNIO 2025</v>
      </c>
      <c r="N644" s="127">
        <v>0</v>
      </c>
      <c r="O644" s="127" cm="1">
        <f t="array" ref="O644">IFERROR(S644/Q644:Q644,0)</f>
        <v>60112</v>
      </c>
      <c r="P644" s="127"/>
      <c r="Q644" s="98">
        <v>1</v>
      </c>
      <c r="R644" s="98"/>
      <c r="S644" s="99">
        <v>60112</v>
      </c>
      <c r="T644" s="98"/>
      <c r="U644" s="98">
        <v>1</v>
      </c>
      <c r="V644" s="98"/>
      <c r="W644" s="98">
        <v>60112</v>
      </c>
    </row>
    <row r="645" spans="2:23" ht="60" x14ac:dyDescent="0.35">
      <c r="B645" s="84">
        <v>1758</v>
      </c>
      <c r="C645" s="91" t="s">
        <v>70</v>
      </c>
      <c r="D645" s="8" t="str">
        <f t="shared" si="24"/>
        <v>1758Vigilancia de la salud ambiental</v>
      </c>
      <c r="E645" s="8" t="s">
        <v>285</v>
      </c>
      <c r="F645" s="8" t="s">
        <v>288</v>
      </c>
      <c r="G645" s="8" t="s">
        <v>365</v>
      </c>
      <c r="H645" s="8" t="s">
        <v>406</v>
      </c>
      <c r="I645" s="8" t="s">
        <v>504</v>
      </c>
      <c r="J645" s="8" t="s">
        <v>504</v>
      </c>
      <c r="K645" s="79" t="s">
        <v>447</v>
      </c>
      <c r="L645" s="91" t="s">
        <v>512</v>
      </c>
      <c r="M645" s="8" t="str">
        <f t="shared" si="23"/>
        <v>1758Vigilancia de la salud ambientalSANTA FEG. JUNIO 2025</v>
      </c>
      <c r="N645" s="127">
        <v>0</v>
      </c>
      <c r="O645" s="127" cm="1">
        <f t="array" ref="O645">IFERROR(S645/Q645:Q645,0)</f>
        <v>0</v>
      </c>
      <c r="P645" s="127"/>
      <c r="Q645" s="98">
        <v>0</v>
      </c>
      <c r="R645" s="98"/>
      <c r="S645" s="99">
        <v>0</v>
      </c>
      <c r="T645" s="98"/>
      <c r="U645" s="98">
        <v>0</v>
      </c>
      <c r="V645" s="98"/>
      <c r="W645" s="98">
        <v>0</v>
      </c>
    </row>
    <row r="646" spans="2:23" ht="60" x14ac:dyDescent="0.35">
      <c r="B646" s="84">
        <v>1758</v>
      </c>
      <c r="C646" s="91" t="s">
        <v>70</v>
      </c>
      <c r="D646" s="8" t="str">
        <f t="shared" si="24"/>
        <v>1758Vigilancia de la salud ambiental</v>
      </c>
      <c r="E646" s="8" t="s">
        <v>285</v>
      </c>
      <c r="F646" s="8" t="s">
        <v>288</v>
      </c>
      <c r="G646" s="8" t="s">
        <v>365</v>
      </c>
      <c r="H646" s="8" t="s">
        <v>406</v>
      </c>
      <c r="I646" s="8" t="s">
        <v>504</v>
      </c>
      <c r="J646" s="8" t="s">
        <v>504</v>
      </c>
      <c r="K646" s="91" t="s">
        <v>446</v>
      </c>
      <c r="L646" s="91" t="s">
        <v>512</v>
      </c>
      <c r="M646" s="8" t="str">
        <f t="shared" si="23"/>
        <v>1758Vigilancia de la salud ambientalSAN CRISTOBALG. JUNIO 2025</v>
      </c>
      <c r="N646" s="127">
        <v>0</v>
      </c>
      <c r="O646" s="127" cm="1">
        <f t="array" ref="O646">IFERROR(S646/Q646:Q646,0)</f>
        <v>0</v>
      </c>
      <c r="P646" s="127"/>
      <c r="Q646" s="98">
        <v>0</v>
      </c>
      <c r="R646" s="98"/>
      <c r="S646" s="99">
        <v>0</v>
      </c>
      <c r="T646" s="98"/>
      <c r="U646" s="98">
        <v>0</v>
      </c>
      <c r="V646" s="98"/>
      <c r="W646" s="98">
        <v>0</v>
      </c>
    </row>
    <row r="647" spans="2:23" ht="60" x14ac:dyDescent="0.35">
      <c r="B647" s="84">
        <v>1758</v>
      </c>
      <c r="C647" s="91" t="s">
        <v>70</v>
      </c>
      <c r="D647" s="8" t="str">
        <f t="shared" si="24"/>
        <v>1758Vigilancia de la salud ambiental</v>
      </c>
      <c r="E647" s="8" t="s">
        <v>285</v>
      </c>
      <c r="F647" s="8" t="s">
        <v>288</v>
      </c>
      <c r="G647" s="8" t="s">
        <v>365</v>
      </c>
      <c r="H647" s="8" t="s">
        <v>406</v>
      </c>
      <c r="I647" s="8" t="s">
        <v>504</v>
      </c>
      <c r="J647" s="8" t="s">
        <v>504</v>
      </c>
      <c r="K647" s="91" t="s">
        <v>444</v>
      </c>
      <c r="L647" s="91" t="s">
        <v>512</v>
      </c>
      <c r="M647" s="8" t="str">
        <f t="shared" si="23"/>
        <v>1758Vigilancia de la salud ambientalMARTIRESG. JUNIO 2025</v>
      </c>
      <c r="N647" s="127">
        <v>0</v>
      </c>
      <c r="O647" s="127" cm="1">
        <f t="array" ref="O647">IFERROR(S647/Q647:Q647,0)</f>
        <v>90168</v>
      </c>
      <c r="P647" s="127"/>
      <c r="Q647" s="98">
        <v>1</v>
      </c>
      <c r="R647" s="98"/>
      <c r="S647" s="99">
        <v>90168</v>
      </c>
      <c r="T647" s="98"/>
      <c r="U647" s="98">
        <v>1</v>
      </c>
      <c r="V647" s="98"/>
      <c r="W647" s="98">
        <v>90168</v>
      </c>
    </row>
    <row r="648" spans="2:23" ht="60" x14ac:dyDescent="0.35">
      <c r="B648" s="84">
        <v>1758</v>
      </c>
      <c r="C648" s="91" t="s">
        <v>70</v>
      </c>
      <c r="D648" s="8" t="str">
        <f t="shared" si="24"/>
        <v>1758Vigilancia de la salud ambiental</v>
      </c>
      <c r="E648" s="8" t="s">
        <v>285</v>
      </c>
      <c r="F648" s="8" t="s">
        <v>288</v>
      </c>
      <c r="G648" s="8" t="s">
        <v>365</v>
      </c>
      <c r="H648" s="8" t="s">
        <v>406</v>
      </c>
      <c r="I648" s="8" t="s">
        <v>504</v>
      </c>
      <c r="J648" s="8" t="s">
        <v>504</v>
      </c>
      <c r="K648" s="79" t="s">
        <v>442</v>
      </c>
      <c r="L648" s="91" t="s">
        <v>512</v>
      </c>
      <c r="M648" s="8" t="str">
        <f t="shared" si="23"/>
        <v>1758Vigilancia de la salud ambientalANTONIO NARIÑOG. JUNIO 2025</v>
      </c>
      <c r="N648" s="127">
        <v>0</v>
      </c>
      <c r="O648" s="127" cm="1">
        <f t="array" ref="O648">IFERROR(S648/Q648:Q648,0)</f>
        <v>0</v>
      </c>
      <c r="P648" s="127"/>
      <c r="Q648" s="98">
        <v>0</v>
      </c>
      <c r="R648" s="98"/>
      <c r="S648" s="99">
        <v>0</v>
      </c>
      <c r="T648" s="98"/>
      <c r="U648" s="98">
        <v>0</v>
      </c>
      <c r="V648" s="98"/>
      <c r="W648" s="98">
        <v>0</v>
      </c>
    </row>
    <row r="649" spans="2:23" ht="72" x14ac:dyDescent="0.35">
      <c r="B649" s="84">
        <v>1759</v>
      </c>
      <c r="C649" s="91" t="s">
        <v>70</v>
      </c>
      <c r="D649" s="8" t="str">
        <f t="shared" si="24"/>
        <v>1759Vigilancia de la salud ambiental</v>
      </c>
      <c r="E649" s="8" t="s">
        <v>285</v>
      </c>
      <c r="F649" s="8" t="s">
        <v>288</v>
      </c>
      <c r="G649" s="8" t="s">
        <v>366</v>
      </c>
      <c r="H649" s="8" t="s">
        <v>406</v>
      </c>
      <c r="I649" s="8" t="s">
        <v>504</v>
      </c>
      <c r="J649" s="8" t="s">
        <v>504</v>
      </c>
      <c r="K649" s="91" t="s">
        <v>447</v>
      </c>
      <c r="L649" s="91" t="s">
        <v>512</v>
      </c>
      <c r="M649" s="8" t="str">
        <f t="shared" si="23"/>
        <v>1759Vigilancia de la salud ambientalSANTA FEG. JUNIO 2025</v>
      </c>
      <c r="N649" s="127">
        <v>0</v>
      </c>
      <c r="O649" s="127" cm="1">
        <f t="array" ref="O649">IFERROR(S649/Q649:Q649,0)</f>
        <v>60112</v>
      </c>
      <c r="P649" s="127"/>
      <c r="Q649" s="98">
        <v>7</v>
      </c>
      <c r="R649" s="98"/>
      <c r="S649" s="99">
        <v>420784</v>
      </c>
      <c r="T649" s="98"/>
      <c r="U649" s="98">
        <v>7</v>
      </c>
      <c r="V649" s="98"/>
      <c r="W649" s="98">
        <v>420784</v>
      </c>
    </row>
    <row r="650" spans="2:23" ht="72" x14ac:dyDescent="0.35">
      <c r="B650" s="84">
        <v>1759</v>
      </c>
      <c r="C650" s="91" t="s">
        <v>70</v>
      </c>
      <c r="D650" s="8" t="str">
        <f t="shared" si="24"/>
        <v>1759Vigilancia de la salud ambiental</v>
      </c>
      <c r="E650" s="8" t="s">
        <v>285</v>
      </c>
      <c r="F650" s="8" t="s">
        <v>288</v>
      </c>
      <c r="G650" s="8" t="s">
        <v>366</v>
      </c>
      <c r="H650" s="8" t="s">
        <v>406</v>
      </c>
      <c r="I650" s="8" t="s">
        <v>504</v>
      </c>
      <c r="J650" s="8" t="s">
        <v>504</v>
      </c>
      <c r="K650" s="79" t="s">
        <v>446</v>
      </c>
      <c r="L650" s="91" t="s">
        <v>512</v>
      </c>
      <c r="M650" s="8" t="str">
        <f t="shared" si="23"/>
        <v>1759Vigilancia de la salud ambientalSAN CRISTOBALG. JUNIO 2025</v>
      </c>
      <c r="N650" s="127">
        <v>0</v>
      </c>
      <c r="O650" s="127" cm="1">
        <f t="array" ref="O650">IFERROR(S650/Q650:Q650,0)</f>
        <v>60112</v>
      </c>
      <c r="P650" s="127"/>
      <c r="Q650" s="98">
        <v>30</v>
      </c>
      <c r="R650" s="98"/>
      <c r="S650" s="99">
        <v>1803360</v>
      </c>
      <c r="T650" s="98"/>
      <c r="U650" s="98">
        <v>26</v>
      </c>
      <c r="V650" s="98"/>
      <c r="W650" s="98">
        <v>1562912</v>
      </c>
    </row>
    <row r="651" spans="2:23" ht="72" x14ac:dyDescent="0.35">
      <c r="B651" s="84">
        <v>1759</v>
      </c>
      <c r="C651" s="91" t="s">
        <v>70</v>
      </c>
      <c r="D651" s="8" t="str">
        <f t="shared" si="24"/>
        <v>1759Vigilancia de la salud ambiental</v>
      </c>
      <c r="E651" s="8" t="s">
        <v>285</v>
      </c>
      <c r="F651" s="8" t="s">
        <v>288</v>
      </c>
      <c r="G651" s="8" t="s">
        <v>366</v>
      </c>
      <c r="H651" s="8" t="s">
        <v>406</v>
      </c>
      <c r="I651" s="8" t="s">
        <v>504</v>
      </c>
      <c r="J651" s="8" t="s">
        <v>504</v>
      </c>
      <c r="K651" s="91" t="s">
        <v>444</v>
      </c>
      <c r="L651" s="91" t="s">
        <v>512</v>
      </c>
      <c r="M651" s="8" t="str">
        <f t="shared" si="23"/>
        <v>1759Vigilancia de la salud ambientalMARTIRESG. JUNIO 2025</v>
      </c>
      <c r="N651" s="127">
        <v>0</v>
      </c>
      <c r="O651" s="127" cm="1">
        <f t="array" ref="O651">IFERROR(S651/Q651:Q651,0)</f>
        <v>60112</v>
      </c>
      <c r="P651" s="127"/>
      <c r="Q651" s="98">
        <v>141</v>
      </c>
      <c r="R651" s="98"/>
      <c r="S651" s="99">
        <v>8475792</v>
      </c>
      <c r="T651" s="98"/>
      <c r="U651" s="98">
        <v>132</v>
      </c>
      <c r="V651" s="98"/>
      <c r="W651" s="98">
        <v>7934784</v>
      </c>
    </row>
    <row r="652" spans="2:23" ht="72" x14ac:dyDescent="0.35">
      <c r="B652" s="84">
        <v>1759</v>
      </c>
      <c r="C652" s="91" t="s">
        <v>70</v>
      </c>
      <c r="D652" s="8" t="str">
        <f t="shared" si="24"/>
        <v>1759Vigilancia de la salud ambiental</v>
      </c>
      <c r="E652" s="8" t="s">
        <v>285</v>
      </c>
      <c r="F652" s="8" t="s">
        <v>288</v>
      </c>
      <c r="G652" s="8" t="s">
        <v>366</v>
      </c>
      <c r="H652" s="8" t="s">
        <v>406</v>
      </c>
      <c r="I652" s="8" t="s">
        <v>504</v>
      </c>
      <c r="J652" s="8" t="s">
        <v>504</v>
      </c>
      <c r="K652" s="79" t="s">
        <v>442</v>
      </c>
      <c r="L652" s="91" t="s">
        <v>512</v>
      </c>
      <c r="M652" s="8" t="str">
        <f t="shared" si="23"/>
        <v>1759Vigilancia de la salud ambientalANTONIO NARIÑOG. JUNIO 2025</v>
      </c>
      <c r="N652" s="127">
        <v>0</v>
      </c>
      <c r="O652" s="127" cm="1">
        <f t="array" ref="O652">IFERROR(S652/Q652:Q652,0)</f>
        <v>60112</v>
      </c>
      <c r="P652" s="127"/>
      <c r="Q652" s="98">
        <v>46</v>
      </c>
      <c r="R652" s="98"/>
      <c r="S652" s="99">
        <v>2765152</v>
      </c>
      <c r="T652" s="98"/>
      <c r="U652" s="98">
        <v>46</v>
      </c>
      <c r="V652" s="98"/>
      <c r="W652" s="98">
        <v>2765152</v>
      </c>
    </row>
    <row r="653" spans="2:23" ht="72" x14ac:dyDescent="0.35">
      <c r="B653" s="84">
        <v>1759</v>
      </c>
      <c r="C653" s="91" t="s">
        <v>70</v>
      </c>
      <c r="D653" s="8" t="str">
        <f t="shared" si="24"/>
        <v>1759Vigilancia de la salud ambiental</v>
      </c>
      <c r="E653" s="8" t="s">
        <v>285</v>
      </c>
      <c r="F653" s="8" t="s">
        <v>288</v>
      </c>
      <c r="G653" s="8" t="s">
        <v>366</v>
      </c>
      <c r="H653" s="8" t="s">
        <v>406</v>
      </c>
      <c r="I653" s="8" t="s">
        <v>504</v>
      </c>
      <c r="J653" s="8" t="s">
        <v>504</v>
      </c>
      <c r="K653" s="91" t="s">
        <v>445</v>
      </c>
      <c r="L653" s="91" t="s">
        <v>512</v>
      </c>
      <c r="M653" s="8" t="str">
        <f t="shared" si="23"/>
        <v>1759Vigilancia de la salud ambientalRAFAEL URIBE URIBEG. JUNIO 2025</v>
      </c>
      <c r="N653" s="127">
        <v>0</v>
      </c>
      <c r="O653" s="127" cm="1">
        <f t="array" ref="O653">IFERROR(S653/Q653:Q653,0)</f>
        <v>60112</v>
      </c>
      <c r="P653" s="127"/>
      <c r="Q653" s="98">
        <v>36</v>
      </c>
      <c r="R653" s="98"/>
      <c r="S653" s="99">
        <v>2164032</v>
      </c>
      <c r="T653" s="98"/>
      <c r="U653" s="98">
        <v>29</v>
      </c>
      <c r="V653" s="98"/>
      <c r="W653" s="98">
        <v>1743248</v>
      </c>
    </row>
    <row r="654" spans="2:23" ht="60" x14ac:dyDescent="0.35">
      <c r="B654" s="84">
        <v>1760</v>
      </c>
      <c r="C654" s="91" t="s">
        <v>70</v>
      </c>
      <c r="D654" s="8" t="str">
        <f t="shared" si="24"/>
        <v>1760Vigilancia de la salud ambiental</v>
      </c>
      <c r="E654" s="8" t="s">
        <v>285</v>
      </c>
      <c r="F654" s="8" t="s">
        <v>288</v>
      </c>
      <c r="G654" s="8" t="s">
        <v>508</v>
      </c>
      <c r="H654" s="8" t="s">
        <v>406</v>
      </c>
      <c r="I654" s="8" t="s">
        <v>504</v>
      </c>
      <c r="J654" s="8" t="s">
        <v>504</v>
      </c>
      <c r="K654" s="79" t="s">
        <v>444</v>
      </c>
      <c r="L654" s="91" t="s">
        <v>512</v>
      </c>
      <c r="M654" s="8" t="str">
        <f t="shared" si="23"/>
        <v>1760Vigilancia de la salud ambientalMARTIRESG. JUNIO 2025</v>
      </c>
      <c r="N654" s="127">
        <v>0</v>
      </c>
      <c r="O654" s="127" cm="1">
        <f t="array" ref="O654">IFERROR(S654/Q654:Q654,0)</f>
        <v>0</v>
      </c>
      <c r="P654" s="127"/>
      <c r="Q654" s="98">
        <v>0</v>
      </c>
      <c r="R654" s="98"/>
      <c r="S654" s="99">
        <v>0</v>
      </c>
      <c r="T654" s="98"/>
      <c r="U654" s="98">
        <v>0</v>
      </c>
      <c r="V654" s="98"/>
      <c r="W654" s="98">
        <v>0</v>
      </c>
    </row>
    <row r="655" spans="2:23" ht="60" x14ac:dyDescent="0.35">
      <c r="B655" s="84">
        <v>1761</v>
      </c>
      <c r="C655" s="91" t="s">
        <v>70</v>
      </c>
      <c r="D655" s="8" t="str">
        <f t="shared" si="24"/>
        <v>1761Vigilancia de la salud ambiental</v>
      </c>
      <c r="E655" s="8" t="s">
        <v>285</v>
      </c>
      <c r="F655" s="8" t="s">
        <v>288</v>
      </c>
      <c r="G655" s="8" t="s">
        <v>367</v>
      </c>
      <c r="H655" s="8" t="s">
        <v>406</v>
      </c>
      <c r="I655" s="8" t="s">
        <v>504</v>
      </c>
      <c r="J655" s="8" t="s">
        <v>504</v>
      </c>
      <c r="K655" s="91" t="s">
        <v>447</v>
      </c>
      <c r="L655" s="91" t="s">
        <v>512</v>
      </c>
      <c r="M655" s="8" t="str">
        <f t="shared" si="23"/>
        <v>1761Vigilancia de la salud ambientalSANTA FEG. JUNIO 2025</v>
      </c>
      <c r="N655" s="127">
        <v>0</v>
      </c>
      <c r="O655" s="127" cm="1">
        <f t="array" ref="O655">IFERROR(S655/Q655:Q655,0)</f>
        <v>60112</v>
      </c>
      <c r="P655" s="127"/>
      <c r="Q655" s="98">
        <v>2</v>
      </c>
      <c r="R655" s="98"/>
      <c r="S655" s="99">
        <v>120224</v>
      </c>
      <c r="T655" s="98"/>
      <c r="U655" s="98">
        <v>2</v>
      </c>
      <c r="V655" s="98"/>
      <c r="W655" s="98">
        <v>120224</v>
      </c>
    </row>
    <row r="656" spans="2:23" ht="60" x14ac:dyDescent="0.35">
      <c r="B656" s="84">
        <v>1761</v>
      </c>
      <c r="C656" s="91" t="s">
        <v>70</v>
      </c>
      <c r="D656" s="8" t="str">
        <f t="shared" si="24"/>
        <v>1761Vigilancia de la salud ambiental</v>
      </c>
      <c r="E656" s="8" t="s">
        <v>285</v>
      </c>
      <c r="F656" s="8" t="s">
        <v>288</v>
      </c>
      <c r="G656" s="8" t="s">
        <v>367</v>
      </c>
      <c r="H656" s="8" t="s">
        <v>406</v>
      </c>
      <c r="I656" s="8" t="s">
        <v>504</v>
      </c>
      <c r="J656" s="8" t="s">
        <v>504</v>
      </c>
      <c r="K656" s="79" t="s">
        <v>446</v>
      </c>
      <c r="L656" s="91" t="s">
        <v>512</v>
      </c>
      <c r="M656" s="8" t="str">
        <f t="shared" si="23"/>
        <v>1761Vigilancia de la salud ambientalSAN CRISTOBALG. JUNIO 2025</v>
      </c>
      <c r="N656" s="127">
        <v>0</v>
      </c>
      <c r="O656" s="127" cm="1">
        <f t="array" ref="O656">IFERROR(S656/Q656:Q656,0)</f>
        <v>60112</v>
      </c>
      <c r="P656" s="127"/>
      <c r="Q656" s="98">
        <v>3</v>
      </c>
      <c r="R656" s="98"/>
      <c r="S656" s="99">
        <v>180336</v>
      </c>
      <c r="T656" s="98"/>
      <c r="U656" s="98">
        <v>3</v>
      </c>
      <c r="V656" s="98"/>
      <c r="W656" s="98">
        <v>180336</v>
      </c>
    </row>
    <row r="657" spans="2:23" ht="60" x14ac:dyDescent="0.35">
      <c r="B657" s="84">
        <v>1761</v>
      </c>
      <c r="C657" s="91" t="s">
        <v>70</v>
      </c>
      <c r="D657" s="8" t="str">
        <f t="shared" si="24"/>
        <v>1761Vigilancia de la salud ambiental</v>
      </c>
      <c r="E657" s="8" t="s">
        <v>285</v>
      </c>
      <c r="F657" s="8" t="s">
        <v>288</v>
      </c>
      <c r="G657" s="8" t="s">
        <v>367</v>
      </c>
      <c r="H657" s="8" t="s">
        <v>406</v>
      </c>
      <c r="I657" s="8" t="s">
        <v>504</v>
      </c>
      <c r="J657" s="8" t="s">
        <v>504</v>
      </c>
      <c r="K657" s="91" t="s">
        <v>444</v>
      </c>
      <c r="L657" s="91" t="s">
        <v>512</v>
      </c>
      <c r="M657" s="8" t="str">
        <f t="shared" si="23"/>
        <v>1761Vigilancia de la salud ambientalMARTIRESG. JUNIO 2025</v>
      </c>
      <c r="N657" s="127">
        <v>0</v>
      </c>
      <c r="O657" s="127" cm="1">
        <f t="array" ref="O657">IFERROR(S657/Q657:Q657,0)</f>
        <v>60112</v>
      </c>
      <c r="P657" s="127"/>
      <c r="Q657" s="98">
        <v>2</v>
      </c>
      <c r="R657" s="98"/>
      <c r="S657" s="99">
        <v>120224</v>
      </c>
      <c r="T657" s="98"/>
      <c r="U657" s="98">
        <v>1</v>
      </c>
      <c r="V657" s="98"/>
      <c r="W657" s="98">
        <v>60112</v>
      </c>
    </row>
    <row r="658" spans="2:23" ht="60" x14ac:dyDescent="0.35">
      <c r="B658" s="84">
        <v>1761</v>
      </c>
      <c r="C658" s="91" t="s">
        <v>70</v>
      </c>
      <c r="D658" s="8" t="str">
        <f t="shared" si="24"/>
        <v>1761Vigilancia de la salud ambiental</v>
      </c>
      <c r="E658" s="8" t="s">
        <v>285</v>
      </c>
      <c r="F658" s="8" t="s">
        <v>288</v>
      </c>
      <c r="G658" s="8" t="s">
        <v>367</v>
      </c>
      <c r="H658" s="8" t="s">
        <v>406</v>
      </c>
      <c r="I658" s="8" t="s">
        <v>504</v>
      </c>
      <c r="J658" s="8" t="s">
        <v>504</v>
      </c>
      <c r="K658" s="79" t="s">
        <v>442</v>
      </c>
      <c r="L658" s="91" t="s">
        <v>512</v>
      </c>
      <c r="M658" s="8" t="str">
        <f t="shared" si="23"/>
        <v>1761Vigilancia de la salud ambientalANTONIO NARIÑOG. JUNIO 2025</v>
      </c>
      <c r="N658" s="127">
        <v>0</v>
      </c>
      <c r="O658" s="127" cm="1">
        <f t="array" ref="O658">IFERROR(S658/Q658:Q658,0)</f>
        <v>60112</v>
      </c>
      <c r="P658" s="127"/>
      <c r="Q658" s="98">
        <v>4</v>
      </c>
      <c r="R658" s="98"/>
      <c r="S658" s="99">
        <v>240448</v>
      </c>
      <c r="T658" s="98"/>
      <c r="U658" s="98">
        <v>4</v>
      </c>
      <c r="V658" s="98"/>
      <c r="W658" s="98">
        <v>240448</v>
      </c>
    </row>
    <row r="659" spans="2:23" ht="60" x14ac:dyDescent="0.35">
      <c r="B659" s="84">
        <v>1761</v>
      </c>
      <c r="C659" s="91" t="s">
        <v>70</v>
      </c>
      <c r="D659" s="8" t="str">
        <f t="shared" si="24"/>
        <v>1761Vigilancia de la salud ambiental</v>
      </c>
      <c r="E659" s="8" t="s">
        <v>285</v>
      </c>
      <c r="F659" s="8" t="s">
        <v>288</v>
      </c>
      <c r="G659" s="8" t="s">
        <v>367</v>
      </c>
      <c r="H659" s="8" t="s">
        <v>406</v>
      </c>
      <c r="I659" s="8" t="s">
        <v>504</v>
      </c>
      <c r="J659" s="8" t="s">
        <v>504</v>
      </c>
      <c r="K659" s="91" t="s">
        <v>443</v>
      </c>
      <c r="L659" s="91" t="s">
        <v>512</v>
      </c>
      <c r="M659" s="8" t="str">
        <f t="shared" si="23"/>
        <v>1761Vigilancia de la salud ambientalCANDELARIAG. JUNIO 2025</v>
      </c>
      <c r="N659" s="127">
        <v>0</v>
      </c>
      <c r="O659" s="127" cm="1">
        <f t="array" ref="O659">IFERROR(S659/Q659:Q659,0)</f>
        <v>0</v>
      </c>
      <c r="P659" s="127"/>
      <c r="Q659" s="98">
        <v>0</v>
      </c>
      <c r="R659" s="98"/>
      <c r="S659" s="99">
        <v>0</v>
      </c>
      <c r="T659" s="98"/>
      <c r="U659" s="98">
        <v>0</v>
      </c>
      <c r="V659" s="98"/>
      <c r="W659" s="98">
        <v>0</v>
      </c>
    </row>
    <row r="660" spans="2:23" ht="72" x14ac:dyDescent="0.35">
      <c r="B660" s="84">
        <v>1761</v>
      </c>
      <c r="C660" s="91" t="s">
        <v>70</v>
      </c>
      <c r="D660" s="8" t="str">
        <f t="shared" si="24"/>
        <v>1761Vigilancia de la salud ambiental</v>
      </c>
      <c r="E660" s="8" t="s">
        <v>285</v>
      </c>
      <c r="F660" s="8" t="s">
        <v>288</v>
      </c>
      <c r="G660" s="8" t="s">
        <v>367</v>
      </c>
      <c r="H660" s="8" t="s">
        <v>406</v>
      </c>
      <c r="I660" s="8" t="s">
        <v>504</v>
      </c>
      <c r="J660" s="8" t="s">
        <v>504</v>
      </c>
      <c r="K660" s="79" t="s">
        <v>445</v>
      </c>
      <c r="L660" s="91" t="s">
        <v>512</v>
      </c>
      <c r="M660" s="8" t="str">
        <f t="shared" si="23"/>
        <v>1761Vigilancia de la salud ambientalRAFAEL URIBE URIBEG. JUNIO 2025</v>
      </c>
      <c r="N660" s="127">
        <v>0</v>
      </c>
      <c r="O660" s="127" cm="1">
        <f t="array" ref="O660">IFERROR(S660/Q660:Q660,0)</f>
        <v>60112</v>
      </c>
      <c r="P660" s="127"/>
      <c r="Q660" s="98">
        <v>5</v>
      </c>
      <c r="R660" s="98"/>
      <c r="S660" s="99">
        <v>300560</v>
      </c>
      <c r="T660" s="98"/>
      <c r="U660" s="98">
        <v>0</v>
      </c>
      <c r="V660" s="98"/>
      <c r="W660" s="98">
        <v>0</v>
      </c>
    </row>
    <row r="661" spans="2:23" ht="60" x14ac:dyDescent="0.35">
      <c r="B661" s="84">
        <v>1762</v>
      </c>
      <c r="C661" s="91" t="s">
        <v>70</v>
      </c>
      <c r="D661" s="8" t="str">
        <f t="shared" si="24"/>
        <v>1762Vigilancia de la salud ambiental</v>
      </c>
      <c r="E661" s="8" t="s">
        <v>285</v>
      </c>
      <c r="F661" s="8" t="s">
        <v>288</v>
      </c>
      <c r="G661" s="8" t="s">
        <v>368</v>
      </c>
      <c r="H661" s="8" t="s">
        <v>406</v>
      </c>
      <c r="I661" s="8" t="s">
        <v>504</v>
      </c>
      <c r="J661" s="8" t="s">
        <v>504</v>
      </c>
      <c r="K661" s="91" t="s">
        <v>447</v>
      </c>
      <c r="L661" s="91" t="s">
        <v>512</v>
      </c>
      <c r="M661" s="8" t="str">
        <f t="shared" si="23"/>
        <v>1762Vigilancia de la salud ambientalSANTA FEG. JUNIO 2025</v>
      </c>
      <c r="N661" s="127">
        <v>0</v>
      </c>
      <c r="O661" s="127" cm="1">
        <f t="array" ref="O661">IFERROR(S661/Q661:Q661,0)</f>
        <v>90168</v>
      </c>
      <c r="P661" s="127"/>
      <c r="Q661" s="98">
        <v>2</v>
      </c>
      <c r="R661" s="98"/>
      <c r="S661" s="99">
        <v>180336</v>
      </c>
      <c r="T661" s="98"/>
      <c r="U661" s="98">
        <v>2</v>
      </c>
      <c r="V661" s="98"/>
      <c r="W661" s="98">
        <v>180336</v>
      </c>
    </row>
    <row r="662" spans="2:23" ht="60" x14ac:dyDescent="0.35">
      <c r="B662" s="84">
        <v>1762</v>
      </c>
      <c r="C662" s="91" t="s">
        <v>70</v>
      </c>
      <c r="D662" s="8" t="str">
        <f t="shared" si="24"/>
        <v>1762Vigilancia de la salud ambiental</v>
      </c>
      <c r="E662" s="8" t="s">
        <v>285</v>
      </c>
      <c r="F662" s="8" t="s">
        <v>288</v>
      </c>
      <c r="G662" s="8" t="s">
        <v>368</v>
      </c>
      <c r="H662" s="8" t="s">
        <v>406</v>
      </c>
      <c r="I662" s="8" t="s">
        <v>504</v>
      </c>
      <c r="J662" s="8" t="s">
        <v>504</v>
      </c>
      <c r="K662" s="79" t="s">
        <v>446</v>
      </c>
      <c r="L662" s="91" t="s">
        <v>512</v>
      </c>
      <c r="M662" s="8" t="str">
        <f t="shared" si="23"/>
        <v>1762Vigilancia de la salud ambientalSAN CRISTOBALG. JUNIO 2025</v>
      </c>
      <c r="N662" s="127">
        <v>0</v>
      </c>
      <c r="O662" s="127" cm="1">
        <f t="array" ref="O662">IFERROR(S662/Q662:Q662,0)</f>
        <v>90168</v>
      </c>
      <c r="P662" s="127"/>
      <c r="Q662" s="98">
        <v>5</v>
      </c>
      <c r="R662" s="98"/>
      <c r="S662" s="99">
        <v>450840</v>
      </c>
      <c r="T662" s="98"/>
      <c r="U662" s="98">
        <v>2</v>
      </c>
      <c r="V662" s="98"/>
      <c r="W662" s="98">
        <v>180336</v>
      </c>
    </row>
    <row r="663" spans="2:23" ht="60" x14ac:dyDescent="0.35">
      <c r="B663" s="84">
        <v>1762</v>
      </c>
      <c r="C663" s="91" t="s">
        <v>70</v>
      </c>
      <c r="D663" s="8" t="str">
        <f t="shared" si="24"/>
        <v>1762Vigilancia de la salud ambiental</v>
      </c>
      <c r="E663" s="8" t="s">
        <v>285</v>
      </c>
      <c r="F663" s="8" t="s">
        <v>288</v>
      </c>
      <c r="G663" s="8" t="s">
        <v>368</v>
      </c>
      <c r="H663" s="8" t="s">
        <v>406</v>
      </c>
      <c r="I663" s="8" t="s">
        <v>504</v>
      </c>
      <c r="J663" s="8" t="s">
        <v>504</v>
      </c>
      <c r="K663" s="91" t="s">
        <v>444</v>
      </c>
      <c r="L663" s="91" t="s">
        <v>512</v>
      </c>
      <c r="M663" s="8" t="str">
        <f t="shared" si="23"/>
        <v>1762Vigilancia de la salud ambientalMARTIRESG. JUNIO 2025</v>
      </c>
      <c r="N663" s="127">
        <v>0</v>
      </c>
      <c r="O663" s="127" cm="1">
        <f t="array" ref="O663">IFERROR(S663/Q663:Q663,0)</f>
        <v>90168</v>
      </c>
      <c r="P663" s="127"/>
      <c r="Q663" s="98">
        <v>1</v>
      </c>
      <c r="R663" s="98"/>
      <c r="S663" s="99">
        <v>90168</v>
      </c>
      <c r="T663" s="98"/>
      <c r="U663" s="98">
        <v>1</v>
      </c>
      <c r="V663" s="98"/>
      <c r="W663" s="98">
        <v>90168</v>
      </c>
    </row>
    <row r="664" spans="2:23" ht="60" x14ac:dyDescent="0.35">
      <c r="B664" s="84">
        <v>1762</v>
      </c>
      <c r="C664" s="91" t="s">
        <v>70</v>
      </c>
      <c r="D664" s="8" t="str">
        <f t="shared" si="24"/>
        <v>1762Vigilancia de la salud ambiental</v>
      </c>
      <c r="E664" s="8" t="s">
        <v>285</v>
      </c>
      <c r="F664" s="8" t="s">
        <v>288</v>
      </c>
      <c r="G664" s="8" t="s">
        <v>368</v>
      </c>
      <c r="H664" s="8" t="s">
        <v>406</v>
      </c>
      <c r="I664" s="8" t="s">
        <v>504</v>
      </c>
      <c r="J664" s="8" t="s">
        <v>504</v>
      </c>
      <c r="K664" s="79" t="s">
        <v>442</v>
      </c>
      <c r="L664" s="91" t="s">
        <v>512</v>
      </c>
      <c r="M664" s="8" t="str">
        <f t="shared" si="23"/>
        <v>1762Vigilancia de la salud ambientalANTONIO NARIÑOG. JUNIO 2025</v>
      </c>
      <c r="N664" s="127">
        <v>0</v>
      </c>
      <c r="O664" s="127" cm="1">
        <f t="array" ref="O664">IFERROR(S664/Q664:Q664,0)</f>
        <v>90168</v>
      </c>
      <c r="P664" s="127"/>
      <c r="Q664" s="98">
        <v>1</v>
      </c>
      <c r="R664" s="98"/>
      <c r="S664" s="99">
        <v>90168</v>
      </c>
      <c r="T664" s="98"/>
      <c r="U664" s="98">
        <v>1</v>
      </c>
      <c r="V664" s="98"/>
      <c r="W664" s="98">
        <v>90168</v>
      </c>
    </row>
    <row r="665" spans="2:23" ht="60" x14ac:dyDescent="0.35">
      <c r="B665" s="84">
        <v>1762</v>
      </c>
      <c r="C665" s="91" t="s">
        <v>70</v>
      </c>
      <c r="D665" s="8" t="str">
        <f t="shared" si="24"/>
        <v>1762Vigilancia de la salud ambiental</v>
      </c>
      <c r="E665" s="8" t="s">
        <v>285</v>
      </c>
      <c r="F665" s="8" t="s">
        <v>288</v>
      </c>
      <c r="G665" s="8" t="s">
        <v>368</v>
      </c>
      <c r="H665" s="8" t="s">
        <v>406</v>
      </c>
      <c r="I665" s="8" t="s">
        <v>504</v>
      </c>
      <c r="J665" s="8" t="s">
        <v>504</v>
      </c>
      <c r="K665" s="91" t="s">
        <v>443</v>
      </c>
      <c r="L665" s="91" t="s">
        <v>512</v>
      </c>
      <c r="M665" s="8" t="str">
        <f t="shared" si="23"/>
        <v>1762Vigilancia de la salud ambientalCANDELARIAG. JUNIO 2025</v>
      </c>
      <c r="N665" s="127">
        <v>0</v>
      </c>
      <c r="O665" s="127" cm="1">
        <f t="array" ref="O665">IFERROR(S665/Q665:Q665,0)</f>
        <v>0</v>
      </c>
      <c r="P665" s="127"/>
      <c r="Q665" s="98">
        <v>0</v>
      </c>
      <c r="R665" s="98"/>
      <c r="S665" s="99">
        <v>0</v>
      </c>
      <c r="T665" s="98"/>
      <c r="U665" s="98">
        <v>0</v>
      </c>
      <c r="V665" s="98"/>
      <c r="W665" s="98">
        <v>0</v>
      </c>
    </row>
    <row r="666" spans="2:23" ht="72" x14ac:dyDescent="0.35">
      <c r="B666" s="84">
        <v>1762</v>
      </c>
      <c r="C666" s="91" t="s">
        <v>70</v>
      </c>
      <c r="D666" s="8" t="str">
        <f t="shared" si="24"/>
        <v>1762Vigilancia de la salud ambiental</v>
      </c>
      <c r="E666" s="8" t="s">
        <v>285</v>
      </c>
      <c r="F666" s="8" t="s">
        <v>288</v>
      </c>
      <c r="G666" s="8" t="s">
        <v>368</v>
      </c>
      <c r="H666" s="8" t="s">
        <v>406</v>
      </c>
      <c r="I666" s="8" t="s">
        <v>504</v>
      </c>
      <c r="J666" s="8" t="s">
        <v>504</v>
      </c>
      <c r="K666" s="79" t="s">
        <v>445</v>
      </c>
      <c r="L666" s="91" t="s">
        <v>512</v>
      </c>
      <c r="M666" s="8" t="str">
        <f t="shared" si="23"/>
        <v>1762Vigilancia de la salud ambientalRAFAEL URIBE URIBEG. JUNIO 2025</v>
      </c>
      <c r="N666" s="127">
        <v>0</v>
      </c>
      <c r="O666" s="127" cm="1">
        <f t="array" ref="O666">IFERROR(S666/Q666:Q666,0)</f>
        <v>90168</v>
      </c>
      <c r="P666" s="127"/>
      <c r="Q666" s="98">
        <v>1</v>
      </c>
      <c r="R666" s="98"/>
      <c r="S666" s="99">
        <v>90168</v>
      </c>
      <c r="T666" s="98"/>
      <c r="U666" s="98">
        <v>1</v>
      </c>
      <c r="V666" s="98"/>
      <c r="W666" s="98">
        <v>90168</v>
      </c>
    </row>
    <row r="667" spans="2:23" ht="72" x14ac:dyDescent="0.35">
      <c r="B667" s="84">
        <v>1763</v>
      </c>
      <c r="C667" s="91" t="s">
        <v>70</v>
      </c>
      <c r="D667" s="8" t="str">
        <f t="shared" si="24"/>
        <v>1763Vigilancia de la salud ambiental</v>
      </c>
      <c r="E667" s="8" t="s">
        <v>285</v>
      </c>
      <c r="F667" s="8" t="s">
        <v>290</v>
      </c>
      <c r="G667" s="8" t="s">
        <v>425</v>
      </c>
      <c r="H667" s="8" t="s">
        <v>406</v>
      </c>
      <c r="I667" s="8" t="s">
        <v>504</v>
      </c>
      <c r="J667" s="8" t="s">
        <v>504</v>
      </c>
      <c r="K667" s="91" t="s">
        <v>447</v>
      </c>
      <c r="L667" s="91" t="s">
        <v>512</v>
      </c>
      <c r="M667" s="8" t="str">
        <f t="shared" si="23"/>
        <v>1763Vigilancia de la salud ambientalSANTA FEG. JUNIO 2025</v>
      </c>
      <c r="N667" s="127">
        <v>0</v>
      </c>
      <c r="O667" s="127" cm="1">
        <f t="array" ref="O667">IFERROR(S667/Q667:Q667,0)</f>
        <v>258946</v>
      </c>
      <c r="P667" s="127"/>
      <c r="Q667" s="98">
        <v>1</v>
      </c>
      <c r="R667" s="98"/>
      <c r="S667" s="99">
        <v>258946</v>
      </c>
      <c r="T667" s="98"/>
      <c r="U667" s="98">
        <v>1</v>
      </c>
      <c r="V667" s="98"/>
      <c r="W667" s="98">
        <v>258946</v>
      </c>
    </row>
    <row r="668" spans="2:23" ht="60" x14ac:dyDescent="0.35">
      <c r="B668" s="84">
        <v>1767</v>
      </c>
      <c r="C668" s="91" t="s">
        <v>70</v>
      </c>
      <c r="D668" s="8" t="str">
        <f t="shared" si="24"/>
        <v>1767Vigilancia de la salud ambiental</v>
      </c>
      <c r="E668" s="8" t="s">
        <v>285</v>
      </c>
      <c r="F668" s="8" t="s">
        <v>289</v>
      </c>
      <c r="G668" s="8" t="s">
        <v>426</v>
      </c>
      <c r="H668" s="8" t="s">
        <v>406</v>
      </c>
      <c r="I668" s="8" t="s">
        <v>504</v>
      </c>
      <c r="J668" s="8" t="s">
        <v>504</v>
      </c>
      <c r="K668" s="79" t="s">
        <v>444</v>
      </c>
      <c r="L668" s="91" t="s">
        <v>512</v>
      </c>
      <c r="M668" s="8" t="str">
        <f t="shared" si="23"/>
        <v>1767Vigilancia de la salud ambientalMARTIRESG. JUNIO 2025</v>
      </c>
      <c r="N668" s="127">
        <v>0</v>
      </c>
      <c r="O668" s="127" cm="1">
        <f t="array" ref="O668">IFERROR(S668/Q668:Q668,0)</f>
        <v>0</v>
      </c>
      <c r="P668" s="127"/>
      <c r="Q668" s="98">
        <v>0</v>
      </c>
      <c r="R668" s="98"/>
      <c r="S668" s="99">
        <v>0</v>
      </c>
      <c r="T668" s="98"/>
      <c r="U668" s="98">
        <v>0</v>
      </c>
      <c r="V668" s="98"/>
      <c r="W668" s="98">
        <v>0</v>
      </c>
    </row>
    <row r="669" spans="2:23" ht="72" x14ac:dyDescent="0.35">
      <c r="B669" s="84">
        <v>1767</v>
      </c>
      <c r="C669" s="91" t="s">
        <v>70</v>
      </c>
      <c r="D669" s="8" t="str">
        <f t="shared" si="24"/>
        <v>1767Vigilancia de la salud ambiental</v>
      </c>
      <c r="E669" s="8" t="s">
        <v>285</v>
      </c>
      <c r="F669" s="8" t="s">
        <v>289</v>
      </c>
      <c r="G669" s="8" t="s">
        <v>426</v>
      </c>
      <c r="H669" s="8" t="s">
        <v>406</v>
      </c>
      <c r="I669" s="8" t="s">
        <v>504</v>
      </c>
      <c r="J669" s="8" t="s">
        <v>504</v>
      </c>
      <c r="K669" s="91" t="s">
        <v>445</v>
      </c>
      <c r="L669" s="91" t="s">
        <v>512</v>
      </c>
      <c r="M669" s="8" t="str">
        <f t="shared" si="23"/>
        <v>1767Vigilancia de la salud ambientalRAFAEL URIBE URIBEG. JUNIO 2025</v>
      </c>
      <c r="N669" s="127">
        <v>0</v>
      </c>
      <c r="O669" s="127" cm="1">
        <f t="array" ref="O669">IFERROR(S669/Q669:Q669,0)</f>
        <v>360672</v>
      </c>
      <c r="P669" s="127"/>
      <c r="Q669" s="98">
        <v>1</v>
      </c>
      <c r="R669" s="98"/>
      <c r="S669" s="99">
        <v>360672</v>
      </c>
      <c r="T669" s="98"/>
      <c r="U669" s="98">
        <v>0</v>
      </c>
      <c r="V669" s="98"/>
      <c r="W669" s="98">
        <v>0</v>
      </c>
    </row>
    <row r="670" spans="2:23" ht="60" x14ac:dyDescent="0.35">
      <c r="B670" s="84">
        <v>1771</v>
      </c>
      <c r="C670" s="91" t="s">
        <v>70</v>
      </c>
      <c r="D670" s="8" t="str">
        <f t="shared" si="24"/>
        <v>1771Vigilancia de la salud ambiental</v>
      </c>
      <c r="E670" s="8" t="s">
        <v>285</v>
      </c>
      <c r="F670" s="8" t="s">
        <v>290</v>
      </c>
      <c r="G670" s="8" t="s">
        <v>369</v>
      </c>
      <c r="H670" s="8" t="s">
        <v>406</v>
      </c>
      <c r="I670" s="8" t="s">
        <v>504</v>
      </c>
      <c r="J670" s="8" t="s">
        <v>504</v>
      </c>
      <c r="K670" s="79" t="s">
        <v>447</v>
      </c>
      <c r="L670" s="91" t="s">
        <v>512</v>
      </c>
      <c r="M670" s="8" t="str">
        <f t="shared" si="23"/>
        <v>1771Vigilancia de la salud ambientalSANTA FEG. JUNIO 2025</v>
      </c>
      <c r="N670" s="127">
        <v>0</v>
      </c>
      <c r="O670" s="127" cm="1">
        <f t="array" ref="O670">IFERROR(S670/Q670:Q670,0)</f>
        <v>104040</v>
      </c>
      <c r="P670" s="127"/>
      <c r="Q670" s="98">
        <v>1</v>
      </c>
      <c r="R670" s="98"/>
      <c r="S670" s="99">
        <v>104040</v>
      </c>
      <c r="T670" s="98"/>
      <c r="U670" s="98">
        <v>1</v>
      </c>
      <c r="V670" s="98"/>
      <c r="W670" s="98">
        <v>104040</v>
      </c>
    </row>
    <row r="671" spans="2:23" ht="60" x14ac:dyDescent="0.35">
      <c r="B671" s="84">
        <v>1771</v>
      </c>
      <c r="C671" s="91" t="s">
        <v>70</v>
      </c>
      <c r="D671" s="8" t="str">
        <f t="shared" si="24"/>
        <v>1771Vigilancia de la salud ambiental</v>
      </c>
      <c r="E671" s="8" t="s">
        <v>285</v>
      </c>
      <c r="F671" s="8" t="s">
        <v>290</v>
      </c>
      <c r="G671" s="8" t="s">
        <v>369</v>
      </c>
      <c r="H671" s="8" t="s">
        <v>406</v>
      </c>
      <c r="I671" s="8" t="s">
        <v>504</v>
      </c>
      <c r="J671" s="8" t="s">
        <v>504</v>
      </c>
      <c r="K671" s="91" t="s">
        <v>446</v>
      </c>
      <c r="L671" s="91" t="s">
        <v>512</v>
      </c>
      <c r="M671" s="8" t="str">
        <f t="shared" si="23"/>
        <v>1771Vigilancia de la salud ambientalSAN CRISTOBALG. JUNIO 2025</v>
      </c>
      <c r="N671" s="127">
        <v>0</v>
      </c>
      <c r="O671" s="127" cm="1">
        <f t="array" ref="O671">IFERROR(S671/Q671:Q671,0)</f>
        <v>104040</v>
      </c>
      <c r="P671" s="127"/>
      <c r="Q671" s="98">
        <v>1</v>
      </c>
      <c r="R671" s="98"/>
      <c r="S671" s="99">
        <v>104040</v>
      </c>
      <c r="T671" s="98"/>
      <c r="U671" s="98">
        <v>1</v>
      </c>
      <c r="V671" s="98"/>
      <c r="W671" s="98">
        <v>104040</v>
      </c>
    </row>
    <row r="672" spans="2:23" ht="60" x14ac:dyDescent="0.35">
      <c r="B672" s="84">
        <v>1771</v>
      </c>
      <c r="C672" s="91" t="s">
        <v>70</v>
      </c>
      <c r="D672" s="8" t="str">
        <f t="shared" si="24"/>
        <v>1771Vigilancia de la salud ambiental</v>
      </c>
      <c r="E672" s="8" t="s">
        <v>285</v>
      </c>
      <c r="F672" s="8" t="s">
        <v>290</v>
      </c>
      <c r="G672" s="8" t="s">
        <v>369</v>
      </c>
      <c r="H672" s="8" t="s">
        <v>406</v>
      </c>
      <c r="I672" s="8" t="s">
        <v>504</v>
      </c>
      <c r="J672" s="8" t="s">
        <v>504</v>
      </c>
      <c r="K672" s="79" t="s">
        <v>444</v>
      </c>
      <c r="L672" s="91" t="s">
        <v>512</v>
      </c>
      <c r="M672" s="8" t="str">
        <f t="shared" si="23"/>
        <v>1771Vigilancia de la salud ambientalMARTIRESG. JUNIO 2025</v>
      </c>
      <c r="N672" s="127">
        <v>0</v>
      </c>
      <c r="O672" s="127" cm="1">
        <f t="array" ref="O672">IFERROR(S672/Q672:Q672,0)</f>
        <v>104040</v>
      </c>
      <c r="P672" s="127"/>
      <c r="Q672" s="98">
        <v>1</v>
      </c>
      <c r="R672" s="98"/>
      <c r="S672" s="99">
        <v>104040</v>
      </c>
      <c r="T672" s="98"/>
      <c r="U672" s="98">
        <v>1</v>
      </c>
      <c r="V672" s="98"/>
      <c r="W672" s="98">
        <v>104040</v>
      </c>
    </row>
    <row r="673" spans="2:23" ht="60" x14ac:dyDescent="0.35">
      <c r="B673" s="84">
        <v>1771</v>
      </c>
      <c r="C673" s="91" t="s">
        <v>70</v>
      </c>
      <c r="D673" s="8" t="str">
        <f t="shared" si="24"/>
        <v>1771Vigilancia de la salud ambiental</v>
      </c>
      <c r="E673" s="8" t="s">
        <v>285</v>
      </c>
      <c r="F673" s="8" t="s">
        <v>290</v>
      </c>
      <c r="G673" s="8" t="s">
        <v>369</v>
      </c>
      <c r="H673" s="8" t="s">
        <v>406</v>
      </c>
      <c r="I673" s="8" t="s">
        <v>504</v>
      </c>
      <c r="J673" s="8" t="s">
        <v>504</v>
      </c>
      <c r="K673" s="91" t="s">
        <v>442</v>
      </c>
      <c r="L673" s="91" t="s">
        <v>512</v>
      </c>
      <c r="M673" s="8" t="str">
        <f t="shared" si="23"/>
        <v>1771Vigilancia de la salud ambientalANTONIO NARIÑOG. JUNIO 2025</v>
      </c>
      <c r="N673" s="127">
        <v>0</v>
      </c>
      <c r="O673" s="127" cm="1">
        <f t="array" ref="O673">IFERROR(S673/Q673:Q673,0)</f>
        <v>104040</v>
      </c>
      <c r="P673" s="127"/>
      <c r="Q673" s="98">
        <v>1</v>
      </c>
      <c r="R673" s="98"/>
      <c r="S673" s="99">
        <v>104040</v>
      </c>
      <c r="T673" s="98"/>
      <c r="U673" s="98">
        <v>1</v>
      </c>
      <c r="V673" s="98"/>
      <c r="W673" s="98">
        <v>104040</v>
      </c>
    </row>
    <row r="674" spans="2:23" ht="60" x14ac:dyDescent="0.35">
      <c r="B674" s="84">
        <v>1771</v>
      </c>
      <c r="C674" s="91" t="s">
        <v>70</v>
      </c>
      <c r="D674" s="8" t="str">
        <f t="shared" si="24"/>
        <v>1771Vigilancia de la salud ambiental</v>
      </c>
      <c r="E674" s="8" t="s">
        <v>285</v>
      </c>
      <c r="F674" s="8" t="s">
        <v>290</v>
      </c>
      <c r="G674" s="8" t="s">
        <v>369</v>
      </c>
      <c r="H674" s="8" t="s">
        <v>406</v>
      </c>
      <c r="I674" s="8" t="s">
        <v>504</v>
      </c>
      <c r="J674" s="8" t="s">
        <v>504</v>
      </c>
      <c r="K674" s="79" t="s">
        <v>443</v>
      </c>
      <c r="L674" s="91" t="s">
        <v>512</v>
      </c>
      <c r="M674" s="8" t="str">
        <f t="shared" si="23"/>
        <v>1771Vigilancia de la salud ambientalCANDELARIAG. JUNIO 2025</v>
      </c>
      <c r="N674" s="127">
        <v>0</v>
      </c>
      <c r="O674" s="127" cm="1">
        <f t="array" ref="O674">IFERROR(S674/Q674:Q674,0)</f>
        <v>104040</v>
      </c>
      <c r="P674" s="127"/>
      <c r="Q674" s="98">
        <v>1</v>
      </c>
      <c r="R674" s="98"/>
      <c r="S674" s="99">
        <v>104040</v>
      </c>
      <c r="T674" s="98"/>
      <c r="U674" s="98">
        <v>1</v>
      </c>
      <c r="V674" s="98"/>
      <c r="W674" s="98">
        <v>104040</v>
      </c>
    </row>
    <row r="675" spans="2:23" ht="72" x14ac:dyDescent="0.35">
      <c r="B675" s="84">
        <v>1771</v>
      </c>
      <c r="C675" s="91" t="s">
        <v>70</v>
      </c>
      <c r="D675" s="8" t="str">
        <f t="shared" si="24"/>
        <v>1771Vigilancia de la salud ambiental</v>
      </c>
      <c r="E675" s="8" t="s">
        <v>285</v>
      </c>
      <c r="F675" s="8" t="s">
        <v>290</v>
      </c>
      <c r="G675" s="8" t="s">
        <v>369</v>
      </c>
      <c r="H675" s="8" t="s">
        <v>406</v>
      </c>
      <c r="I675" s="8" t="s">
        <v>504</v>
      </c>
      <c r="J675" s="8" t="s">
        <v>504</v>
      </c>
      <c r="K675" s="91" t="s">
        <v>445</v>
      </c>
      <c r="L675" s="91" t="s">
        <v>512</v>
      </c>
      <c r="M675" s="8" t="str">
        <f t="shared" si="23"/>
        <v>1771Vigilancia de la salud ambientalRAFAEL URIBE URIBEG. JUNIO 2025</v>
      </c>
      <c r="N675" s="127">
        <v>0</v>
      </c>
      <c r="O675" s="127" cm="1">
        <f t="array" ref="O675">IFERROR(S675/Q675:Q675,0)</f>
        <v>104040</v>
      </c>
      <c r="P675" s="127"/>
      <c r="Q675" s="98">
        <v>1</v>
      </c>
      <c r="R675" s="98"/>
      <c r="S675" s="99">
        <v>104040</v>
      </c>
      <c r="T675" s="98"/>
      <c r="U675" s="98">
        <v>1</v>
      </c>
      <c r="V675" s="98"/>
      <c r="W675" s="98">
        <v>104040</v>
      </c>
    </row>
    <row r="676" spans="2:23" ht="60" x14ac:dyDescent="0.35">
      <c r="B676" s="84">
        <v>1777</v>
      </c>
      <c r="C676" s="91" t="s">
        <v>70</v>
      </c>
      <c r="D676" s="8" t="str">
        <f t="shared" si="24"/>
        <v>1777Vigilancia de la salud ambiental</v>
      </c>
      <c r="E676" s="8" t="s">
        <v>285</v>
      </c>
      <c r="F676" s="8" t="s">
        <v>288</v>
      </c>
      <c r="G676" s="8" t="s">
        <v>370</v>
      </c>
      <c r="H676" s="8" t="s">
        <v>406</v>
      </c>
      <c r="I676" s="8" t="s">
        <v>504</v>
      </c>
      <c r="J676" s="8" t="s">
        <v>504</v>
      </c>
      <c r="K676" s="79" t="s">
        <v>444</v>
      </c>
      <c r="L676" s="91" t="s">
        <v>512</v>
      </c>
      <c r="M676" s="8" t="str">
        <f t="shared" si="23"/>
        <v>1777Vigilancia de la salud ambientalMARTIRESG. JUNIO 2025</v>
      </c>
      <c r="N676" s="127">
        <v>0</v>
      </c>
      <c r="O676" s="127" cm="1">
        <f t="array" ref="O676">IFERROR(S676/Q676:Q676,0)</f>
        <v>0</v>
      </c>
      <c r="P676" s="127"/>
      <c r="Q676" s="98">
        <v>0</v>
      </c>
      <c r="R676" s="98"/>
      <c r="S676" s="99">
        <v>0</v>
      </c>
      <c r="T676" s="98"/>
      <c r="U676" s="98">
        <v>0</v>
      </c>
      <c r="V676" s="98"/>
      <c r="W676" s="98">
        <v>0</v>
      </c>
    </row>
    <row r="677" spans="2:23" ht="60" x14ac:dyDescent="0.35">
      <c r="B677" s="84">
        <v>1777</v>
      </c>
      <c r="C677" s="91" t="s">
        <v>70</v>
      </c>
      <c r="D677" s="8" t="str">
        <f t="shared" si="24"/>
        <v>1777Vigilancia de la salud ambiental</v>
      </c>
      <c r="E677" s="8" t="s">
        <v>285</v>
      </c>
      <c r="F677" s="8" t="s">
        <v>288</v>
      </c>
      <c r="G677" s="8" t="s">
        <v>370</v>
      </c>
      <c r="H677" s="8" t="s">
        <v>406</v>
      </c>
      <c r="I677" s="8" t="s">
        <v>504</v>
      </c>
      <c r="J677" s="8" t="s">
        <v>504</v>
      </c>
      <c r="K677" s="91" t="s">
        <v>442</v>
      </c>
      <c r="L677" s="91" t="s">
        <v>512</v>
      </c>
      <c r="M677" s="8" t="str">
        <f t="shared" si="23"/>
        <v>1777Vigilancia de la salud ambientalANTONIO NARIÑOG. JUNIO 2025</v>
      </c>
      <c r="N677" s="127">
        <v>0</v>
      </c>
      <c r="O677" s="127" cm="1">
        <f t="array" ref="O677">IFERROR(S677/Q677:Q677,0)</f>
        <v>0</v>
      </c>
      <c r="P677" s="127"/>
      <c r="Q677" s="98">
        <v>0</v>
      </c>
      <c r="R677" s="98"/>
      <c r="S677" s="99">
        <v>0</v>
      </c>
      <c r="T677" s="98"/>
      <c r="U677" s="98">
        <v>0</v>
      </c>
      <c r="V677" s="98"/>
      <c r="W677" s="98">
        <v>0</v>
      </c>
    </row>
    <row r="678" spans="2:23" ht="60" x14ac:dyDescent="0.35">
      <c r="B678" s="84">
        <v>1777</v>
      </c>
      <c r="C678" s="91" t="s">
        <v>70</v>
      </c>
      <c r="D678" s="8" t="str">
        <f t="shared" si="24"/>
        <v>1777Vigilancia de la salud ambiental</v>
      </c>
      <c r="E678" s="8" t="s">
        <v>285</v>
      </c>
      <c r="F678" s="8" t="s">
        <v>288</v>
      </c>
      <c r="G678" s="8" t="s">
        <v>370</v>
      </c>
      <c r="H678" s="8" t="s">
        <v>406</v>
      </c>
      <c r="I678" s="8" t="s">
        <v>504</v>
      </c>
      <c r="J678" s="8" t="s">
        <v>504</v>
      </c>
      <c r="K678" s="79" t="s">
        <v>443</v>
      </c>
      <c r="L678" s="91" t="s">
        <v>512</v>
      </c>
      <c r="M678" s="8" t="str">
        <f t="shared" si="23"/>
        <v>1777Vigilancia de la salud ambientalCANDELARIAG. JUNIO 2025</v>
      </c>
      <c r="N678" s="127">
        <v>0</v>
      </c>
      <c r="O678" s="127" cm="1">
        <f t="array" ref="O678">IFERROR(S678/Q678:Q678,0)</f>
        <v>1</v>
      </c>
      <c r="P678" s="127"/>
      <c r="Q678" s="98">
        <v>15028</v>
      </c>
      <c r="R678" s="98"/>
      <c r="S678" s="99">
        <v>15028</v>
      </c>
      <c r="T678" s="98"/>
      <c r="U678" s="98">
        <v>0</v>
      </c>
      <c r="V678" s="98"/>
      <c r="W678" s="98">
        <v>0</v>
      </c>
    </row>
    <row r="679" spans="2:23" ht="72" x14ac:dyDescent="0.35">
      <c r="B679" s="84">
        <v>1777</v>
      </c>
      <c r="C679" s="91" t="s">
        <v>70</v>
      </c>
      <c r="D679" s="8" t="str">
        <f t="shared" si="24"/>
        <v>1777Vigilancia de la salud ambiental</v>
      </c>
      <c r="E679" s="8" t="s">
        <v>285</v>
      </c>
      <c r="F679" s="8" t="s">
        <v>288</v>
      </c>
      <c r="G679" s="8" t="s">
        <v>370</v>
      </c>
      <c r="H679" s="8" t="s">
        <v>406</v>
      </c>
      <c r="I679" s="8" t="s">
        <v>504</v>
      </c>
      <c r="J679" s="8" t="s">
        <v>504</v>
      </c>
      <c r="K679" s="91" t="s">
        <v>445</v>
      </c>
      <c r="L679" s="91" t="s">
        <v>512</v>
      </c>
      <c r="M679" s="8" t="str">
        <f t="shared" si="23"/>
        <v>1777Vigilancia de la salud ambientalRAFAEL URIBE URIBEG. JUNIO 2025</v>
      </c>
      <c r="N679" s="127">
        <v>0</v>
      </c>
      <c r="O679" s="127" cm="1">
        <f t="array" ref="O679">IFERROR(S679/Q679:Q679,0)</f>
        <v>0</v>
      </c>
      <c r="P679" s="127"/>
      <c r="Q679" s="98">
        <v>0</v>
      </c>
      <c r="R679" s="98"/>
      <c r="S679" s="99">
        <v>0</v>
      </c>
      <c r="T679" s="98"/>
      <c r="U679" s="98">
        <v>0</v>
      </c>
      <c r="V679" s="98"/>
      <c r="W679" s="98">
        <v>0</v>
      </c>
    </row>
    <row r="680" spans="2:23" ht="60" x14ac:dyDescent="0.35">
      <c r="B680" s="84">
        <v>1780</v>
      </c>
      <c r="C680" s="91" t="s">
        <v>70</v>
      </c>
      <c r="D680" s="8" t="str">
        <f t="shared" si="24"/>
        <v>1780Vigilancia de la salud ambiental</v>
      </c>
      <c r="E680" s="8" t="s">
        <v>285</v>
      </c>
      <c r="F680" s="8" t="s">
        <v>291</v>
      </c>
      <c r="G680" s="8" t="s">
        <v>371</v>
      </c>
      <c r="H680" s="8" t="s">
        <v>406</v>
      </c>
      <c r="I680" s="8" t="s">
        <v>504</v>
      </c>
      <c r="J680" s="8" t="s">
        <v>504</v>
      </c>
      <c r="K680" s="79" t="s">
        <v>447</v>
      </c>
      <c r="L680" s="91" t="s">
        <v>512</v>
      </c>
      <c r="M680" s="8" t="str">
        <f t="shared" si="23"/>
        <v>1780Vigilancia de la salud ambientalSANTA FEG. JUNIO 2025</v>
      </c>
      <c r="N680" s="127">
        <v>0</v>
      </c>
      <c r="O680" s="127" cm="1">
        <f t="array" ref="O680">IFERROR(S680/Q680:Q680,0)</f>
        <v>0</v>
      </c>
      <c r="P680" s="127"/>
      <c r="Q680" s="98">
        <v>0</v>
      </c>
      <c r="R680" s="98"/>
      <c r="S680" s="99">
        <v>0</v>
      </c>
      <c r="T680" s="98"/>
      <c r="U680" s="98">
        <v>0</v>
      </c>
      <c r="V680" s="98"/>
      <c r="W680" s="98">
        <v>0</v>
      </c>
    </row>
    <row r="681" spans="2:23" ht="60" x14ac:dyDescent="0.35">
      <c r="B681" s="84">
        <v>1780</v>
      </c>
      <c r="C681" s="91" t="s">
        <v>70</v>
      </c>
      <c r="D681" s="8" t="str">
        <f t="shared" si="24"/>
        <v>1780Vigilancia de la salud ambiental</v>
      </c>
      <c r="E681" s="8" t="s">
        <v>285</v>
      </c>
      <c r="F681" s="8" t="s">
        <v>291</v>
      </c>
      <c r="G681" s="8" t="s">
        <v>371</v>
      </c>
      <c r="H681" s="8" t="s">
        <v>406</v>
      </c>
      <c r="I681" s="8" t="s">
        <v>504</v>
      </c>
      <c r="J681" s="8" t="s">
        <v>504</v>
      </c>
      <c r="K681" s="91" t="s">
        <v>446</v>
      </c>
      <c r="L681" s="91" t="s">
        <v>512</v>
      </c>
      <c r="M681" s="8" t="str">
        <f t="shared" si="23"/>
        <v>1780Vigilancia de la salud ambientalSAN CRISTOBALG. JUNIO 2025</v>
      </c>
      <c r="N681" s="127">
        <v>0</v>
      </c>
      <c r="O681" s="127" cm="1">
        <f t="array" ref="O681">IFERROR(S681/Q681:Q681,0)</f>
        <v>1</v>
      </c>
      <c r="P681" s="127"/>
      <c r="Q681" s="98">
        <v>72827</v>
      </c>
      <c r="R681" s="98"/>
      <c r="S681" s="99">
        <v>72827</v>
      </c>
      <c r="T681" s="98"/>
      <c r="U681" s="98">
        <v>0</v>
      </c>
      <c r="V681" s="98"/>
      <c r="W681" s="98">
        <v>0</v>
      </c>
    </row>
    <row r="682" spans="2:23" ht="60" x14ac:dyDescent="0.35">
      <c r="B682" s="84">
        <v>1780</v>
      </c>
      <c r="C682" s="91" t="s">
        <v>70</v>
      </c>
      <c r="D682" s="8" t="str">
        <f t="shared" si="24"/>
        <v>1780Vigilancia de la salud ambiental</v>
      </c>
      <c r="E682" s="8" t="s">
        <v>285</v>
      </c>
      <c r="F682" s="8" t="s">
        <v>291</v>
      </c>
      <c r="G682" s="8" t="s">
        <v>371</v>
      </c>
      <c r="H682" s="8" t="s">
        <v>406</v>
      </c>
      <c r="I682" s="8" t="s">
        <v>504</v>
      </c>
      <c r="J682" s="8" t="s">
        <v>504</v>
      </c>
      <c r="K682" s="79" t="s">
        <v>444</v>
      </c>
      <c r="L682" s="91" t="s">
        <v>512</v>
      </c>
      <c r="M682" s="8" t="str">
        <f t="shared" si="23"/>
        <v>1780Vigilancia de la salud ambientalMARTIRESG. JUNIO 2025</v>
      </c>
      <c r="N682" s="127">
        <v>0</v>
      </c>
      <c r="O682" s="127" cm="1">
        <f t="array" ref="O682">IFERROR(S682/Q682:Q682,0)</f>
        <v>0</v>
      </c>
      <c r="P682" s="127"/>
      <c r="Q682" s="98">
        <v>0</v>
      </c>
      <c r="R682" s="98"/>
      <c r="S682" s="99">
        <v>0</v>
      </c>
      <c r="T682" s="98"/>
      <c r="U682" s="98">
        <v>0</v>
      </c>
      <c r="V682" s="98"/>
      <c r="W682" s="98">
        <v>0</v>
      </c>
    </row>
    <row r="683" spans="2:23" ht="60" x14ac:dyDescent="0.35">
      <c r="B683" s="84">
        <v>1780</v>
      </c>
      <c r="C683" s="91" t="s">
        <v>70</v>
      </c>
      <c r="D683" s="8" t="str">
        <f t="shared" si="24"/>
        <v>1780Vigilancia de la salud ambiental</v>
      </c>
      <c r="E683" s="8" t="s">
        <v>285</v>
      </c>
      <c r="F683" s="8" t="s">
        <v>291</v>
      </c>
      <c r="G683" s="8" t="s">
        <v>371</v>
      </c>
      <c r="H683" s="8" t="s">
        <v>406</v>
      </c>
      <c r="I683" s="8" t="s">
        <v>504</v>
      </c>
      <c r="J683" s="8" t="s">
        <v>504</v>
      </c>
      <c r="K683" s="91" t="s">
        <v>442</v>
      </c>
      <c r="L683" s="91" t="s">
        <v>512</v>
      </c>
      <c r="M683" s="8" t="str">
        <f t="shared" si="23"/>
        <v>1780Vigilancia de la salud ambientalANTONIO NARIÑOG. JUNIO 2025</v>
      </c>
      <c r="N683" s="127">
        <v>0</v>
      </c>
      <c r="O683" s="127" cm="1">
        <f t="array" ref="O683">IFERROR(S683/Q683:Q683,0)</f>
        <v>1</v>
      </c>
      <c r="P683" s="127"/>
      <c r="Q683" s="98">
        <v>88994</v>
      </c>
      <c r="R683" s="98"/>
      <c r="S683" s="99">
        <v>88994</v>
      </c>
      <c r="T683" s="98"/>
      <c r="U683" s="98">
        <v>0</v>
      </c>
      <c r="V683" s="98"/>
      <c r="W683" s="98">
        <v>0</v>
      </c>
    </row>
    <row r="684" spans="2:23" ht="60" x14ac:dyDescent="0.35">
      <c r="B684" s="84">
        <v>1780</v>
      </c>
      <c r="C684" s="91" t="s">
        <v>70</v>
      </c>
      <c r="D684" s="8" t="str">
        <f t="shared" si="24"/>
        <v>1780Vigilancia de la salud ambiental</v>
      </c>
      <c r="E684" s="8" t="s">
        <v>285</v>
      </c>
      <c r="F684" s="8" t="s">
        <v>291</v>
      </c>
      <c r="G684" s="8" t="s">
        <v>371</v>
      </c>
      <c r="H684" s="8" t="s">
        <v>406</v>
      </c>
      <c r="I684" s="8" t="s">
        <v>504</v>
      </c>
      <c r="J684" s="8" t="s">
        <v>504</v>
      </c>
      <c r="K684" s="79" t="s">
        <v>443</v>
      </c>
      <c r="L684" s="91" t="s">
        <v>512</v>
      </c>
      <c r="M684" s="8" t="str">
        <f t="shared" si="23"/>
        <v>1780Vigilancia de la salud ambientalCANDELARIAG. JUNIO 2025</v>
      </c>
      <c r="N684" s="127">
        <v>0</v>
      </c>
      <c r="O684" s="127" cm="1">
        <f t="array" ref="O684">IFERROR(S684/Q684:Q684,0)</f>
        <v>1</v>
      </c>
      <c r="P684" s="127"/>
      <c r="Q684" s="98">
        <v>104023</v>
      </c>
      <c r="R684" s="98"/>
      <c r="S684" s="99">
        <v>104023</v>
      </c>
      <c r="T684" s="98"/>
      <c r="U684" s="98">
        <v>0</v>
      </c>
      <c r="V684" s="98"/>
      <c r="W684" s="98">
        <v>0</v>
      </c>
    </row>
    <row r="685" spans="2:23" ht="72" x14ac:dyDescent="0.35">
      <c r="B685" s="84">
        <v>1780</v>
      </c>
      <c r="C685" s="91" t="s">
        <v>70</v>
      </c>
      <c r="D685" s="8" t="str">
        <f t="shared" si="24"/>
        <v>1780Vigilancia de la salud ambiental</v>
      </c>
      <c r="E685" s="8" t="s">
        <v>285</v>
      </c>
      <c r="F685" s="8" t="s">
        <v>291</v>
      </c>
      <c r="G685" s="8" t="s">
        <v>371</v>
      </c>
      <c r="H685" s="8" t="s">
        <v>406</v>
      </c>
      <c r="I685" s="8" t="s">
        <v>504</v>
      </c>
      <c r="J685" s="8" t="s">
        <v>504</v>
      </c>
      <c r="K685" s="91" t="s">
        <v>445</v>
      </c>
      <c r="L685" s="91" t="s">
        <v>512</v>
      </c>
      <c r="M685" s="8" t="str">
        <f t="shared" si="23"/>
        <v>1780Vigilancia de la salud ambientalRAFAEL URIBE URIBEG. JUNIO 2025</v>
      </c>
      <c r="N685" s="127">
        <v>0</v>
      </c>
      <c r="O685" s="127" cm="1">
        <f t="array" ref="O685">IFERROR(S685/Q685:Q685,0)</f>
        <v>0</v>
      </c>
      <c r="P685" s="127"/>
      <c r="Q685" s="98">
        <v>0</v>
      </c>
      <c r="R685" s="98"/>
      <c r="S685" s="99">
        <v>0</v>
      </c>
      <c r="T685" s="98"/>
      <c r="U685" s="98">
        <v>0</v>
      </c>
      <c r="V685" s="98"/>
      <c r="W685" s="98">
        <v>0</v>
      </c>
    </row>
    <row r="686" spans="2:23" ht="60" x14ac:dyDescent="0.35">
      <c r="B686" s="84">
        <v>1783</v>
      </c>
      <c r="C686" s="91" t="s">
        <v>70</v>
      </c>
      <c r="D686" s="8" t="str">
        <f t="shared" si="24"/>
        <v>1783Vigilancia de la salud ambiental</v>
      </c>
      <c r="E686" s="8" t="s">
        <v>285</v>
      </c>
      <c r="F686" s="8" t="s">
        <v>292</v>
      </c>
      <c r="G686" s="8" t="s">
        <v>427</v>
      </c>
      <c r="H686" s="8" t="s">
        <v>406</v>
      </c>
      <c r="I686" s="8" t="s">
        <v>504</v>
      </c>
      <c r="J686" s="8" t="s">
        <v>504</v>
      </c>
      <c r="K686" s="79" t="s">
        <v>447</v>
      </c>
      <c r="L686" s="91" t="s">
        <v>512</v>
      </c>
      <c r="M686" s="8" t="str">
        <f t="shared" si="23"/>
        <v>1783Vigilancia de la salud ambientalSANTA FEG. JUNIO 2025</v>
      </c>
      <c r="N686" s="127">
        <v>0</v>
      </c>
      <c r="O686" s="127" cm="1">
        <f t="array" ref="O686">IFERROR(S686/Q686:Q686,0)</f>
        <v>0</v>
      </c>
      <c r="P686" s="127"/>
      <c r="Q686" s="98">
        <v>0</v>
      </c>
      <c r="R686" s="98"/>
      <c r="S686" s="99">
        <v>0</v>
      </c>
      <c r="T686" s="98"/>
      <c r="U686" s="98">
        <v>0</v>
      </c>
      <c r="V686" s="98"/>
      <c r="W686" s="98">
        <v>0</v>
      </c>
    </row>
    <row r="687" spans="2:23" ht="60" x14ac:dyDescent="0.35">
      <c r="B687" s="84">
        <v>1783</v>
      </c>
      <c r="C687" s="91" t="s">
        <v>70</v>
      </c>
      <c r="D687" s="8" t="str">
        <f t="shared" si="24"/>
        <v>1783Vigilancia de la salud ambiental</v>
      </c>
      <c r="E687" s="8" t="s">
        <v>285</v>
      </c>
      <c r="F687" s="8" t="s">
        <v>292</v>
      </c>
      <c r="G687" s="8" t="s">
        <v>427</v>
      </c>
      <c r="H687" s="8" t="s">
        <v>406</v>
      </c>
      <c r="I687" s="8" t="s">
        <v>504</v>
      </c>
      <c r="J687" s="8" t="s">
        <v>504</v>
      </c>
      <c r="K687" s="79" t="s">
        <v>446</v>
      </c>
      <c r="L687" s="91" t="s">
        <v>512</v>
      </c>
      <c r="M687" s="8" t="str">
        <f t="shared" si="23"/>
        <v>1783Vigilancia de la salud ambientalSAN CRISTOBALG. JUNIO 2025</v>
      </c>
      <c r="N687" s="127">
        <v>0</v>
      </c>
      <c r="O687" s="127" cm="1">
        <f t="array" ref="O687">IFERROR(S687/Q687:Q687,0)</f>
        <v>1</v>
      </c>
      <c r="P687" s="127"/>
      <c r="Q687" s="98">
        <v>932</v>
      </c>
      <c r="R687" s="98"/>
      <c r="S687" s="99">
        <v>932</v>
      </c>
      <c r="T687" s="98"/>
      <c r="U687" s="98">
        <v>0</v>
      </c>
      <c r="V687" s="98"/>
      <c r="W687" s="98">
        <v>0</v>
      </c>
    </row>
    <row r="688" spans="2:23" ht="60" x14ac:dyDescent="0.35">
      <c r="B688" s="84">
        <v>1783</v>
      </c>
      <c r="C688" s="91" t="s">
        <v>70</v>
      </c>
      <c r="D688" s="8" t="str">
        <f t="shared" si="24"/>
        <v>1783Vigilancia de la salud ambiental</v>
      </c>
      <c r="E688" s="8" t="s">
        <v>285</v>
      </c>
      <c r="F688" s="8" t="s">
        <v>292</v>
      </c>
      <c r="G688" s="8" t="s">
        <v>427</v>
      </c>
      <c r="H688" s="8" t="s">
        <v>406</v>
      </c>
      <c r="I688" s="8" t="s">
        <v>504</v>
      </c>
      <c r="J688" s="8" t="s">
        <v>504</v>
      </c>
      <c r="K688" s="91" t="s">
        <v>444</v>
      </c>
      <c r="L688" s="91" t="s">
        <v>512</v>
      </c>
      <c r="M688" s="8" t="str">
        <f t="shared" si="23"/>
        <v>1783Vigilancia de la salud ambientalMARTIRESG. JUNIO 2025</v>
      </c>
      <c r="N688" s="127">
        <v>0</v>
      </c>
      <c r="O688" s="127" cm="1">
        <f t="array" ref="O688">IFERROR(S688/Q688:Q688,0)</f>
        <v>0</v>
      </c>
      <c r="P688" s="127"/>
      <c r="Q688" s="98">
        <v>0</v>
      </c>
      <c r="R688" s="98"/>
      <c r="S688" s="99">
        <v>0</v>
      </c>
      <c r="T688" s="98"/>
      <c r="U688" s="98">
        <v>0</v>
      </c>
      <c r="V688" s="98"/>
      <c r="W688" s="98">
        <v>0</v>
      </c>
    </row>
    <row r="689" spans="2:23" ht="60" x14ac:dyDescent="0.35">
      <c r="B689" s="84">
        <v>1783</v>
      </c>
      <c r="C689" s="91" t="s">
        <v>70</v>
      </c>
      <c r="D689" s="8" t="str">
        <f t="shared" si="24"/>
        <v>1783Vigilancia de la salud ambiental</v>
      </c>
      <c r="E689" s="8" t="s">
        <v>285</v>
      </c>
      <c r="F689" s="8" t="s">
        <v>292</v>
      </c>
      <c r="G689" s="8" t="s">
        <v>427</v>
      </c>
      <c r="H689" s="8" t="s">
        <v>406</v>
      </c>
      <c r="I689" s="8" t="s">
        <v>504</v>
      </c>
      <c r="J689" s="8" t="s">
        <v>504</v>
      </c>
      <c r="K689" s="79" t="s">
        <v>442</v>
      </c>
      <c r="L689" s="91" t="s">
        <v>512</v>
      </c>
      <c r="M689" s="8" t="str">
        <f t="shared" si="23"/>
        <v>1783Vigilancia de la salud ambientalANTONIO NARIÑOG. JUNIO 2025</v>
      </c>
      <c r="N689" s="127">
        <v>0</v>
      </c>
      <c r="O689" s="127" cm="1">
        <f t="array" ref="O689">IFERROR(S689/Q689:Q689,0)</f>
        <v>1</v>
      </c>
      <c r="P689" s="127"/>
      <c r="Q689" s="98">
        <v>212</v>
      </c>
      <c r="R689" s="98"/>
      <c r="S689" s="99">
        <v>212</v>
      </c>
      <c r="T689" s="98"/>
      <c r="U689" s="98">
        <v>0</v>
      </c>
      <c r="V689" s="98"/>
      <c r="W689" s="98">
        <v>0</v>
      </c>
    </row>
    <row r="690" spans="2:23" ht="60" x14ac:dyDescent="0.35">
      <c r="B690" s="84">
        <v>1783</v>
      </c>
      <c r="C690" s="91" t="s">
        <v>70</v>
      </c>
      <c r="D690" s="8" t="str">
        <f t="shared" si="24"/>
        <v>1783Vigilancia de la salud ambiental</v>
      </c>
      <c r="E690" s="8" t="s">
        <v>285</v>
      </c>
      <c r="F690" s="8" t="s">
        <v>292</v>
      </c>
      <c r="G690" s="8" t="s">
        <v>427</v>
      </c>
      <c r="H690" s="8" t="s">
        <v>406</v>
      </c>
      <c r="I690" s="8" t="s">
        <v>504</v>
      </c>
      <c r="J690" s="8" t="s">
        <v>504</v>
      </c>
      <c r="K690" s="91" t="s">
        <v>443</v>
      </c>
      <c r="L690" s="91" t="s">
        <v>512</v>
      </c>
      <c r="M690" s="8" t="str">
        <f t="shared" si="23"/>
        <v>1783Vigilancia de la salud ambientalCANDELARIAG. JUNIO 2025</v>
      </c>
      <c r="N690" s="127">
        <v>0</v>
      </c>
      <c r="O690" s="127" cm="1">
        <f t="array" ref="O690">IFERROR(S690/Q690:Q690,0)</f>
        <v>0</v>
      </c>
      <c r="P690" s="127"/>
      <c r="Q690" s="98">
        <v>0</v>
      </c>
      <c r="R690" s="98"/>
      <c r="S690" s="99">
        <v>0</v>
      </c>
      <c r="T690" s="98"/>
      <c r="U690" s="98">
        <v>0</v>
      </c>
      <c r="V690" s="98"/>
      <c r="W690" s="98">
        <v>0</v>
      </c>
    </row>
    <row r="691" spans="2:23" ht="72" x14ac:dyDescent="0.35">
      <c r="B691" s="84">
        <v>1783</v>
      </c>
      <c r="C691" s="91" t="s">
        <v>70</v>
      </c>
      <c r="D691" s="8" t="str">
        <f t="shared" si="24"/>
        <v>1783Vigilancia de la salud ambiental</v>
      </c>
      <c r="E691" s="8" t="s">
        <v>285</v>
      </c>
      <c r="F691" s="8" t="s">
        <v>292</v>
      </c>
      <c r="G691" s="8" t="s">
        <v>427</v>
      </c>
      <c r="H691" s="8" t="s">
        <v>406</v>
      </c>
      <c r="I691" s="8" t="s">
        <v>504</v>
      </c>
      <c r="J691" s="8" t="s">
        <v>504</v>
      </c>
      <c r="K691" s="79" t="s">
        <v>445</v>
      </c>
      <c r="L691" s="91" t="s">
        <v>512</v>
      </c>
      <c r="M691" s="8" t="str">
        <f t="shared" si="23"/>
        <v>1783Vigilancia de la salud ambientalRAFAEL URIBE URIBEG. JUNIO 2025</v>
      </c>
      <c r="N691" s="127">
        <v>0</v>
      </c>
      <c r="O691" s="127" cm="1">
        <f t="array" ref="O691">IFERROR(S691/Q691:Q691,0)</f>
        <v>0</v>
      </c>
      <c r="P691" s="127"/>
      <c r="Q691" s="98">
        <v>0</v>
      </c>
      <c r="R691" s="98"/>
      <c r="S691" s="99">
        <v>0</v>
      </c>
      <c r="T691" s="98"/>
      <c r="U691" s="98">
        <v>0</v>
      </c>
      <c r="V691" s="98"/>
      <c r="W691" s="98">
        <v>0</v>
      </c>
    </row>
    <row r="692" spans="2:23" ht="60" x14ac:dyDescent="0.35">
      <c r="B692" s="84">
        <v>1844</v>
      </c>
      <c r="C692" s="91" t="s">
        <v>70</v>
      </c>
      <c r="D692" s="8" t="str">
        <f t="shared" si="24"/>
        <v>1844Vigilancia de la salud ambiental</v>
      </c>
      <c r="E692" s="8" t="s">
        <v>285</v>
      </c>
      <c r="F692" s="8" t="s">
        <v>289</v>
      </c>
      <c r="G692" s="8" t="s">
        <v>474</v>
      </c>
      <c r="H692" s="8" t="s">
        <v>407</v>
      </c>
      <c r="I692" s="8" t="s">
        <v>504</v>
      </c>
      <c r="J692" s="8" t="s">
        <v>504</v>
      </c>
      <c r="K692" s="79" t="s">
        <v>447</v>
      </c>
      <c r="L692" s="91" t="s">
        <v>512</v>
      </c>
      <c r="M692" s="8" t="str">
        <f t="shared" si="23"/>
        <v>1844Vigilancia de la salud ambientalSANTA FEG. JUNIO 2025</v>
      </c>
      <c r="N692" s="127">
        <v>0</v>
      </c>
      <c r="O692" s="127" cm="1">
        <f t="array" ref="O692">IFERROR(S692/Q692:Q692,0)</f>
        <v>0</v>
      </c>
      <c r="P692" s="127"/>
      <c r="Q692" s="98">
        <v>0</v>
      </c>
      <c r="R692" s="98"/>
      <c r="S692" s="99">
        <v>0</v>
      </c>
      <c r="T692" s="98"/>
      <c r="U692" s="98">
        <v>0</v>
      </c>
      <c r="V692" s="98"/>
      <c r="W692" s="98">
        <v>0</v>
      </c>
    </row>
    <row r="693" spans="2:23" ht="60" x14ac:dyDescent="0.35">
      <c r="B693" s="84">
        <v>1847</v>
      </c>
      <c r="C693" s="91" t="s">
        <v>70</v>
      </c>
      <c r="D693" s="8" t="str">
        <f t="shared" si="24"/>
        <v>1847Vigilancia de la salud ambiental</v>
      </c>
      <c r="E693" s="8" t="s">
        <v>285</v>
      </c>
      <c r="F693" s="8" t="s">
        <v>293</v>
      </c>
      <c r="G693" s="8" t="s">
        <v>333</v>
      </c>
      <c r="H693" s="8" t="s">
        <v>409</v>
      </c>
      <c r="I693" s="8" t="s">
        <v>504</v>
      </c>
      <c r="J693" s="8" t="s">
        <v>504</v>
      </c>
      <c r="K693" s="91" t="s">
        <v>444</v>
      </c>
      <c r="L693" s="91" t="s">
        <v>512</v>
      </c>
      <c r="M693" s="8" t="str">
        <f t="shared" si="23"/>
        <v>1847Vigilancia de la salud ambientalMARTIRESG. JUNIO 2025</v>
      </c>
      <c r="N693" s="127">
        <v>0</v>
      </c>
      <c r="O693" s="127" cm="1">
        <f t="array" ref="O693">IFERROR(S693/Q693:Q693,0)</f>
        <v>0</v>
      </c>
      <c r="P693" s="127"/>
      <c r="Q693" s="98">
        <v>0</v>
      </c>
      <c r="R693" s="98"/>
      <c r="S693" s="99">
        <v>0</v>
      </c>
      <c r="T693" s="98"/>
      <c r="U693" s="98">
        <v>0</v>
      </c>
      <c r="V693" s="98"/>
      <c r="W693" s="98">
        <v>0</v>
      </c>
    </row>
    <row r="694" spans="2:23" ht="60" x14ac:dyDescent="0.35">
      <c r="B694" s="84">
        <v>1849</v>
      </c>
      <c r="C694" s="91" t="s">
        <v>70</v>
      </c>
      <c r="D694" s="8" t="str">
        <f t="shared" si="24"/>
        <v>1849Vigilancia de la salud ambiental</v>
      </c>
      <c r="E694" s="8" t="s">
        <v>285</v>
      </c>
      <c r="F694" s="8" t="s">
        <v>292</v>
      </c>
      <c r="G694" s="8" t="s">
        <v>351</v>
      </c>
      <c r="H694" s="8" t="s">
        <v>411</v>
      </c>
      <c r="I694" s="8" t="s">
        <v>504</v>
      </c>
      <c r="J694" s="8" t="s">
        <v>504</v>
      </c>
      <c r="K694" s="79" t="s">
        <v>443</v>
      </c>
      <c r="L694" s="91" t="s">
        <v>512</v>
      </c>
      <c r="M694" s="8" t="str">
        <f t="shared" si="23"/>
        <v>1849Vigilancia de la salud ambientalCANDELARIAG. JUNIO 2025</v>
      </c>
      <c r="N694" s="127">
        <v>0</v>
      </c>
      <c r="O694" s="127" cm="1">
        <f t="array" ref="O694">IFERROR(S694/Q694:Q694,0)</f>
        <v>0</v>
      </c>
      <c r="P694" s="127"/>
      <c r="Q694" s="98">
        <v>0</v>
      </c>
      <c r="R694" s="98"/>
      <c r="S694" s="99">
        <v>0</v>
      </c>
      <c r="T694" s="98"/>
      <c r="U694" s="98">
        <v>0</v>
      </c>
      <c r="V694" s="98"/>
      <c r="W694" s="98">
        <v>0</v>
      </c>
    </row>
    <row r="695" spans="2:23" ht="60" x14ac:dyDescent="0.35">
      <c r="B695" s="84">
        <v>1860</v>
      </c>
      <c r="C695" s="91" t="s">
        <v>70</v>
      </c>
      <c r="D695" s="8" t="str">
        <f t="shared" si="24"/>
        <v>1860Vigilancia de la salud ambiental</v>
      </c>
      <c r="E695" s="8" t="s">
        <v>285</v>
      </c>
      <c r="F695" s="8" t="s">
        <v>288</v>
      </c>
      <c r="G695" s="8" t="s">
        <v>428</v>
      </c>
      <c r="H695" s="8" t="s">
        <v>414</v>
      </c>
      <c r="I695" s="8" t="s">
        <v>504</v>
      </c>
      <c r="J695" s="8" t="s">
        <v>504</v>
      </c>
      <c r="K695" s="91" t="s">
        <v>447</v>
      </c>
      <c r="L695" s="91" t="s">
        <v>512</v>
      </c>
      <c r="M695" s="8" t="str">
        <f t="shared" si="23"/>
        <v>1860Vigilancia de la salud ambientalSANTA FEG. JUNIO 2025</v>
      </c>
      <c r="N695" s="127">
        <v>0</v>
      </c>
      <c r="O695" s="127" cm="1">
        <f t="array" ref="O695">IFERROR(S695/Q695:Q695,0)</f>
        <v>180339</v>
      </c>
      <c r="P695" s="127"/>
      <c r="Q695" s="105">
        <v>1</v>
      </c>
      <c r="R695" s="98"/>
      <c r="S695" s="99">
        <v>180339</v>
      </c>
      <c r="T695" s="98"/>
      <c r="U695" s="105">
        <v>1</v>
      </c>
      <c r="V695" s="98"/>
      <c r="W695" s="98">
        <v>180339</v>
      </c>
    </row>
    <row r="696" spans="2:23" ht="60" x14ac:dyDescent="0.35">
      <c r="B696" s="84">
        <v>1860</v>
      </c>
      <c r="C696" s="91" t="s">
        <v>70</v>
      </c>
      <c r="D696" s="8" t="str">
        <f t="shared" si="24"/>
        <v>1860Vigilancia de la salud ambiental</v>
      </c>
      <c r="E696" s="8" t="s">
        <v>285</v>
      </c>
      <c r="F696" s="8" t="s">
        <v>288</v>
      </c>
      <c r="G696" s="8" t="s">
        <v>428</v>
      </c>
      <c r="H696" s="8" t="s">
        <v>414</v>
      </c>
      <c r="I696" s="8" t="s">
        <v>504</v>
      </c>
      <c r="J696" s="8" t="s">
        <v>504</v>
      </c>
      <c r="K696" s="79" t="s">
        <v>446</v>
      </c>
      <c r="L696" s="91" t="s">
        <v>512</v>
      </c>
      <c r="M696" s="8" t="str">
        <f t="shared" si="23"/>
        <v>1860Vigilancia de la salud ambientalSAN CRISTOBALG. JUNIO 2025</v>
      </c>
      <c r="N696" s="127">
        <v>0</v>
      </c>
      <c r="O696" s="127" cm="1">
        <f t="array" ref="O696">IFERROR(S696/Q696:Q696,0)</f>
        <v>180339</v>
      </c>
      <c r="P696" s="127"/>
      <c r="Q696" s="105">
        <v>1</v>
      </c>
      <c r="R696" s="98"/>
      <c r="S696" s="99">
        <v>180339</v>
      </c>
      <c r="T696" s="98"/>
      <c r="U696" s="105">
        <v>1</v>
      </c>
      <c r="V696" s="98"/>
      <c r="W696" s="98">
        <v>180339</v>
      </c>
    </row>
    <row r="697" spans="2:23" ht="60" x14ac:dyDescent="0.35">
      <c r="B697" s="84">
        <v>1860</v>
      </c>
      <c r="C697" s="91" t="s">
        <v>70</v>
      </c>
      <c r="D697" s="8" t="str">
        <f t="shared" si="24"/>
        <v>1860Vigilancia de la salud ambiental</v>
      </c>
      <c r="E697" s="8" t="s">
        <v>285</v>
      </c>
      <c r="F697" s="8" t="s">
        <v>288</v>
      </c>
      <c r="G697" s="8" t="s">
        <v>428</v>
      </c>
      <c r="H697" s="8" t="s">
        <v>414</v>
      </c>
      <c r="I697" s="8" t="s">
        <v>504</v>
      </c>
      <c r="J697" s="8" t="s">
        <v>504</v>
      </c>
      <c r="K697" s="91" t="s">
        <v>444</v>
      </c>
      <c r="L697" s="91" t="s">
        <v>512</v>
      </c>
      <c r="M697" s="8" t="str">
        <f t="shared" si="23"/>
        <v>1860Vigilancia de la salud ambientalMARTIRESG. JUNIO 2025</v>
      </c>
      <c r="N697" s="127">
        <v>0</v>
      </c>
      <c r="O697" s="127" cm="1">
        <f t="array" ref="O697">IFERROR(S697/Q697:Q697,0)</f>
        <v>180339</v>
      </c>
      <c r="P697" s="127"/>
      <c r="Q697" s="105">
        <v>2</v>
      </c>
      <c r="R697" s="98"/>
      <c r="S697" s="99">
        <v>360678</v>
      </c>
      <c r="T697" s="98"/>
      <c r="U697" s="105">
        <v>2</v>
      </c>
      <c r="V697" s="98"/>
      <c r="W697" s="98">
        <v>360678</v>
      </c>
    </row>
    <row r="698" spans="2:23" ht="60" x14ac:dyDescent="0.35">
      <c r="B698" s="84">
        <v>1860</v>
      </c>
      <c r="C698" s="91" t="s">
        <v>70</v>
      </c>
      <c r="D698" s="8" t="str">
        <f t="shared" si="24"/>
        <v>1860Vigilancia de la salud ambiental</v>
      </c>
      <c r="E698" s="8" t="s">
        <v>285</v>
      </c>
      <c r="F698" s="8" t="s">
        <v>288</v>
      </c>
      <c r="G698" s="8" t="s">
        <v>428</v>
      </c>
      <c r="H698" s="8" t="s">
        <v>414</v>
      </c>
      <c r="I698" s="8" t="s">
        <v>504</v>
      </c>
      <c r="J698" s="8" t="s">
        <v>504</v>
      </c>
      <c r="K698" s="91" t="s">
        <v>442</v>
      </c>
      <c r="L698" s="91" t="s">
        <v>512</v>
      </c>
      <c r="M698" s="8" t="str">
        <f t="shared" si="23"/>
        <v>1860Vigilancia de la salud ambientalANTONIO NARIÑOG. JUNIO 2025</v>
      </c>
      <c r="N698" s="127">
        <v>0</v>
      </c>
      <c r="O698" s="127" cm="1">
        <f t="array" ref="O698">IFERROR(S698/Q698:Q698,0)</f>
        <v>180339</v>
      </c>
      <c r="P698" s="127"/>
      <c r="Q698" s="105">
        <v>1</v>
      </c>
      <c r="R698" s="98"/>
      <c r="S698" s="99">
        <v>180339</v>
      </c>
      <c r="T698" s="98"/>
      <c r="U698" s="105">
        <v>1</v>
      </c>
      <c r="V698" s="98"/>
      <c r="W698" s="98">
        <v>180339</v>
      </c>
    </row>
    <row r="699" spans="2:23" ht="60" x14ac:dyDescent="0.35">
      <c r="B699" s="84">
        <v>1860</v>
      </c>
      <c r="C699" s="91" t="s">
        <v>70</v>
      </c>
      <c r="D699" s="8" t="str">
        <f t="shared" si="24"/>
        <v>1860Vigilancia de la salud ambiental</v>
      </c>
      <c r="E699" s="8" t="s">
        <v>285</v>
      </c>
      <c r="F699" s="8" t="s">
        <v>288</v>
      </c>
      <c r="G699" s="8" t="s">
        <v>428</v>
      </c>
      <c r="H699" s="8" t="s">
        <v>414</v>
      </c>
      <c r="I699" s="8" t="s">
        <v>504</v>
      </c>
      <c r="J699" s="8" t="s">
        <v>504</v>
      </c>
      <c r="K699" s="79" t="s">
        <v>443</v>
      </c>
      <c r="L699" s="91" t="s">
        <v>512</v>
      </c>
      <c r="M699" s="8" t="str">
        <f t="shared" si="23"/>
        <v>1860Vigilancia de la salud ambientalCANDELARIAG. JUNIO 2025</v>
      </c>
      <c r="N699" s="127">
        <v>0</v>
      </c>
      <c r="O699" s="127" cm="1">
        <f t="array" ref="O699">IFERROR(S699/Q699:Q699,0)</f>
        <v>180339</v>
      </c>
      <c r="P699" s="127"/>
      <c r="Q699" s="105">
        <v>1</v>
      </c>
      <c r="R699" s="98"/>
      <c r="S699" s="99">
        <v>180339</v>
      </c>
      <c r="T699" s="98"/>
      <c r="U699" s="105">
        <v>1</v>
      </c>
      <c r="V699" s="98"/>
      <c r="W699" s="98">
        <v>180339</v>
      </c>
    </row>
    <row r="700" spans="2:23" ht="72" x14ac:dyDescent="0.35">
      <c r="B700" s="84">
        <v>1860</v>
      </c>
      <c r="C700" s="91" t="s">
        <v>70</v>
      </c>
      <c r="D700" s="8" t="str">
        <f t="shared" si="24"/>
        <v>1860Vigilancia de la salud ambiental</v>
      </c>
      <c r="E700" s="8" t="s">
        <v>285</v>
      </c>
      <c r="F700" s="8" t="s">
        <v>288</v>
      </c>
      <c r="G700" s="8" t="s">
        <v>428</v>
      </c>
      <c r="H700" s="8" t="s">
        <v>414</v>
      </c>
      <c r="I700" s="8" t="s">
        <v>504</v>
      </c>
      <c r="J700" s="8" t="s">
        <v>504</v>
      </c>
      <c r="K700" s="91" t="s">
        <v>445</v>
      </c>
      <c r="L700" s="91" t="s">
        <v>512</v>
      </c>
      <c r="M700" s="8" t="str">
        <f t="shared" si="23"/>
        <v>1860Vigilancia de la salud ambientalRAFAEL URIBE URIBEG. JUNIO 2025</v>
      </c>
      <c r="N700" s="127">
        <v>0</v>
      </c>
      <c r="O700" s="127" cm="1">
        <f t="array" ref="O700">IFERROR(S700/Q700:Q700,0)</f>
        <v>180339</v>
      </c>
      <c r="P700" s="127"/>
      <c r="Q700" s="105">
        <v>1</v>
      </c>
      <c r="R700" s="98"/>
      <c r="S700" s="99">
        <v>180339</v>
      </c>
      <c r="T700" s="98"/>
      <c r="U700" s="105">
        <v>1</v>
      </c>
      <c r="V700" s="98"/>
      <c r="W700" s="98">
        <v>180339</v>
      </c>
    </row>
    <row r="701" spans="2:23" ht="60" x14ac:dyDescent="0.35">
      <c r="B701" s="84">
        <v>1861</v>
      </c>
      <c r="C701" s="91" t="s">
        <v>70</v>
      </c>
      <c r="D701" s="8" t="str">
        <f t="shared" si="24"/>
        <v>1861Vigilancia de la salud ambiental</v>
      </c>
      <c r="E701" s="8" t="s">
        <v>285</v>
      </c>
      <c r="F701" s="8" t="s">
        <v>288</v>
      </c>
      <c r="G701" s="8" t="s">
        <v>429</v>
      </c>
      <c r="H701" s="8" t="s">
        <v>414</v>
      </c>
      <c r="I701" s="8" t="s">
        <v>504</v>
      </c>
      <c r="J701" s="8" t="s">
        <v>504</v>
      </c>
      <c r="K701" s="79" t="s">
        <v>446</v>
      </c>
      <c r="L701" s="91" t="s">
        <v>512</v>
      </c>
      <c r="M701" s="8" t="str">
        <f t="shared" si="23"/>
        <v>1861Vigilancia de la salud ambientalSAN CRISTOBALG. JUNIO 2025</v>
      </c>
      <c r="N701" s="127">
        <v>0</v>
      </c>
      <c r="O701" s="127" cm="1">
        <f t="array" ref="O701">IFERROR(S701/Q701:Q701,0)</f>
        <v>180339</v>
      </c>
      <c r="P701" s="127"/>
      <c r="Q701" s="105">
        <v>2</v>
      </c>
      <c r="R701" s="98"/>
      <c r="S701" s="99">
        <v>360678</v>
      </c>
      <c r="T701" s="98"/>
      <c r="U701" s="105">
        <v>2</v>
      </c>
      <c r="V701" s="98"/>
      <c r="W701" s="98">
        <v>360678</v>
      </c>
    </row>
    <row r="702" spans="2:23" ht="60" x14ac:dyDescent="0.35">
      <c r="B702" s="84">
        <v>1861</v>
      </c>
      <c r="C702" s="91" t="s">
        <v>70</v>
      </c>
      <c r="D702" s="8" t="str">
        <f t="shared" si="24"/>
        <v>1861Vigilancia de la salud ambiental</v>
      </c>
      <c r="E702" s="8" t="s">
        <v>285</v>
      </c>
      <c r="F702" s="8" t="s">
        <v>288</v>
      </c>
      <c r="G702" s="8" t="s">
        <v>429</v>
      </c>
      <c r="H702" s="8" t="s">
        <v>414</v>
      </c>
      <c r="I702" s="8" t="s">
        <v>504</v>
      </c>
      <c r="J702" s="8" t="s">
        <v>504</v>
      </c>
      <c r="K702" s="91" t="s">
        <v>444</v>
      </c>
      <c r="L702" s="91" t="s">
        <v>512</v>
      </c>
      <c r="M702" s="8" t="str">
        <f t="shared" si="23"/>
        <v>1861Vigilancia de la salud ambientalMARTIRESG. JUNIO 2025</v>
      </c>
      <c r="N702" s="127">
        <v>0</v>
      </c>
      <c r="O702" s="127" cm="1">
        <f t="array" ref="O702">IFERROR(S702/Q702:Q702,0)</f>
        <v>180339</v>
      </c>
      <c r="P702" s="127"/>
      <c r="Q702" s="105">
        <v>1</v>
      </c>
      <c r="R702" s="98"/>
      <c r="S702" s="99">
        <v>180339</v>
      </c>
      <c r="T702" s="98"/>
      <c r="U702" s="105">
        <v>1</v>
      </c>
      <c r="V702" s="98"/>
      <c r="W702" s="98">
        <v>180339</v>
      </c>
    </row>
    <row r="703" spans="2:23" ht="60" x14ac:dyDescent="0.35">
      <c r="B703" s="84">
        <v>1861</v>
      </c>
      <c r="C703" s="91" t="s">
        <v>70</v>
      </c>
      <c r="D703" s="8" t="str">
        <f t="shared" si="24"/>
        <v>1861Vigilancia de la salud ambiental</v>
      </c>
      <c r="E703" s="8" t="s">
        <v>285</v>
      </c>
      <c r="F703" s="8" t="s">
        <v>288</v>
      </c>
      <c r="G703" s="8" t="s">
        <v>429</v>
      </c>
      <c r="H703" s="8" t="s">
        <v>414</v>
      </c>
      <c r="I703" s="8" t="s">
        <v>504</v>
      </c>
      <c r="J703" s="8" t="s">
        <v>504</v>
      </c>
      <c r="K703" s="79" t="s">
        <v>442</v>
      </c>
      <c r="L703" s="91" t="s">
        <v>512</v>
      </c>
      <c r="M703" s="8" t="str">
        <f t="shared" si="23"/>
        <v>1861Vigilancia de la salud ambientalANTONIO NARIÑOG. JUNIO 2025</v>
      </c>
      <c r="N703" s="127">
        <v>0</v>
      </c>
      <c r="O703" s="127" cm="1">
        <f t="array" ref="O703">IFERROR(S703/Q703:Q703,0)</f>
        <v>0</v>
      </c>
      <c r="P703" s="127"/>
      <c r="Q703" s="105">
        <v>0</v>
      </c>
      <c r="R703" s="98"/>
      <c r="S703" s="99">
        <v>0</v>
      </c>
      <c r="T703" s="98"/>
      <c r="U703" s="105">
        <v>0</v>
      </c>
      <c r="V703" s="98"/>
      <c r="W703" s="98">
        <v>0</v>
      </c>
    </row>
    <row r="704" spans="2:23" ht="72" x14ac:dyDescent="0.35">
      <c r="B704" s="84">
        <v>1861</v>
      </c>
      <c r="C704" s="91" t="s">
        <v>70</v>
      </c>
      <c r="D704" s="8" t="str">
        <f t="shared" si="24"/>
        <v>1861Vigilancia de la salud ambiental</v>
      </c>
      <c r="E704" s="8" t="s">
        <v>285</v>
      </c>
      <c r="F704" s="8" t="s">
        <v>288</v>
      </c>
      <c r="G704" s="8" t="s">
        <v>429</v>
      </c>
      <c r="H704" s="8" t="s">
        <v>414</v>
      </c>
      <c r="I704" s="8" t="s">
        <v>504</v>
      </c>
      <c r="J704" s="8" t="s">
        <v>504</v>
      </c>
      <c r="K704" s="91" t="s">
        <v>445</v>
      </c>
      <c r="L704" s="91" t="s">
        <v>512</v>
      </c>
      <c r="M704" s="8" t="str">
        <f t="shared" si="23"/>
        <v>1861Vigilancia de la salud ambientalRAFAEL URIBE URIBEG. JUNIO 2025</v>
      </c>
      <c r="N704" s="127">
        <v>0</v>
      </c>
      <c r="O704" s="127" cm="1">
        <f t="array" ref="O704">IFERROR(S704/Q704:Q704,0)</f>
        <v>180339</v>
      </c>
      <c r="P704" s="127"/>
      <c r="Q704" s="105">
        <v>1</v>
      </c>
      <c r="R704" s="98"/>
      <c r="S704" s="99">
        <v>180339</v>
      </c>
      <c r="T704" s="98"/>
      <c r="U704" s="105">
        <v>1</v>
      </c>
      <c r="V704" s="98"/>
      <c r="W704" s="98">
        <v>180339</v>
      </c>
    </row>
    <row r="705" spans="2:23" ht="72" x14ac:dyDescent="0.35">
      <c r="B705" s="84">
        <v>1862</v>
      </c>
      <c r="C705" s="91" t="s">
        <v>70</v>
      </c>
      <c r="D705" s="8" t="str">
        <f t="shared" si="24"/>
        <v>1862Vigilancia de la salud ambiental</v>
      </c>
      <c r="E705" s="8" t="s">
        <v>285</v>
      </c>
      <c r="F705" s="8" t="s">
        <v>290</v>
      </c>
      <c r="G705" s="8" t="s">
        <v>509</v>
      </c>
      <c r="H705" s="8" t="s">
        <v>414</v>
      </c>
      <c r="I705" s="8" t="s">
        <v>504</v>
      </c>
      <c r="J705" s="8" t="s">
        <v>504</v>
      </c>
      <c r="K705" s="79" t="s">
        <v>445</v>
      </c>
      <c r="L705" s="91" t="s">
        <v>512</v>
      </c>
      <c r="M705" s="8" t="str">
        <f t="shared" si="23"/>
        <v>1862Vigilancia de la salud ambientalRAFAEL URIBE URIBEG. JUNIO 2025</v>
      </c>
      <c r="N705" s="127">
        <v>0</v>
      </c>
      <c r="O705" s="127" cm="1">
        <f t="array" ref="O705">IFERROR(S705/Q705:Q705,0)</f>
        <v>0</v>
      </c>
      <c r="P705" s="127"/>
      <c r="Q705" s="105">
        <v>0</v>
      </c>
      <c r="R705" s="98"/>
      <c r="S705" s="99">
        <v>0</v>
      </c>
      <c r="T705" s="98"/>
      <c r="U705" s="105">
        <v>0</v>
      </c>
      <c r="V705" s="98"/>
      <c r="W705" s="98">
        <v>0</v>
      </c>
    </row>
    <row r="706" spans="2:23" ht="60" x14ac:dyDescent="0.35">
      <c r="B706" s="84">
        <v>1863</v>
      </c>
      <c r="C706" s="91" t="s">
        <v>70</v>
      </c>
      <c r="D706" s="8" t="str">
        <f t="shared" si="24"/>
        <v>1863Vigilancia de la salud ambiental</v>
      </c>
      <c r="E706" s="8" t="s">
        <v>285</v>
      </c>
      <c r="F706" s="8" t="s">
        <v>290</v>
      </c>
      <c r="G706" s="8" t="s">
        <v>510</v>
      </c>
      <c r="H706" s="8" t="s">
        <v>414</v>
      </c>
      <c r="I706" s="8" t="s">
        <v>504</v>
      </c>
      <c r="J706" s="8" t="s">
        <v>504</v>
      </c>
      <c r="K706" s="91" t="s">
        <v>442</v>
      </c>
      <c r="L706" s="91" t="s">
        <v>512</v>
      </c>
      <c r="M706" s="8" t="str">
        <f t="shared" si="23"/>
        <v>1863Vigilancia de la salud ambientalANTONIO NARIÑOG. JUNIO 2025</v>
      </c>
      <c r="N706" s="127">
        <v>0</v>
      </c>
      <c r="O706" s="127" cm="1">
        <f t="array" ref="O706">IFERROR(S706/Q706:Q706,0)</f>
        <v>0</v>
      </c>
      <c r="P706" s="127"/>
      <c r="Q706" s="105">
        <v>0</v>
      </c>
      <c r="R706" s="98"/>
      <c r="S706" s="99">
        <v>0</v>
      </c>
      <c r="T706" s="98"/>
      <c r="U706" s="98">
        <v>0</v>
      </c>
      <c r="V706" s="98"/>
      <c r="W706" s="98">
        <v>0</v>
      </c>
    </row>
    <row r="707" spans="2:23" ht="60" x14ac:dyDescent="0.35">
      <c r="B707" s="84">
        <v>1864</v>
      </c>
      <c r="C707" s="91" t="s">
        <v>70</v>
      </c>
      <c r="D707" s="8" t="str">
        <f t="shared" si="24"/>
        <v>1864Vigilancia de la salud ambiental</v>
      </c>
      <c r="E707" s="8" t="s">
        <v>285</v>
      </c>
      <c r="F707" s="8" t="s">
        <v>291</v>
      </c>
      <c r="G707" s="8" t="s">
        <v>372</v>
      </c>
      <c r="H707" s="8" t="s">
        <v>414</v>
      </c>
      <c r="I707" s="8" t="s">
        <v>504</v>
      </c>
      <c r="J707" s="8" t="s">
        <v>504</v>
      </c>
      <c r="K707" s="79" t="s">
        <v>447</v>
      </c>
      <c r="L707" s="91" t="s">
        <v>512</v>
      </c>
      <c r="M707" s="8" t="str">
        <f t="shared" ref="M707:M770" si="25">+D707&amp;K707&amp;L707</f>
        <v>1864Vigilancia de la salud ambientalSANTA FEG. JUNIO 2025</v>
      </c>
      <c r="N707" s="127">
        <v>0</v>
      </c>
      <c r="O707" s="127" cm="1">
        <f t="array" ref="O707">IFERROR(S707/Q707:Q707,0)</f>
        <v>90169</v>
      </c>
      <c r="P707" s="127"/>
      <c r="Q707" s="105">
        <v>1</v>
      </c>
      <c r="R707" s="98"/>
      <c r="S707" s="99">
        <v>90169</v>
      </c>
      <c r="T707" s="98"/>
      <c r="U707" s="98">
        <v>1</v>
      </c>
      <c r="V707" s="98"/>
      <c r="W707" s="98">
        <v>90169</v>
      </c>
    </row>
    <row r="708" spans="2:23" ht="60" x14ac:dyDescent="0.35">
      <c r="B708" s="84">
        <v>1864</v>
      </c>
      <c r="C708" s="91" t="s">
        <v>70</v>
      </c>
      <c r="D708" s="8" t="str">
        <f t="shared" ref="D708:D771" si="26">+B708&amp;C708</f>
        <v>1864Vigilancia de la salud ambiental</v>
      </c>
      <c r="E708" s="8" t="s">
        <v>285</v>
      </c>
      <c r="F708" s="8" t="s">
        <v>291</v>
      </c>
      <c r="G708" s="8" t="s">
        <v>372</v>
      </c>
      <c r="H708" s="8" t="s">
        <v>414</v>
      </c>
      <c r="I708" s="8" t="s">
        <v>504</v>
      </c>
      <c r="J708" s="8" t="s">
        <v>504</v>
      </c>
      <c r="K708" s="91" t="s">
        <v>446</v>
      </c>
      <c r="L708" s="91" t="s">
        <v>512</v>
      </c>
      <c r="M708" s="8" t="str">
        <f t="shared" si="25"/>
        <v>1864Vigilancia de la salud ambientalSAN CRISTOBALG. JUNIO 2025</v>
      </c>
      <c r="N708" s="127">
        <v>0</v>
      </c>
      <c r="O708" s="127" cm="1">
        <f t="array" ref="O708">IFERROR(S708/Q708:Q708,0)</f>
        <v>90169</v>
      </c>
      <c r="P708" s="127"/>
      <c r="Q708" s="105">
        <v>3</v>
      </c>
      <c r="R708" s="98"/>
      <c r="S708" s="99">
        <v>270507</v>
      </c>
      <c r="T708" s="98"/>
      <c r="U708" s="105">
        <v>3</v>
      </c>
      <c r="V708" s="98"/>
      <c r="W708" s="98">
        <v>270507</v>
      </c>
    </row>
    <row r="709" spans="2:23" ht="60" x14ac:dyDescent="0.35">
      <c r="B709" s="84">
        <v>1864</v>
      </c>
      <c r="C709" s="91" t="s">
        <v>70</v>
      </c>
      <c r="D709" s="8" t="str">
        <f t="shared" si="26"/>
        <v>1864Vigilancia de la salud ambiental</v>
      </c>
      <c r="E709" s="8" t="s">
        <v>285</v>
      </c>
      <c r="F709" s="8" t="s">
        <v>291</v>
      </c>
      <c r="G709" s="8" t="s">
        <v>372</v>
      </c>
      <c r="H709" s="8" t="s">
        <v>414</v>
      </c>
      <c r="I709" s="8" t="s">
        <v>504</v>
      </c>
      <c r="J709" s="8" t="s">
        <v>504</v>
      </c>
      <c r="K709" s="79" t="s">
        <v>444</v>
      </c>
      <c r="L709" s="91" t="s">
        <v>512</v>
      </c>
      <c r="M709" s="8" t="str">
        <f t="shared" si="25"/>
        <v>1864Vigilancia de la salud ambientalMARTIRESG. JUNIO 2025</v>
      </c>
      <c r="N709" s="127">
        <v>0</v>
      </c>
      <c r="O709" s="127" cm="1">
        <f t="array" ref="O709">IFERROR(S709/Q709:Q709,0)</f>
        <v>90169</v>
      </c>
      <c r="P709" s="127"/>
      <c r="Q709" s="105">
        <v>3</v>
      </c>
      <c r="R709" s="98"/>
      <c r="S709" s="99">
        <v>270507</v>
      </c>
      <c r="T709" s="98"/>
      <c r="U709" s="105">
        <v>3</v>
      </c>
      <c r="V709" s="98"/>
      <c r="W709" s="98">
        <v>270507</v>
      </c>
    </row>
    <row r="710" spans="2:23" ht="60" x14ac:dyDescent="0.35">
      <c r="B710" s="84">
        <v>1864</v>
      </c>
      <c r="C710" s="91" t="s">
        <v>70</v>
      </c>
      <c r="D710" s="8" t="str">
        <f t="shared" si="26"/>
        <v>1864Vigilancia de la salud ambiental</v>
      </c>
      <c r="E710" s="8" t="s">
        <v>285</v>
      </c>
      <c r="F710" s="8" t="s">
        <v>291</v>
      </c>
      <c r="G710" s="8" t="s">
        <v>372</v>
      </c>
      <c r="H710" s="8" t="s">
        <v>414</v>
      </c>
      <c r="I710" s="8" t="s">
        <v>504</v>
      </c>
      <c r="J710" s="8" t="s">
        <v>504</v>
      </c>
      <c r="K710" s="91" t="s">
        <v>442</v>
      </c>
      <c r="L710" s="91" t="s">
        <v>512</v>
      </c>
      <c r="M710" s="8" t="str">
        <f t="shared" si="25"/>
        <v>1864Vigilancia de la salud ambientalANTONIO NARIÑOG. JUNIO 2025</v>
      </c>
      <c r="N710" s="127">
        <v>0</v>
      </c>
      <c r="O710" s="127" cm="1">
        <f t="array" ref="O710">IFERROR(S710/Q710:Q710,0)</f>
        <v>90169</v>
      </c>
      <c r="P710" s="127"/>
      <c r="Q710" s="105">
        <v>3</v>
      </c>
      <c r="R710" s="98"/>
      <c r="S710" s="99">
        <v>270507</v>
      </c>
      <c r="T710" s="98"/>
      <c r="U710" s="105">
        <v>3</v>
      </c>
      <c r="V710" s="98"/>
      <c r="W710" s="98">
        <v>270507</v>
      </c>
    </row>
    <row r="711" spans="2:23" ht="60" x14ac:dyDescent="0.35">
      <c r="B711" s="84">
        <v>1864</v>
      </c>
      <c r="C711" s="91" t="s">
        <v>70</v>
      </c>
      <c r="D711" s="8" t="str">
        <f t="shared" si="26"/>
        <v>1864Vigilancia de la salud ambiental</v>
      </c>
      <c r="E711" s="8" t="s">
        <v>285</v>
      </c>
      <c r="F711" s="8" t="s">
        <v>291</v>
      </c>
      <c r="G711" s="8" t="s">
        <v>372</v>
      </c>
      <c r="H711" s="8" t="s">
        <v>414</v>
      </c>
      <c r="I711" s="8" t="s">
        <v>504</v>
      </c>
      <c r="J711" s="8" t="s">
        <v>504</v>
      </c>
      <c r="K711" s="91" t="s">
        <v>443</v>
      </c>
      <c r="L711" s="91" t="s">
        <v>512</v>
      </c>
      <c r="M711" s="8" t="str">
        <f t="shared" si="25"/>
        <v>1864Vigilancia de la salud ambientalCANDELARIAG. JUNIO 2025</v>
      </c>
      <c r="N711" s="127">
        <v>0</v>
      </c>
      <c r="O711" s="127" cm="1">
        <f t="array" ref="O711">IFERROR(S711/Q711:Q711,0)</f>
        <v>90169</v>
      </c>
      <c r="P711" s="127"/>
      <c r="Q711" s="105">
        <v>3</v>
      </c>
      <c r="R711" s="98"/>
      <c r="S711" s="99">
        <v>270507</v>
      </c>
      <c r="T711" s="98"/>
      <c r="U711" s="105">
        <v>3</v>
      </c>
      <c r="V711" s="98"/>
      <c r="W711" s="98">
        <v>270507</v>
      </c>
    </row>
    <row r="712" spans="2:23" ht="72" x14ac:dyDescent="0.35">
      <c r="B712" s="84">
        <v>1864</v>
      </c>
      <c r="C712" s="91" t="s">
        <v>70</v>
      </c>
      <c r="D712" s="8" t="str">
        <f t="shared" si="26"/>
        <v>1864Vigilancia de la salud ambiental</v>
      </c>
      <c r="E712" s="8" t="s">
        <v>285</v>
      </c>
      <c r="F712" s="8" t="s">
        <v>291</v>
      </c>
      <c r="G712" s="8" t="s">
        <v>372</v>
      </c>
      <c r="H712" s="8" t="s">
        <v>414</v>
      </c>
      <c r="I712" s="8" t="s">
        <v>504</v>
      </c>
      <c r="J712" s="8" t="s">
        <v>504</v>
      </c>
      <c r="K712" s="79" t="s">
        <v>445</v>
      </c>
      <c r="L712" s="91" t="s">
        <v>512</v>
      </c>
      <c r="M712" s="8" t="str">
        <f t="shared" si="25"/>
        <v>1864Vigilancia de la salud ambientalRAFAEL URIBE URIBEG. JUNIO 2025</v>
      </c>
      <c r="N712" s="127">
        <v>0</v>
      </c>
      <c r="O712" s="127" cm="1">
        <f t="array" ref="O712">IFERROR(S712/Q712:Q712,0)</f>
        <v>90169</v>
      </c>
      <c r="P712" s="127"/>
      <c r="Q712" s="105">
        <v>3</v>
      </c>
      <c r="R712" s="98"/>
      <c r="S712" s="99">
        <v>270507</v>
      </c>
      <c r="T712" s="98"/>
      <c r="U712" s="105">
        <v>3</v>
      </c>
      <c r="V712" s="98"/>
      <c r="W712" s="98">
        <v>270507</v>
      </c>
    </row>
    <row r="713" spans="2:23" ht="60" x14ac:dyDescent="0.35">
      <c r="B713" s="84">
        <v>1865</v>
      </c>
      <c r="C713" s="91" t="s">
        <v>70</v>
      </c>
      <c r="D713" s="8" t="str">
        <f t="shared" si="26"/>
        <v>1865Vigilancia de la salud ambiental</v>
      </c>
      <c r="E713" s="8" t="s">
        <v>285</v>
      </c>
      <c r="F713" s="8" t="s">
        <v>293</v>
      </c>
      <c r="G713" s="8" t="s">
        <v>334</v>
      </c>
      <c r="H713" s="8" t="s">
        <v>409</v>
      </c>
      <c r="I713" s="8" t="s">
        <v>504</v>
      </c>
      <c r="J713" s="8" t="s">
        <v>504</v>
      </c>
      <c r="K713" s="91" t="s">
        <v>447</v>
      </c>
      <c r="L713" s="91" t="s">
        <v>512</v>
      </c>
      <c r="M713" s="8" t="str">
        <f t="shared" si="25"/>
        <v>1865Vigilancia de la salud ambientalSANTA FEG. JUNIO 2025</v>
      </c>
      <c r="N713" s="127">
        <v>0</v>
      </c>
      <c r="O713" s="127" cm="1">
        <f t="array" ref="O713">IFERROR(S713/Q713:Q713,0)</f>
        <v>0</v>
      </c>
      <c r="P713" s="127"/>
      <c r="Q713" s="105">
        <v>0</v>
      </c>
      <c r="R713" s="98"/>
      <c r="S713" s="99">
        <v>0</v>
      </c>
      <c r="T713" s="98"/>
      <c r="U713" s="105">
        <v>0</v>
      </c>
      <c r="V713" s="98"/>
      <c r="W713" s="98">
        <v>0</v>
      </c>
    </row>
    <row r="714" spans="2:23" ht="60" x14ac:dyDescent="0.35">
      <c r="B714" s="84">
        <v>1868</v>
      </c>
      <c r="C714" s="91" t="s">
        <v>70</v>
      </c>
      <c r="D714" s="8" t="str">
        <f t="shared" si="26"/>
        <v>1868Vigilancia de la salud ambiental</v>
      </c>
      <c r="E714" s="8" t="s">
        <v>285</v>
      </c>
      <c r="F714" s="8" t="s">
        <v>289</v>
      </c>
      <c r="G714" s="8" t="s">
        <v>373</v>
      </c>
      <c r="H714" s="8" t="s">
        <v>406</v>
      </c>
      <c r="I714" s="8" t="s">
        <v>504</v>
      </c>
      <c r="J714" s="8" t="s">
        <v>504</v>
      </c>
      <c r="K714" s="79" t="s">
        <v>447</v>
      </c>
      <c r="L714" s="91" t="s">
        <v>512</v>
      </c>
      <c r="M714" s="8" t="str">
        <f t="shared" si="25"/>
        <v>1868Vigilancia de la salud ambientalSANTA FEG. JUNIO 2025</v>
      </c>
      <c r="N714" s="127">
        <v>0</v>
      </c>
      <c r="O714" s="127" cm="1">
        <f t="array" ref="O714">IFERROR(S714/Q714:Q714,0)</f>
        <v>0</v>
      </c>
      <c r="P714" s="127"/>
      <c r="Q714" s="105">
        <v>0</v>
      </c>
      <c r="R714" s="98"/>
      <c r="S714" s="99">
        <v>0</v>
      </c>
      <c r="T714" s="98"/>
      <c r="U714" s="105">
        <v>0</v>
      </c>
      <c r="V714" s="98"/>
      <c r="W714" s="98">
        <v>0</v>
      </c>
    </row>
    <row r="715" spans="2:23" ht="60" x14ac:dyDescent="0.35">
      <c r="B715" s="84">
        <v>1868</v>
      </c>
      <c r="C715" s="91" t="s">
        <v>70</v>
      </c>
      <c r="D715" s="8" t="str">
        <f t="shared" si="26"/>
        <v>1868Vigilancia de la salud ambiental</v>
      </c>
      <c r="E715" s="8" t="s">
        <v>285</v>
      </c>
      <c r="F715" s="8" t="s">
        <v>289</v>
      </c>
      <c r="G715" s="8" t="s">
        <v>373</v>
      </c>
      <c r="H715" s="8" t="s">
        <v>406</v>
      </c>
      <c r="I715" s="8" t="s">
        <v>504</v>
      </c>
      <c r="J715" s="8" t="s">
        <v>504</v>
      </c>
      <c r="K715" s="91" t="s">
        <v>446</v>
      </c>
      <c r="L715" s="91" t="s">
        <v>512</v>
      </c>
      <c r="M715" s="8" t="str">
        <f t="shared" si="25"/>
        <v>1868Vigilancia de la salud ambientalSAN CRISTOBALG. JUNIO 2025</v>
      </c>
      <c r="N715" s="127">
        <v>0</v>
      </c>
      <c r="O715" s="127" cm="1">
        <f t="array" ref="O715">IFERROR(S715/Q715:Q715,0)</f>
        <v>0</v>
      </c>
      <c r="P715" s="127"/>
      <c r="Q715" s="105">
        <v>0</v>
      </c>
      <c r="R715" s="98"/>
      <c r="S715" s="99">
        <v>0</v>
      </c>
      <c r="T715" s="98"/>
      <c r="U715" s="105">
        <v>0</v>
      </c>
      <c r="V715" s="98"/>
      <c r="W715" s="98">
        <v>0</v>
      </c>
    </row>
    <row r="716" spans="2:23" ht="60" x14ac:dyDescent="0.35">
      <c r="B716" s="84">
        <v>1868</v>
      </c>
      <c r="C716" s="91" t="s">
        <v>70</v>
      </c>
      <c r="D716" s="8" t="str">
        <f t="shared" si="26"/>
        <v>1868Vigilancia de la salud ambiental</v>
      </c>
      <c r="E716" s="8" t="s">
        <v>285</v>
      </c>
      <c r="F716" s="8" t="s">
        <v>289</v>
      </c>
      <c r="G716" s="8" t="s">
        <v>373</v>
      </c>
      <c r="H716" s="8" t="s">
        <v>406</v>
      </c>
      <c r="I716" s="8" t="s">
        <v>504</v>
      </c>
      <c r="J716" s="8" t="s">
        <v>504</v>
      </c>
      <c r="K716" s="79" t="s">
        <v>444</v>
      </c>
      <c r="L716" s="91" t="s">
        <v>512</v>
      </c>
      <c r="M716" s="8" t="str">
        <f t="shared" si="25"/>
        <v>1868Vigilancia de la salud ambientalMARTIRESG. JUNIO 2025</v>
      </c>
      <c r="N716" s="127">
        <v>0</v>
      </c>
      <c r="O716" s="127" cm="1">
        <f t="array" ref="O716">IFERROR(S716/Q716:Q716,0)</f>
        <v>0</v>
      </c>
      <c r="P716" s="127"/>
      <c r="Q716" s="105">
        <v>0</v>
      </c>
      <c r="R716" s="98"/>
      <c r="S716" s="99">
        <v>0</v>
      </c>
      <c r="T716" s="98"/>
      <c r="U716" s="109">
        <v>0</v>
      </c>
      <c r="V716" s="98"/>
      <c r="W716" s="98">
        <v>0</v>
      </c>
    </row>
    <row r="717" spans="2:23" ht="60" x14ac:dyDescent="0.35">
      <c r="B717" s="84">
        <v>1868</v>
      </c>
      <c r="C717" s="91" t="s">
        <v>70</v>
      </c>
      <c r="D717" s="8" t="str">
        <f t="shared" si="26"/>
        <v>1868Vigilancia de la salud ambiental</v>
      </c>
      <c r="E717" s="8" t="s">
        <v>285</v>
      </c>
      <c r="F717" s="8" t="s">
        <v>289</v>
      </c>
      <c r="G717" s="8" t="s">
        <v>373</v>
      </c>
      <c r="H717" s="8" t="s">
        <v>406</v>
      </c>
      <c r="I717" s="8" t="s">
        <v>504</v>
      </c>
      <c r="J717" s="8" t="s">
        <v>504</v>
      </c>
      <c r="K717" s="91" t="s">
        <v>442</v>
      </c>
      <c r="L717" s="91" t="s">
        <v>512</v>
      </c>
      <c r="M717" s="8" t="str">
        <f t="shared" si="25"/>
        <v>1868Vigilancia de la salud ambientalANTONIO NARIÑOG. JUNIO 2025</v>
      </c>
      <c r="N717" s="127">
        <v>0</v>
      </c>
      <c r="O717" s="127" cm="1">
        <f t="array" ref="O717">IFERROR(S717/Q717:Q717,0)</f>
        <v>0</v>
      </c>
      <c r="P717" s="127"/>
      <c r="Q717" s="105">
        <v>0</v>
      </c>
      <c r="R717" s="98"/>
      <c r="S717" s="99">
        <v>0</v>
      </c>
      <c r="T717" s="98"/>
      <c r="U717" s="105">
        <v>0</v>
      </c>
      <c r="V717" s="98"/>
      <c r="W717" s="98">
        <v>0</v>
      </c>
    </row>
    <row r="718" spans="2:23" ht="60" x14ac:dyDescent="0.35">
      <c r="B718" s="84">
        <v>1868</v>
      </c>
      <c r="C718" s="91" t="s">
        <v>70</v>
      </c>
      <c r="D718" s="8" t="str">
        <f t="shared" si="26"/>
        <v>1868Vigilancia de la salud ambiental</v>
      </c>
      <c r="E718" s="8" t="s">
        <v>285</v>
      </c>
      <c r="F718" s="8" t="s">
        <v>289</v>
      </c>
      <c r="G718" s="8" t="s">
        <v>373</v>
      </c>
      <c r="H718" s="8" t="s">
        <v>406</v>
      </c>
      <c r="I718" s="8" t="s">
        <v>504</v>
      </c>
      <c r="J718" s="8" t="s">
        <v>504</v>
      </c>
      <c r="K718" s="79" t="s">
        <v>443</v>
      </c>
      <c r="L718" s="91" t="s">
        <v>512</v>
      </c>
      <c r="M718" s="8" t="str">
        <f t="shared" si="25"/>
        <v>1868Vigilancia de la salud ambientalCANDELARIAG. JUNIO 2025</v>
      </c>
      <c r="N718" s="127">
        <v>0</v>
      </c>
      <c r="O718" s="127" cm="1">
        <f t="array" ref="O718">IFERROR(S718/Q718:Q718,0)</f>
        <v>1</v>
      </c>
      <c r="P718" s="127"/>
      <c r="Q718" s="105">
        <v>71671</v>
      </c>
      <c r="R718" s="98"/>
      <c r="S718" s="99">
        <v>71671</v>
      </c>
      <c r="T718" s="98"/>
      <c r="U718" s="105">
        <v>0</v>
      </c>
      <c r="V718" s="98"/>
      <c r="W718" s="98">
        <v>0</v>
      </c>
    </row>
    <row r="719" spans="2:23" ht="72" x14ac:dyDescent="0.35">
      <c r="B719" s="84">
        <v>1868</v>
      </c>
      <c r="C719" s="91" t="s">
        <v>70</v>
      </c>
      <c r="D719" s="8" t="str">
        <f t="shared" si="26"/>
        <v>1868Vigilancia de la salud ambiental</v>
      </c>
      <c r="E719" s="8" t="s">
        <v>285</v>
      </c>
      <c r="F719" s="8" t="s">
        <v>289</v>
      </c>
      <c r="G719" s="8" t="s">
        <v>373</v>
      </c>
      <c r="H719" s="8" t="s">
        <v>406</v>
      </c>
      <c r="I719" s="8" t="s">
        <v>504</v>
      </c>
      <c r="J719" s="8" t="s">
        <v>504</v>
      </c>
      <c r="K719" s="91" t="s">
        <v>445</v>
      </c>
      <c r="L719" s="91" t="s">
        <v>512</v>
      </c>
      <c r="M719" s="8" t="str">
        <f t="shared" si="25"/>
        <v>1868Vigilancia de la salud ambientalRAFAEL URIBE URIBEG. JUNIO 2025</v>
      </c>
      <c r="N719" s="127">
        <v>0</v>
      </c>
      <c r="O719" s="127" cm="1">
        <f t="array" ref="O719">IFERROR(S719/Q719:Q719,0)</f>
        <v>0</v>
      </c>
      <c r="P719" s="127"/>
      <c r="Q719" s="105">
        <v>0</v>
      </c>
      <c r="R719" s="98"/>
      <c r="S719" s="99">
        <v>0</v>
      </c>
      <c r="T719" s="98"/>
      <c r="U719" s="109">
        <v>0</v>
      </c>
      <c r="V719" s="98"/>
      <c r="W719" s="98">
        <v>0</v>
      </c>
    </row>
    <row r="720" spans="2:23" ht="60" x14ac:dyDescent="0.35">
      <c r="B720" s="84">
        <v>1880</v>
      </c>
      <c r="C720" s="91" t="s">
        <v>70</v>
      </c>
      <c r="D720" s="8" t="str">
        <f t="shared" si="26"/>
        <v>1880Vigilancia de la salud ambiental</v>
      </c>
      <c r="E720" s="8" t="s">
        <v>285</v>
      </c>
      <c r="F720" s="8" t="s">
        <v>294</v>
      </c>
      <c r="G720" s="8" t="s">
        <v>430</v>
      </c>
      <c r="H720" s="8" t="s">
        <v>413</v>
      </c>
      <c r="I720" s="8" t="s">
        <v>504</v>
      </c>
      <c r="J720" s="8" t="s">
        <v>504</v>
      </c>
      <c r="K720" s="79" t="s">
        <v>446</v>
      </c>
      <c r="L720" s="91" t="s">
        <v>512</v>
      </c>
      <c r="M720" s="8" t="str">
        <f t="shared" si="25"/>
        <v>1880Vigilancia de la salud ambientalSAN CRISTOBALG. JUNIO 2025</v>
      </c>
      <c r="N720" s="127">
        <v>0</v>
      </c>
      <c r="O720" s="127" cm="1">
        <f t="array" ref="O720">IFERROR(S720/Q720:Q720,0)</f>
        <v>393059</v>
      </c>
      <c r="P720" s="127"/>
      <c r="Q720" s="105">
        <v>2</v>
      </c>
      <c r="R720" s="98"/>
      <c r="S720" s="99">
        <v>786118</v>
      </c>
      <c r="T720" s="98"/>
      <c r="U720" s="105">
        <v>2</v>
      </c>
      <c r="V720" s="98"/>
      <c r="W720" s="98">
        <v>786118</v>
      </c>
    </row>
    <row r="721" spans="2:23" ht="60" x14ac:dyDescent="0.35">
      <c r="B721" s="84">
        <v>1880</v>
      </c>
      <c r="C721" s="91" t="s">
        <v>70</v>
      </c>
      <c r="D721" s="8" t="str">
        <f t="shared" si="26"/>
        <v>1880Vigilancia de la salud ambiental</v>
      </c>
      <c r="E721" s="8" t="s">
        <v>285</v>
      </c>
      <c r="F721" s="8" t="s">
        <v>294</v>
      </c>
      <c r="G721" s="8" t="s">
        <v>430</v>
      </c>
      <c r="H721" s="8" t="s">
        <v>413</v>
      </c>
      <c r="I721" s="8" t="s">
        <v>504</v>
      </c>
      <c r="J721" s="8" t="s">
        <v>504</v>
      </c>
      <c r="K721" s="91" t="s">
        <v>444</v>
      </c>
      <c r="L721" s="91" t="s">
        <v>512</v>
      </c>
      <c r="M721" s="8" t="str">
        <f t="shared" si="25"/>
        <v>1880Vigilancia de la salud ambientalMARTIRESG. JUNIO 2025</v>
      </c>
      <c r="N721" s="127">
        <v>0</v>
      </c>
      <c r="O721" s="127" cm="1">
        <f t="array" ref="O721">IFERROR(S721/Q721:Q721,0)</f>
        <v>393059</v>
      </c>
      <c r="P721" s="127"/>
      <c r="Q721" s="105">
        <v>2</v>
      </c>
      <c r="R721" s="98"/>
      <c r="S721" s="99">
        <v>786118</v>
      </c>
      <c r="T721" s="98"/>
      <c r="U721" s="105">
        <v>2</v>
      </c>
      <c r="V721" s="98"/>
      <c r="W721" s="98">
        <v>786118</v>
      </c>
    </row>
    <row r="722" spans="2:23" ht="72" x14ac:dyDescent="0.35">
      <c r="B722" s="84">
        <v>1880</v>
      </c>
      <c r="C722" s="91" t="s">
        <v>70</v>
      </c>
      <c r="D722" s="8" t="str">
        <f t="shared" si="26"/>
        <v>1880Vigilancia de la salud ambiental</v>
      </c>
      <c r="E722" s="8" t="s">
        <v>285</v>
      </c>
      <c r="F722" s="8" t="s">
        <v>294</v>
      </c>
      <c r="G722" s="8" t="s">
        <v>430</v>
      </c>
      <c r="H722" s="8" t="s">
        <v>413</v>
      </c>
      <c r="I722" s="8" t="s">
        <v>504</v>
      </c>
      <c r="J722" s="8" t="s">
        <v>504</v>
      </c>
      <c r="K722" s="79" t="s">
        <v>445</v>
      </c>
      <c r="L722" s="91" t="s">
        <v>512</v>
      </c>
      <c r="M722" s="8" t="str">
        <f t="shared" si="25"/>
        <v>1880Vigilancia de la salud ambientalRAFAEL URIBE URIBEG. JUNIO 2025</v>
      </c>
      <c r="N722" s="127">
        <v>0</v>
      </c>
      <c r="O722" s="127" cm="1">
        <f t="array" ref="O722">IFERROR(S722/Q722:Q722,0)</f>
        <v>393059</v>
      </c>
      <c r="P722" s="127"/>
      <c r="Q722" s="105">
        <v>2</v>
      </c>
      <c r="R722" s="98"/>
      <c r="S722" s="99">
        <v>786118</v>
      </c>
      <c r="T722" s="98"/>
      <c r="U722" s="105">
        <v>2</v>
      </c>
      <c r="V722" s="98"/>
      <c r="W722" s="98">
        <v>786118</v>
      </c>
    </row>
    <row r="723" spans="2:23" ht="60" x14ac:dyDescent="0.35">
      <c r="B723" s="84">
        <v>1882</v>
      </c>
      <c r="C723" s="91" t="s">
        <v>70</v>
      </c>
      <c r="D723" s="8" t="str">
        <f t="shared" si="26"/>
        <v>1882Vigilancia de la salud ambiental</v>
      </c>
      <c r="E723" s="8" t="s">
        <v>285</v>
      </c>
      <c r="F723" s="8" t="s">
        <v>290</v>
      </c>
      <c r="G723" s="8" t="s">
        <v>374</v>
      </c>
      <c r="H723" s="8" t="s">
        <v>406</v>
      </c>
      <c r="I723" s="8" t="s">
        <v>504</v>
      </c>
      <c r="J723" s="8" t="s">
        <v>504</v>
      </c>
      <c r="K723" s="91" t="s">
        <v>447</v>
      </c>
      <c r="L723" s="91" t="s">
        <v>512</v>
      </c>
      <c r="M723" s="8" t="str">
        <f t="shared" si="25"/>
        <v>1882Vigilancia de la salud ambientalSANTA FEG. JUNIO 2025</v>
      </c>
      <c r="N723" s="127">
        <v>0</v>
      </c>
      <c r="O723" s="127" cm="1">
        <f t="array" ref="O723">IFERROR(S723/Q723:Q723,0)</f>
        <v>1</v>
      </c>
      <c r="P723" s="127"/>
      <c r="Q723" s="105">
        <v>52598</v>
      </c>
      <c r="R723" s="98"/>
      <c r="S723" s="99">
        <v>52598</v>
      </c>
      <c r="T723" s="98"/>
      <c r="U723" s="105">
        <v>0</v>
      </c>
      <c r="V723" s="98"/>
      <c r="W723" s="98">
        <v>0</v>
      </c>
    </row>
    <row r="724" spans="2:23" ht="60" x14ac:dyDescent="0.35">
      <c r="B724" s="84">
        <v>1882</v>
      </c>
      <c r="C724" s="91" t="s">
        <v>70</v>
      </c>
      <c r="D724" s="8" t="str">
        <f t="shared" si="26"/>
        <v>1882Vigilancia de la salud ambiental</v>
      </c>
      <c r="E724" s="8" t="s">
        <v>285</v>
      </c>
      <c r="F724" s="8" t="s">
        <v>290</v>
      </c>
      <c r="G724" s="8" t="s">
        <v>374</v>
      </c>
      <c r="H724" s="8" t="s">
        <v>406</v>
      </c>
      <c r="I724" s="8" t="s">
        <v>504</v>
      </c>
      <c r="J724" s="8" t="s">
        <v>504</v>
      </c>
      <c r="K724" s="79" t="s">
        <v>446</v>
      </c>
      <c r="L724" s="91" t="s">
        <v>512</v>
      </c>
      <c r="M724" s="8" t="str">
        <f t="shared" si="25"/>
        <v>1882Vigilancia de la salud ambientalSAN CRISTOBALG. JUNIO 2025</v>
      </c>
      <c r="N724" s="127">
        <v>0</v>
      </c>
      <c r="O724" s="127" cm="1">
        <f t="array" ref="O724">IFERROR(S724/Q724:Q724,0)</f>
        <v>0</v>
      </c>
      <c r="P724" s="127"/>
      <c r="Q724" s="105">
        <v>0</v>
      </c>
      <c r="R724" s="98"/>
      <c r="S724" s="99">
        <v>0</v>
      </c>
      <c r="T724" s="98"/>
      <c r="U724" s="105">
        <v>0</v>
      </c>
      <c r="V724" s="98"/>
      <c r="W724" s="98">
        <v>0</v>
      </c>
    </row>
    <row r="725" spans="2:23" ht="60" x14ac:dyDescent="0.35">
      <c r="B725" s="84">
        <v>1882</v>
      </c>
      <c r="C725" s="91" t="s">
        <v>70</v>
      </c>
      <c r="D725" s="8" t="str">
        <f t="shared" si="26"/>
        <v>1882Vigilancia de la salud ambiental</v>
      </c>
      <c r="E725" s="8" t="s">
        <v>285</v>
      </c>
      <c r="F725" s="8" t="s">
        <v>290</v>
      </c>
      <c r="G725" s="8" t="s">
        <v>374</v>
      </c>
      <c r="H725" s="8" t="s">
        <v>406</v>
      </c>
      <c r="I725" s="8" t="s">
        <v>504</v>
      </c>
      <c r="J725" s="8" t="s">
        <v>504</v>
      </c>
      <c r="K725" s="79" t="s">
        <v>444</v>
      </c>
      <c r="L725" s="91" t="s">
        <v>512</v>
      </c>
      <c r="M725" s="8" t="str">
        <f t="shared" si="25"/>
        <v>1882Vigilancia de la salud ambientalMARTIRESG. JUNIO 2025</v>
      </c>
      <c r="N725" s="127">
        <v>0</v>
      </c>
      <c r="O725" s="127" cm="1">
        <f t="array" ref="O725">IFERROR(S725/Q725:Q725,0)</f>
        <v>0</v>
      </c>
      <c r="P725" s="127"/>
      <c r="Q725" s="105">
        <v>0</v>
      </c>
      <c r="R725" s="98"/>
      <c r="S725" s="99">
        <v>0</v>
      </c>
      <c r="T725" s="98"/>
      <c r="U725" s="98">
        <v>0</v>
      </c>
      <c r="V725" s="98"/>
      <c r="W725" s="98">
        <v>0</v>
      </c>
    </row>
    <row r="726" spans="2:23" ht="60" x14ac:dyDescent="0.35">
      <c r="B726" s="84">
        <v>1882</v>
      </c>
      <c r="C726" s="91" t="s">
        <v>70</v>
      </c>
      <c r="D726" s="8" t="str">
        <f t="shared" si="26"/>
        <v>1882Vigilancia de la salud ambiental</v>
      </c>
      <c r="E726" s="8" t="s">
        <v>285</v>
      </c>
      <c r="F726" s="8" t="s">
        <v>290</v>
      </c>
      <c r="G726" s="8" t="s">
        <v>374</v>
      </c>
      <c r="H726" s="8" t="s">
        <v>406</v>
      </c>
      <c r="I726" s="8" t="s">
        <v>504</v>
      </c>
      <c r="J726" s="8" t="s">
        <v>504</v>
      </c>
      <c r="K726" s="91" t="s">
        <v>442</v>
      </c>
      <c r="L726" s="91" t="s">
        <v>512</v>
      </c>
      <c r="M726" s="8" t="str">
        <f t="shared" si="25"/>
        <v>1882Vigilancia de la salud ambientalANTONIO NARIÑOG. JUNIO 2025</v>
      </c>
      <c r="N726" s="127">
        <v>0</v>
      </c>
      <c r="O726" s="127" cm="1">
        <f t="array" ref="O726">IFERROR(S726/Q726:Q726,0)</f>
        <v>0</v>
      </c>
      <c r="P726" s="127"/>
      <c r="Q726" s="105">
        <v>0</v>
      </c>
      <c r="R726" s="98"/>
      <c r="S726" s="99">
        <v>0</v>
      </c>
      <c r="T726" s="98"/>
      <c r="U726" s="105">
        <v>0</v>
      </c>
      <c r="V726" s="98"/>
      <c r="W726" s="98">
        <v>0</v>
      </c>
    </row>
    <row r="727" spans="2:23" ht="60" x14ac:dyDescent="0.35">
      <c r="B727" s="84">
        <v>1882</v>
      </c>
      <c r="C727" s="91" t="s">
        <v>70</v>
      </c>
      <c r="D727" s="8" t="str">
        <f t="shared" si="26"/>
        <v>1882Vigilancia de la salud ambiental</v>
      </c>
      <c r="E727" s="8" t="s">
        <v>285</v>
      </c>
      <c r="F727" s="8" t="s">
        <v>290</v>
      </c>
      <c r="G727" s="8" t="s">
        <v>374</v>
      </c>
      <c r="H727" s="8" t="s">
        <v>406</v>
      </c>
      <c r="I727" s="8" t="s">
        <v>504</v>
      </c>
      <c r="J727" s="8" t="s">
        <v>504</v>
      </c>
      <c r="K727" s="79" t="s">
        <v>443</v>
      </c>
      <c r="L727" s="91" t="s">
        <v>512</v>
      </c>
      <c r="M727" s="8" t="str">
        <f t="shared" si="25"/>
        <v>1882Vigilancia de la salud ambientalCANDELARIAG. JUNIO 2025</v>
      </c>
      <c r="N727" s="127">
        <v>0</v>
      </c>
      <c r="O727" s="127" cm="1">
        <f t="array" ref="O727">IFERROR(S727/Q727:Q727,0)</f>
        <v>0</v>
      </c>
      <c r="P727" s="127"/>
      <c r="Q727" s="105">
        <v>0</v>
      </c>
      <c r="R727" s="98"/>
      <c r="S727" s="99">
        <v>0</v>
      </c>
      <c r="T727" s="98"/>
      <c r="U727" s="105">
        <v>0</v>
      </c>
      <c r="V727" s="98"/>
      <c r="W727" s="98">
        <v>0</v>
      </c>
    </row>
    <row r="728" spans="2:23" ht="72" x14ac:dyDescent="0.35">
      <c r="B728" s="84">
        <v>1882</v>
      </c>
      <c r="C728" s="91" t="s">
        <v>70</v>
      </c>
      <c r="D728" s="8" t="str">
        <f t="shared" si="26"/>
        <v>1882Vigilancia de la salud ambiental</v>
      </c>
      <c r="E728" s="8" t="s">
        <v>285</v>
      </c>
      <c r="F728" s="8" t="s">
        <v>290</v>
      </c>
      <c r="G728" s="8" t="s">
        <v>374</v>
      </c>
      <c r="H728" s="8" t="s">
        <v>406</v>
      </c>
      <c r="I728" s="8" t="s">
        <v>504</v>
      </c>
      <c r="J728" s="8" t="s">
        <v>504</v>
      </c>
      <c r="K728" s="91" t="s">
        <v>445</v>
      </c>
      <c r="L728" s="91" t="s">
        <v>512</v>
      </c>
      <c r="M728" s="8" t="str">
        <f t="shared" si="25"/>
        <v>1882Vigilancia de la salud ambientalRAFAEL URIBE URIBEG. JUNIO 2025</v>
      </c>
      <c r="N728" s="127">
        <v>0</v>
      </c>
      <c r="O728" s="127" cm="1">
        <f t="array" ref="O728">IFERROR(S728/Q728:Q728,0)</f>
        <v>1</v>
      </c>
      <c r="P728" s="127"/>
      <c r="Q728" s="105">
        <v>130790</v>
      </c>
      <c r="R728" s="98"/>
      <c r="S728" s="99">
        <v>130790</v>
      </c>
      <c r="T728" s="98"/>
      <c r="U728" s="105">
        <v>0</v>
      </c>
      <c r="V728" s="98"/>
      <c r="W728" s="98">
        <v>0</v>
      </c>
    </row>
    <row r="729" spans="2:23" ht="60" x14ac:dyDescent="0.35">
      <c r="B729" s="84">
        <v>1907</v>
      </c>
      <c r="C729" s="91" t="s">
        <v>70</v>
      </c>
      <c r="D729" s="8" t="str">
        <f t="shared" si="26"/>
        <v>1907Vigilancia de la salud ambiental</v>
      </c>
      <c r="E729" s="8" t="s">
        <v>285</v>
      </c>
      <c r="F729" s="8" t="s">
        <v>291</v>
      </c>
      <c r="G729" s="8" t="s">
        <v>469</v>
      </c>
      <c r="H729" s="8" t="s">
        <v>407</v>
      </c>
      <c r="I729" s="8" t="s">
        <v>504</v>
      </c>
      <c r="J729" s="8" t="s">
        <v>504</v>
      </c>
      <c r="K729" s="79" t="s">
        <v>447</v>
      </c>
      <c r="L729" s="91" t="s">
        <v>512</v>
      </c>
      <c r="M729" s="8" t="str">
        <f t="shared" si="25"/>
        <v>1907Vigilancia de la salud ambientalSANTA FEG. JUNIO 2025</v>
      </c>
      <c r="N729" s="127">
        <v>0</v>
      </c>
      <c r="O729" s="127" cm="1">
        <f t="array" ref="O729">IFERROR(S729/Q729:Q729,0)</f>
        <v>0</v>
      </c>
      <c r="P729" s="127"/>
      <c r="Q729" s="105">
        <v>0</v>
      </c>
      <c r="R729" s="98"/>
      <c r="S729" s="99">
        <v>0</v>
      </c>
      <c r="T729" s="98"/>
      <c r="U729" s="105">
        <v>0</v>
      </c>
      <c r="V729" s="98"/>
      <c r="W729" s="98">
        <v>0</v>
      </c>
    </row>
    <row r="730" spans="2:23" ht="60" x14ac:dyDescent="0.35">
      <c r="B730" s="84">
        <v>1908</v>
      </c>
      <c r="C730" s="91" t="s">
        <v>70</v>
      </c>
      <c r="D730" s="8" t="str">
        <f t="shared" si="26"/>
        <v>1908Vigilancia de la salud ambiental</v>
      </c>
      <c r="E730" s="8" t="s">
        <v>285</v>
      </c>
      <c r="F730" s="8" t="s">
        <v>291</v>
      </c>
      <c r="G730" s="8" t="s">
        <v>340</v>
      </c>
      <c r="H730" s="8" t="s">
        <v>412</v>
      </c>
      <c r="I730" s="8" t="s">
        <v>504</v>
      </c>
      <c r="J730" s="8" t="s">
        <v>504</v>
      </c>
      <c r="K730" s="91" t="s">
        <v>442</v>
      </c>
      <c r="L730" s="91" t="s">
        <v>512</v>
      </c>
      <c r="M730" s="8" t="str">
        <f t="shared" si="25"/>
        <v>1908Vigilancia de la salud ambientalANTONIO NARIÑOG. JUNIO 2025</v>
      </c>
      <c r="N730" s="127">
        <v>0</v>
      </c>
      <c r="O730" s="127" cm="1">
        <f t="array" ref="O730">IFERROR(S730/Q730:Q730,0)</f>
        <v>0</v>
      </c>
      <c r="P730" s="127"/>
      <c r="Q730" s="105">
        <v>0</v>
      </c>
      <c r="R730" s="98"/>
      <c r="S730" s="99">
        <v>0</v>
      </c>
      <c r="T730" s="98"/>
      <c r="U730" s="105">
        <v>0</v>
      </c>
      <c r="V730" s="98"/>
      <c r="W730" s="98">
        <v>0</v>
      </c>
    </row>
    <row r="731" spans="2:23" ht="60" x14ac:dyDescent="0.35">
      <c r="B731" s="84">
        <v>1946</v>
      </c>
      <c r="C731" s="91" t="s">
        <v>70</v>
      </c>
      <c r="D731" s="8" t="str">
        <f t="shared" si="26"/>
        <v>1946Vigilancia de la salud ambiental</v>
      </c>
      <c r="E731" s="8" t="s">
        <v>285</v>
      </c>
      <c r="F731" s="8" t="s">
        <v>291</v>
      </c>
      <c r="G731" s="8" t="s">
        <v>375</v>
      </c>
      <c r="H731" s="8" t="s">
        <v>406</v>
      </c>
      <c r="I731" s="8" t="s">
        <v>504</v>
      </c>
      <c r="J731" s="8" t="s">
        <v>504</v>
      </c>
      <c r="K731" s="79" t="s">
        <v>447</v>
      </c>
      <c r="L731" s="91" t="s">
        <v>512</v>
      </c>
      <c r="M731" s="8" t="str">
        <f t="shared" si="25"/>
        <v>1946Vigilancia de la salud ambientalSANTA FEG. JUNIO 2025</v>
      </c>
      <c r="N731" s="127">
        <v>0</v>
      </c>
      <c r="O731" s="127" cm="1">
        <f t="array" ref="O731">IFERROR(S731/Q731:Q731,0)</f>
        <v>149124</v>
      </c>
      <c r="P731" s="127"/>
      <c r="Q731" s="105">
        <v>15</v>
      </c>
      <c r="R731" s="98"/>
      <c r="S731" s="99">
        <v>2236860</v>
      </c>
      <c r="T731" s="98"/>
      <c r="U731" s="105">
        <v>15</v>
      </c>
      <c r="V731" s="98"/>
      <c r="W731" s="98">
        <v>2236860</v>
      </c>
    </row>
    <row r="732" spans="2:23" ht="60" x14ac:dyDescent="0.35">
      <c r="B732" s="84">
        <v>1946</v>
      </c>
      <c r="C732" s="91" t="s">
        <v>70</v>
      </c>
      <c r="D732" s="8" t="str">
        <f t="shared" si="26"/>
        <v>1946Vigilancia de la salud ambiental</v>
      </c>
      <c r="E732" s="8" t="s">
        <v>285</v>
      </c>
      <c r="F732" s="8" t="s">
        <v>291</v>
      </c>
      <c r="G732" s="8" t="s">
        <v>375</v>
      </c>
      <c r="H732" s="8" t="s">
        <v>406</v>
      </c>
      <c r="I732" s="8" t="s">
        <v>504</v>
      </c>
      <c r="J732" s="8" t="s">
        <v>504</v>
      </c>
      <c r="K732" s="91" t="s">
        <v>446</v>
      </c>
      <c r="L732" s="91" t="s">
        <v>512</v>
      </c>
      <c r="M732" s="8" t="str">
        <f t="shared" si="25"/>
        <v>1946Vigilancia de la salud ambientalSAN CRISTOBALG. JUNIO 2025</v>
      </c>
      <c r="N732" s="127">
        <v>0</v>
      </c>
      <c r="O732" s="127" cm="1">
        <f t="array" ref="O732">IFERROR(S732/Q732:Q732,0)</f>
        <v>149124</v>
      </c>
      <c r="P732" s="127"/>
      <c r="Q732" s="105">
        <v>12</v>
      </c>
      <c r="R732" s="98"/>
      <c r="S732" s="99">
        <v>1789488</v>
      </c>
      <c r="T732" s="98"/>
      <c r="U732" s="105">
        <v>12</v>
      </c>
      <c r="V732" s="98"/>
      <c r="W732" s="98">
        <v>1789488</v>
      </c>
    </row>
    <row r="733" spans="2:23" ht="60" x14ac:dyDescent="0.35">
      <c r="B733" s="84">
        <v>1946</v>
      </c>
      <c r="C733" s="91" t="s">
        <v>70</v>
      </c>
      <c r="D733" s="8" t="str">
        <f t="shared" si="26"/>
        <v>1946Vigilancia de la salud ambiental</v>
      </c>
      <c r="E733" s="8" t="s">
        <v>285</v>
      </c>
      <c r="F733" s="8" t="s">
        <v>291</v>
      </c>
      <c r="G733" s="8" t="s">
        <v>375</v>
      </c>
      <c r="H733" s="8" t="s">
        <v>406</v>
      </c>
      <c r="I733" s="8" t="s">
        <v>504</v>
      </c>
      <c r="J733" s="8" t="s">
        <v>504</v>
      </c>
      <c r="K733" s="79" t="s">
        <v>444</v>
      </c>
      <c r="L733" s="91" t="s">
        <v>512</v>
      </c>
      <c r="M733" s="8" t="str">
        <f t="shared" si="25"/>
        <v>1946Vigilancia de la salud ambientalMARTIRESG. JUNIO 2025</v>
      </c>
      <c r="N733" s="127">
        <v>0</v>
      </c>
      <c r="O733" s="127" cm="1">
        <f t="array" ref="O733">IFERROR(S733/Q733:Q733,0)</f>
        <v>149124</v>
      </c>
      <c r="P733" s="127"/>
      <c r="Q733" s="105">
        <v>8</v>
      </c>
      <c r="R733" s="98"/>
      <c r="S733" s="99">
        <v>1192992</v>
      </c>
      <c r="T733" s="98"/>
      <c r="U733" s="105">
        <v>8</v>
      </c>
      <c r="V733" s="98"/>
      <c r="W733" s="98">
        <v>1192992</v>
      </c>
    </row>
    <row r="734" spans="2:23" ht="60" x14ac:dyDescent="0.35">
      <c r="B734" s="84">
        <v>1946</v>
      </c>
      <c r="C734" s="91" t="s">
        <v>70</v>
      </c>
      <c r="D734" s="8" t="str">
        <f t="shared" si="26"/>
        <v>1946Vigilancia de la salud ambiental</v>
      </c>
      <c r="E734" s="8" t="s">
        <v>285</v>
      </c>
      <c r="F734" s="8" t="s">
        <v>291</v>
      </c>
      <c r="G734" s="8" t="s">
        <v>375</v>
      </c>
      <c r="H734" s="8" t="s">
        <v>406</v>
      </c>
      <c r="I734" s="8" t="s">
        <v>504</v>
      </c>
      <c r="J734" s="8" t="s">
        <v>504</v>
      </c>
      <c r="K734" s="91" t="s">
        <v>442</v>
      </c>
      <c r="L734" s="91" t="s">
        <v>512</v>
      </c>
      <c r="M734" s="8" t="str">
        <f t="shared" si="25"/>
        <v>1946Vigilancia de la salud ambientalANTONIO NARIÑOG. JUNIO 2025</v>
      </c>
      <c r="N734" s="127">
        <v>0</v>
      </c>
      <c r="O734" s="127" cm="1">
        <f t="array" ref="O734">IFERROR(S734/Q734:Q734,0)</f>
        <v>149124</v>
      </c>
      <c r="P734" s="127"/>
      <c r="Q734" s="105">
        <v>3</v>
      </c>
      <c r="R734" s="98"/>
      <c r="S734" s="99">
        <v>447372</v>
      </c>
      <c r="T734" s="98"/>
      <c r="U734" s="105">
        <v>3</v>
      </c>
      <c r="V734" s="98"/>
      <c r="W734" s="98">
        <v>447372</v>
      </c>
    </row>
    <row r="735" spans="2:23" ht="60" x14ac:dyDescent="0.35">
      <c r="B735" s="84">
        <v>1946</v>
      </c>
      <c r="C735" s="91" t="s">
        <v>70</v>
      </c>
      <c r="D735" s="8" t="str">
        <f t="shared" si="26"/>
        <v>1946Vigilancia de la salud ambiental</v>
      </c>
      <c r="E735" s="8" t="s">
        <v>285</v>
      </c>
      <c r="F735" s="8" t="s">
        <v>291</v>
      </c>
      <c r="G735" s="8" t="s">
        <v>375</v>
      </c>
      <c r="H735" s="8" t="s">
        <v>406</v>
      </c>
      <c r="I735" s="8" t="s">
        <v>504</v>
      </c>
      <c r="J735" s="8" t="s">
        <v>504</v>
      </c>
      <c r="K735" s="79" t="s">
        <v>443</v>
      </c>
      <c r="L735" s="91" t="s">
        <v>512</v>
      </c>
      <c r="M735" s="8" t="str">
        <f t="shared" si="25"/>
        <v>1946Vigilancia de la salud ambientalCANDELARIAG. JUNIO 2025</v>
      </c>
      <c r="N735" s="127">
        <v>0</v>
      </c>
      <c r="O735" s="127" cm="1">
        <f t="array" ref="O735">IFERROR(S735/Q735:Q735,0)</f>
        <v>149124</v>
      </c>
      <c r="P735" s="127"/>
      <c r="Q735" s="105">
        <v>1</v>
      </c>
      <c r="R735" s="98"/>
      <c r="S735" s="99">
        <v>149124</v>
      </c>
      <c r="T735" s="98"/>
      <c r="U735" s="98">
        <v>1</v>
      </c>
      <c r="V735" s="98"/>
      <c r="W735" s="98">
        <v>149124</v>
      </c>
    </row>
    <row r="736" spans="2:23" ht="72" x14ac:dyDescent="0.35">
      <c r="B736" s="84">
        <v>1946</v>
      </c>
      <c r="C736" s="91" t="s">
        <v>70</v>
      </c>
      <c r="D736" s="8" t="str">
        <f t="shared" si="26"/>
        <v>1946Vigilancia de la salud ambiental</v>
      </c>
      <c r="E736" s="8" t="s">
        <v>285</v>
      </c>
      <c r="F736" s="8" t="s">
        <v>291</v>
      </c>
      <c r="G736" s="8" t="s">
        <v>375</v>
      </c>
      <c r="H736" s="8" t="s">
        <v>406</v>
      </c>
      <c r="I736" s="8" t="s">
        <v>504</v>
      </c>
      <c r="J736" s="8" t="s">
        <v>504</v>
      </c>
      <c r="K736" s="91" t="s">
        <v>445</v>
      </c>
      <c r="L736" s="91" t="s">
        <v>512</v>
      </c>
      <c r="M736" s="8" t="str">
        <f t="shared" si="25"/>
        <v>1946Vigilancia de la salud ambientalRAFAEL URIBE URIBEG. JUNIO 2025</v>
      </c>
      <c r="N736" s="127">
        <v>0</v>
      </c>
      <c r="O736" s="127" cm="1">
        <f t="array" ref="O736">IFERROR(S736/Q736:Q736,0)</f>
        <v>149124</v>
      </c>
      <c r="P736" s="127"/>
      <c r="Q736" s="105">
        <v>12</v>
      </c>
      <c r="R736" s="98"/>
      <c r="S736" s="99">
        <v>1789488</v>
      </c>
      <c r="T736" s="98"/>
      <c r="U736" s="105">
        <v>12</v>
      </c>
      <c r="V736" s="98"/>
      <c r="W736" s="98">
        <v>1789488</v>
      </c>
    </row>
    <row r="737" spans="2:23" ht="60" x14ac:dyDescent="0.35">
      <c r="B737" s="84">
        <v>1949</v>
      </c>
      <c r="C737" s="91" t="s">
        <v>70</v>
      </c>
      <c r="D737" s="8" t="str">
        <f t="shared" si="26"/>
        <v>1949Vigilancia de la salud ambiental</v>
      </c>
      <c r="E737" s="8" t="s">
        <v>285</v>
      </c>
      <c r="F737" s="8" t="s">
        <v>292</v>
      </c>
      <c r="G737" s="8" t="s">
        <v>376</v>
      </c>
      <c r="H737" s="8" t="s">
        <v>410</v>
      </c>
      <c r="I737" s="8" t="s">
        <v>504</v>
      </c>
      <c r="J737" s="8" t="s">
        <v>504</v>
      </c>
      <c r="K737" s="79" t="s">
        <v>447</v>
      </c>
      <c r="L737" s="91" t="s">
        <v>512</v>
      </c>
      <c r="M737" s="8" t="str">
        <f t="shared" si="25"/>
        <v>1949Vigilancia de la salud ambientalSANTA FEG. JUNIO 2025</v>
      </c>
      <c r="N737" s="127">
        <v>0</v>
      </c>
      <c r="O737" s="127" cm="1">
        <f t="array" ref="O737">IFERROR(S737/Q737:Q737,0)</f>
        <v>388424</v>
      </c>
      <c r="P737" s="127"/>
      <c r="Q737" s="105">
        <v>1</v>
      </c>
      <c r="R737" s="98"/>
      <c r="S737" s="99">
        <v>388424</v>
      </c>
      <c r="T737" s="98"/>
      <c r="U737" s="105">
        <v>1</v>
      </c>
      <c r="V737" s="98"/>
      <c r="W737" s="98">
        <v>388424</v>
      </c>
    </row>
    <row r="738" spans="2:23" ht="60" x14ac:dyDescent="0.35">
      <c r="B738" s="84">
        <v>1949</v>
      </c>
      <c r="C738" s="91" t="s">
        <v>70</v>
      </c>
      <c r="D738" s="8" t="str">
        <f t="shared" si="26"/>
        <v>1949Vigilancia de la salud ambiental</v>
      </c>
      <c r="E738" s="8" t="s">
        <v>285</v>
      </c>
      <c r="F738" s="8" t="s">
        <v>292</v>
      </c>
      <c r="G738" s="8" t="s">
        <v>376</v>
      </c>
      <c r="H738" s="8" t="s">
        <v>410</v>
      </c>
      <c r="I738" s="8" t="s">
        <v>504</v>
      </c>
      <c r="J738" s="8" t="s">
        <v>504</v>
      </c>
      <c r="K738" s="91" t="s">
        <v>446</v>
      </c>
      <c r="L738" s="91" t="s">
        <v>512</v>
      </c>
      <c r="M738" s="8" t="str">
        <f t="shared" si="25"/>
        <v>1949Vigilancia de la salud ambientalSAN CRISTOBALG. JUNIO 2025</v>
      </c>
      <c r="N738" s="127">
        <v>0</v>
      </c>
      <c r="O738" s="127" cm="1">
        <f t="array" ref="O738">IFERROR(S738/Q738:Q738,0)</f>
        <v>388424</v>
      </c>
      <c r="P738" s="127"/>
      <c r="Q738" s="105">
        <v>3</v>
      </c>
      <c r="R738" s="98"/>
      <c r="S738" s="99">
        <v>1165272</v>
      </c>
      <c r="T738" s="98"/>
      <c r="U738" s="105">
        <v>3</v>
      </c>
      <c r="V738" s="98"/>
      <c r="W738" s="98">
        <v>1165272</v>
      </c>
    </row>
    <row r="739" spans="2:23" ht="60" x14ac:dyDescent="0.35">
      <c r="B739" s="84">
        <v>1949</v>
      </c>
      <c r="C739" s="91" t="s">
        <v>70</v>
      </c>
      <c r="D739" s="8" t="str">
        <f t="shared" si="26"/>
        <v>1949Vigilancia de la salud ambiental</v>
      </c>
      <c r="E739" s="8" t="s">
        <v>285</v>
      </c>
      <c r="F739" s="8" t="s">
        <v>292</v>
      </c>
      <c r="G739" s="8" t="s">
        <v>376</v>
      </c>
      <c r="H739" s="8" t="s">
        <v>410</v>
      </c>
      <c r="I739" s="8" t="s">
        <v>504</v>
      </c>
      <c r="J739" s="8" t="s">
        <v>504</v>
      </c>
      <c r="K739" s="79" t="s">
        <v>444</v>
      </c>
      <c r="L739" s="91" t="s">
        <v>512</v>
      </c>
      <c r="M739" s="8" t="str">
        <f t="shared" si="25"/>
        <v>1949Vigilancia de la salud ambientalMARTIRESG. JUNIO 2025</v>
      </c>
      <c r="N739" s="127">
        <v>0</v>
      </c>
      <c r="O739" s="127" cm="1">
        <f t="array" ref="O739">IFERROR(S739/Q739:Q739,0)</f>
        <v>0</v>
      </c>
      <c r="P739" s="127"/>
      <c r="Q739" s="105">
        <v>0</v>
      </c>
      <c r="R739" s="98"/>
      <c r="S739" s="99">
        <v>0</v>
      </c>
      <c r="T739" s="98"/>
      <c r="U739" s="105">
        <v>0</v>
      </c>
      <c r="V739" s="98"/>
      <c r="W739" s="98">
        <v>0</v>
      </c>
    </row>
    <row r="740" spans="2:23" ht="60" x14ac:dyDescent="0.35">
      <c r="B740" s="84">
        <v>1949</v>
      </c>
      <c r="C740" s="91" t="s">
        <v>70</v>
      </c>
      <c r="D740" s="8" t="str">
        <f t="shared" si="26"/>
        <v>1949Vigilancia de la salud ambiental</v>
      </c>
      <c r="E740" s="8" t="s">
        <v>285</v>
      </c>
      <c r="F740" s="8" t="s">
        <v>292</v>
      </c>
      <c r="G740" s="8" t="s">
        <v>376</v>
      </c>
      <c r="H740" s="8" t="s">
        <v>410</v>
      </c>
      <c r="I740" s="8" t="s">
        <v>504</v>
      </c>
      <c r="J740" s="8" t="s">
        <v>504</v>
      </c>
      <c r="K740" s="91" t="s">
        <v>442</v>
      </c>
      <c r="L740" s="91" t="s">
        <v>512</v>
      </c>
      <c r="M740" s="8" t="str">
        <f t="shared" si="25"/>
        <v>1949Vigilancia de la salud ambientalANTONIO NARIÑOG. JUNIO 2025</v>
      </c>
      <c r="N740" s="127">
        <v>0</v>
      </c>
      <c r="O740" s="127" cm="1">
        <f t="array" ref="O740">IFERROR(S740/Q740:Q740,0)</f>
        <v>388424</v>
      </c>
      <c r="P740" s="127"/>
      <c r="Q740" s="105">
        <v>2</v>
      </c>
      <c r="R740" s="98"/>
      <c r="S740" s="99">
        <v>776848</v>
      </c>
      <c r="T740" s="98"/>
      <c r="U740" s="105">
        <v>2</v>
      </c>
      <c r="V740" s="98"/>
      <c r="W740" s="98">
        <v>776848</v>
      </c>
    </row>
    <row r="741" spans="2:23" ht="60" x14ac:dyDescent="0.35">
      <c r="B741" s="84">
        <v>1949</v>
      </c>
      <c r="C741" s="91" t="s">
        <v>70</v>
      </c>
      <c r="D741" s="8" t="str">
        <f t="shared" si="26"/>
        <v>1949Vigilancia de la salud ambiental</v>
      </c>
      <c r="E741" s="8" t="s">
        <v>285</v>
      </c>
      <c r="F741" s="8" t="s">
        <v>292</v>
      </c>
      <c r="G741" s="8" t="s">
        <v>376</v>
      </c>
      <c r="H741" s="8" t="s">
        <v>410</v>
      </c>
      <c r="I741" s="8" t="s">
        <v>504</v>
      </c>
      <c r="J741" s="8" t="s">
        <v>504</v>
      </c>
      <c r="K741" s="79" t="s">
        <v>443</v>
      </c>
      <c r="L741" s="91" t="s">
        <v>512</v>
      </c>
      <c r="M741" s="8" t="str">
        <f t="shared" si="25"/>
        <v>1949Vigilancia de la salud ambientalCANDELARIAG. JUNIO 2025</v>
      </c>
      <c r="N741" s="127">
        <v>0</v>
      </c>
      <c r="O741" s="127" cm="1">
        <f t="array" ref="O741">IFERROR(S741/Q741:Q741,0)</f>
        <v>388424</v>
      </c>
      <c r="P741" s="127"/>
      <c r="Q741" s="105">
        <v>1</v>
      </c>
      <c r="R741" s="98"/>
      <c r="S741" s="99">
        <v>388424</v>
      </c>
      <c r="T741" s="98"/>
      <c r="U741" s="105">
        <v>0</v>
      </c>
      <c r="V741" s="98"/>
      <c r="W741" s="98">
        <v>0</v>
      </c>
    </row>
    <row r="742" spans="2:23" ht="72" x14ac:dyDescent="0.35">
      <c r="B742" s="84">
        <v>1949</v>
      </c>
      <c r="C742" s="91" t="s">
        <v>70</v>
      </c>
      <c r="D742" s="8" t="str">
        <f t="shared" si="26"/>
        <v>1949Vigilancia de la salud ambiental</v>
      </c>
      <c r="E742" s="8" t="s">
        <v>285</v>
      </c>
      <c r="F742" s="8" t="s">
        <v>292</v>
      </c>
      <c r="G742" s="8" t="s">
        <v>376</v>
      </c>
      <c r="H742" s="8" t="s">
        <v>410</v>
      </c>
      <c r="I742" s="8" t="s">
        <v>504</v>
      </c>
      <c r="J742" s="8" t="s">
        <v>504</v>
      </c>
      <c r="K742" s="91" t="s">
        <v>445</v>
      </c>
      <c r="L742" s="91" t="s">
        <v>512</v>
      </c>
      <c r="M742" s="8" t="str">
        <f t="shared" si="25"/>
        <v>1949Vigilancia de la salud ambientalRAFAEL URIBE URIBEG. JUNIO 2025</v>
      </c>
      <c r="N742" s="127">
        <v>0</v>
      </c>
      <c r="O742" s="127" cm="1">
        <f t="array" ref="O742">IFERROR(S742/Q742:Q742,0)</f>
        <v>388424</v>
      </c>
      <c r="P742" s="127"/>
      <c r="Q742" s="105">
        <v>2</v>
      </c>
      <c r="R742" s="98"/>
      <c r="S742" s="99">
        <v>776848</v>
      </c>
      <c r="T742" s="98"/>
      <c r="U742" s="105">
        <v>2</v>
      </c>
      <c r="V742" s="98"/>
      <c r="W742" s="98">
        <v>776848</v>
      </c>
    </row>
    <row r="743" spans="2:23" ht="132" x14ac:dyDescent="0.35">
      <c r="B743" s="84">
        <v>1952</v>
      </c>
      <c r="C743" s="91" t="s">
        <v>70</v>
      </c>
      <c r="D743" s="8" t="str">
        <f t="shared" si="26"/>
        <v>1952Vigilancia de la salud ambiental</v>
      </c>
      <c r="E743" s="8" t="s">
        <v>285</v>
      </c>
      <c r="F743" s="8" t="s">
        <v>294</v>
      </c>
      <c r="G743" s="8" t="s">
        <v>377</v>
      </c>
      <c r="H743" s="8" t="s">
        <v>413</v>
      </c>
      <c r="I743" s="8" t="s">
        <v>504</v>
      </c>
      <c r="J743" s="8" t="s">
        <v>504</v>
      </c>
      <c r="K743" s="79" t="s">
        <v>443</v>
      </c>
      <c r="L743" s="91" t="s">
        <v>512</v>
      </c>
      <c r="M743" s="8" t="str">
        <f t="shared" si="25"/>
        <v>1952Vigilancia de la salud ambientalCANDELARIAG. JUNIO 2025</v>
      </c>
      <c r="N743" s="127">
        <v>0</v>
      </c>
      <c r="O743" s="127" cm="1">
        <f t="array" ref="O743">IFERROR(S743/Q743:Q743,0)</f>
        <v>2765193</v>
      </c>
      <c r="P743" s="127"/>
      <c r="Q743" s="105">
        <v>2</v>
      </c>
      <c r="R743" s="98"/>
      <c r="S743" s="99">
        <v>5530386</v>
      </c>
      <c r="T743" s="98"/>
      <c r="U743" s="105">
        <v>2</v>
      </c>
      <c r="V743" s="98"/>
      <c r="W743" s="98">
        <v>5530386</v>
      </c>
    </row>
    <row r="744" spans="2:23" ht="60" x14ac:dyDescent="0.35">
      <c r="B744" s="84">
        <v>1960</v>
      </c>
      <c r="C744" s="91" t="s">
        <v>70</v>
      </c>
      <c r="D744" s="8" t="str">
        <f t="shared" si="26"/>
        <v>1960Vigilancia de la salud ambiental</v>
      </c>
      <c r="E744" s="8" t="s">
        <v>285</v>
      </c>
      <c r="F744" s="8" t="s">
        <v>288</v>
      </c>
      <c r="G744" s="8" t="s">
        <v>431</v>
      </c>
      <c r="H744" s="8" t="s">
        <v>412</v>
      </c>
      <c r="I744" s="8" t="s">
        <v>504</v>
      </c>
      <c r="J744" s="8" t="s">
        <v>504</v>
      </c>
      <c r="K744" s="91" t="s">
        <v>443</v>
      </c>
      <c r="L744" s="91" t="s">
        <v>512</v>
      </c>
      <c r="M744" s="8" t="str">
        <f t="shared" si="25"/>
        <v>1960Vigilancia de la salud ambientalCANDELARIAG. JUNIO 2025</v>
      </c>
      <c r="N744" s="127">
        <v>0</v>
      </c>
      <c r="O744" s="127" cm="1">
        <f t="array" ref="O744">IFERROR(S744/Q744:Q744,0)</f>
        <v>0</v>
      </c>
      <c r="P744" s="127"/>
      <c r="Q744" s="105">
        <v>0</v>
      </c>
      <c r="R744" s="98"/>
      <c r="S744" s="99">
        <v>0</v>
      </c>
      <c r="T744" s="98"/>
      <c r="U744" s="105">
        <v>0</v>
      </c>
      <c r="V744" s="98"/>
      <c r="W744" s="98">
        <v>0</v>
      </c>
    </row>
    <row r="745" spans="2:23" ht="60" x14ac:dyDescent="0.35">
      <c r="B745" s="84">
        <v>1970</v>
      </c>
      <c r="C745" s="91" t="s">
        <v>70</v>
      </c>
      <c r="D745" s="8" t="str">
        <f t="shared" si="26"/>
        <v>1970Vigilancia de la salud ambiental</v>
      </c>
      <c r="E745" s="8" t="s">
        <v>285</v>
      </c>
      <c r="F745" s="8" t="s">
        <v>291</v>
      </c>
      <c r="G745" s="8" t="s">
        <v>473</v>
      </c>
      <c r="H745" s="8" t="s">
        <v>406</v>
      </c>
      <c r="I745" s="8" t="s">
        <v>504</v>
      </c>
      <c r="J745" s="8" t="s">
        <v>504</v>
      </c>
      <c r="K745" s="79" t="s">
        <v>442</v>
      </c>
      <c r="L745" s="91" t="s">
        <v>512</v>
      </c>
      <c r="M745" s="8" t="str">
        <f t="shared" si="25"/>
        <v>1970Vigilancia de la salud ambientalANTONIO NARIÑOG. JUNIO 2025</v>
      </c>
      <c r="N745" s="127">
        <v>0</v>
      </c>
      <c r="O745" s="127" cm="1">
        <f t="array" ref="O745">IFERROR(S745/Q745:Q745,0)</f>
        <v>0</v>
      </c>
      <c r="P745" s="127"/>
      <c r="Q745" s="105">
        <v>0</v>
      </c>
      <c r="R745" s="98"/>
      <c r="S745" s="99">
        <v>0</v>
      </c>
      <c r="T745" s="98"/>
      <c r="U745" s="105">
        <v>0</v>
      </c>
      <c r="V745" s="98"/>
      <c r="W745" s="98">
        <v>0</v>
      </c>
    </row>
    <row r="746" spans="2:23" ht="60" x14ac:dyDescent="0.35">
      <c r="B746" s="84">
        <v>1970</v>
      </c>
      <c r="C746" s="91" t="s">
        <v>70</v>
      </c>
      <c r="D746" s="8" t="str">
        <f t="shared" si="26"/>
        <v>1970Vigilancia de la salud ambiental</v>
      </c>
      <c r="E746" s="8" t="s">
        <v>285</v>
      </c>
      <c r="F746" s="8" t="s">
        <v>291</v>
      </c>
      <c r="G746" s="8" t="s">
        <v>473</v>
      </c>
      <c r="H746" s="8" t="s">
        <v>406</v>
      </c>
      <c r="I746" s="8" t="s">
        <v>504</v>
      </c>
      <c r="J746" s="8" t="s">
        <v>504</v>
      </c>
      <c r="K746" s="91" t="s">
        <v>443</v>
      </c>
      <c r="L746" s="91" t="s">
        <v>512</v>
      </c>
      <c r="M746" s="8" t="str">
        <f t="shared" si="25"/>
        <v>1970Vigilancia de la salud ambientalCANDELARIAG. JUNIO 2025</v>
      </c>
      <c r="N746" s="127">
        <v>0</v>
      </c>
      <c r="O746" s="127" cm="1">
        <f t="array" ref="O746">IFERROR(S746/Q746:Q746,0)</f>
        <v>0</v>
      </c>
      <c r="P746" s="127"/>
      <c r="Q746" s="105">
        <v>0</v>
      </c>
      <c r="R746" s="98"/>
      <c r="S746" s="99">
        <v>0</v>
      </c>
      <c r="T746" s="98"/>
      <c r="U746" s="105">
        <v>0</v>
      </c>
      <c r="V746" s="98"/>
      <c r="W746" s="98">
        <v>0</v>
      </c>
    </row>
    <row r="747" spans="2:23" ht="60" x14ac:dyDescent="0.35">
      <c r="B747" s="84">
        <v>1971</v>
      </c>
      <c r="C747" s="91" t="s">
        <v>70</v>
      </c>
      <c r="D747" s="8" t="str">
        <f t="shared" si="26"/>
        <v>1971Vigilancia de la salud ambiental</v>
      </c>
      <c r="E747" s="8" t="s">
        <v>285</v>
      </c>
      <c r="F747" s="8" t="s">
        <v>291</v>
      </c>
      <c r="G747" s="8" t="s">
        <v>491</v>
      </c>
      <c r="H747" s="8" t="s">
        <v>406</v>
      </c>
      <c r="I747" s="8" t="s">
        <v>504</v>
      </c>
      <c r="J747" s="8" t="s">
        <v>504</v>
      </c>
      <c r="K747" s="79" t="s">
        <v>447</v>
      </c>
      <c r="L747" s="91" t="s">
        <v>512</v>
      </c>
      <c r="M747" s="8" t="str">
        <f t="shared" si="25"/>
        <v>1971Vigilancia de la salud ambientalSANTA FEG. JUNIO 2025</v>
      </c>
      <c r="N747" s="127">
        <v>0</v>
      </c>
      <c r="O747" s="127" cm="1">
        <f t="array" ref="O747">IFERROR(S747/Q747:Q747,0)</f>
        <v>0</v>
      </c>
      <c r="P747" s="127"/>
      <c r="Q747" s="105">
        <v>0</v>
      </c>
      <c r="R747" s="98"/>
      <c r="S747" s="99">
        <v>0</v>
      </c>
      <c r="T747" s="98"/>
      <c r="U747" s="105">
        <v>0</v>
      </c>
      <c r="V747" s="98"/>
      <c r="W747" s="98">
        <v>0</v>
      </c>
    </row>
    <row r="748" spans="2:23" ht="60" x14ac:dyDescent="0.35">
      <c r="B748" s="84">
        <v>1971</v>
      </c>
      <c r="C748" s="91" t="s">
        <v>70</v>
      </c>
      <c r="D748" s="8" t="str">
        <f t="shared" si="26"/>
        <v>1971Vigilancia de la salud ambiental</v>
      </c>
      <c r="E748" s="8" t="s">
        <v>285</v>
      </c>
      <c r="F748" s="8" t="s">
        <v>291</v>
      </c>
      <c r="G748" s="8" t="s">
        <v>491</v>
      </c>
      <c r="H748" s="8" t="s">
        <v>406</v>
      </c>
      <c r="I748" s="8" t="s">
        <v>504</v>
      </c>
      <c r="J748" s="8" t="s">
        <v>504</v>
      </c>
      <c r="K748" s="91" t="s">
        <v>446</v>
      </c>
      <c r="L748" s="91" t="s">
        <v>512</v>
      </c>
      <c r="M748" s="8" t="str">
        <f t="shared" si="25"/>
        <v>1971Vigilancia de la salud ambientalSAN CRISTOBALG. JUNIO 2025</v>
      </c>
      <c r="N748" s="127">
        <v>0</v>
      </c>
      <c r="O748" s="127" cm="1">
        <f t="array" ref="O748">IFERROR(S748/Q748:Q748,0)</f>
        <v>0</v>
      </c>
      <c r="P748" s="127"/>
      <c r="Q748" s="105">
        <v>0</v>
      </c>
      <c r="R748" s="98"/>
      <c r="S748" s="99">
        <v>0</v>
      </c>
      <c r="T748" s="98"/>
      <c r="U748" s="105">
        <v>0</v>
      </c>
      <c r="V748" s="98"/>
      <c r="W748" s="98">
        <v>0</v>
      </c>
    </row>
    <row r="749" spans="2:23" ht="60" x14ac:dyDescent="0.35">
      <c r="B749" s="84">
        <v>1972</v>
      </c>
      <c r="C749" s="91" t="s">
        <v>70</v>
      </c>
      <c r="D749" s="8" t="str">
        <f t="shared" si="26"/>
        <v>1972Vigilancia de la salud ambiental</v>
      </c>
      <c r="E749" s="8" t="s">
        <v>285</v>
      </c>
      <c r="F749" s="8" t="s">
        <v>291</v>
      </c>
      <c r="G749" s="8" t="s">
        <v>476</v>
      </c>
      <c r="H749" s="8" t="s">
        <v>406</v>
      </c>
      <c r="I749" s="8" t="s">
        <v>504</v>
      </c>
      <c r="J749" s="8" t="s">
        <v>504</v>
      </c>
      <c r="K749" s="79" t="s">
        <v>447</v>
      </c>
      <c r="L749" s="91" t="s">
        <v>512</v>
      </c>
      <c r="M749" s="8" t="str">
        <f t="shared" si="25"/>
        <v>1972Vigilancia de la salud ambientalSANTA FEG. JUNIO 2025</v>
      </c>
      <c r="N749" s="127">
        <v>0</v>
      </c>
      <c r="O749" s="127" cm="1">
        <f t="array" ref="O749">IFERROR(S749/Q749:Q749,0)</f>
        <v>0</v>
      </c>
      <c r="P749" s="127"/>
      <c r="Q749" s="105">
        <v>0</v>
      </c>
      <c r="R749" s="98"/>
      <c r="S749" s="99">
        <v>0</v>
      </c>
      <c r="T749" s="98"/>
      <c r="U749" s="105">
        <v>0</v>
      </c>
      <c r="V749" s="98"/>
      <c r="W749" s="98">
        <v>0</v>
      </c>
    </row>
    <row r="750" spans="2:23" ht="60" x14ac:dyDescent="0.35">
      <c r="B750" s="84">
        <v>1972</v>
      </c>
      <c r="C750" s="91" t="s">
        <v>70</v>
      </c>
      <c r="D750" s="8" t="str">
        <f t="shared" si="26"/>
        <v>1972Vigilancia de la salud ambiental</v>
      </c>
      <c r="E750" s="8" t="s">
        <v>285</v>
      </c>
      <c r="F750" s="8" t="s">
        <v>291</v>
      </c>
      <c r="G750" s="8" t="s">
        <v>476</v>
      </c>
      <c r="H750" s="8" t="s">
        <v>406</v>
      </c>
      <c r="I750" s="8" t="s">
        <v>504</v>
      </c>
      <c r="J750" s="8" t="s">
        <v>504</v>
      </c>
      <c r="K750" s="91" t="s">
        <v>444</v>
      </c>
      <c r="L750" s="91" t="s">
        <v>512</v>
      </c>
      <c r="M750" s="8" t="str">
        <f t="shared" si="25"/>
        <v>1972Vigilancia de la salud ambientalMARTIRESG. JUNIO 2025</v>
      </c>
      <c r="N750" s="127">
        <v>0</v>
      </c>
      <c r="O750" s="127" cm="1">
        <f t="array" ref="O750">IFERROR(S750/Q750:Q750,0)</f>
        <v>0</v>
      </c>
      <c r="P750" s="127"/>
      <c r="Q750" s="105">
        <v>0</v>
      </c>
      <c r="R750" s="98"/>
      <c r="S750" s="99">
        <v>0</v>
      </c>
      <c r="T750" s="98"/>
      <c r="U750" s="105">
        <v>0</v>
      </c>
      <c r="V750" s="98"/>
      <c r="W750" s="98">
        <v>0</v>
      </c>
    </row>
    <row r="751" spans="2:23" ht="60" x14ac:dyDescent="0.35">
      <c r="B751" s="84">
        <v>1972</v>
      </c>
      <c r="C751" s="91" t="s">
        <v>70</v>
      </c>
      <c r="D751" s="8" t="str">
        <f t="shared" si="26"/>
        <v>1972Vigilancia de la salud ambiental</v>
      </c>
      <c r="E751" s="8" t="s">
        <v>285</v>
      </c>
      <c r="F751" s="8" t="s">
        <v>291</v>
      </c>
      <c r="G751" s="8" t="s">
        <v>476</v>
      </c>
      <c r="H751" s="8" t="s">
        <v>406</v>
      </c>
      <c r="I751" s="8" t="s">
        <v>504</v>
      </c>
      <c r="J751" s="8" t="s">
        <v>504</v>
      </c>
      <c r="K751" s="91" t="s">
        <v>442</v>
      </c>
      <c r="L751" s="91" t="s">
        <v>512</v>
      </c>
      <c r="M751" s="8" t="str">
        <f t="shared" si="25"/>
        <v>1972Vigilancia de la salud ambientalANTONIO NARIÑOG. JUNIO 2025</v>
      </c>
      <c r="N751" s="127">
        <v>0</v>
      </c>
      <c r="O751" s="127" cm="1">
        <f t="array" ref="O751">IFERROR(S751/Q751:Q751,0)</f>
        <v>0</v>
      </c>
      <c r="P751" s="127"/>
      <c r="Q751" s="105">
        <v>0</v>
      </c>
      <c r="R751" s="98"/>
      <c r="S751" s="99">
        <v>0</v>
      </c>
      <c r="T751" s="98"/>
      <c r="U751" s="105">
        <v>0</v>
      </c>
      <c r="V751" s="98"/>
      <c r="W751" s="98">
        <v>0</v>
      </c>
    </row>
    <row r="752" spans="2:23" ht="60" x14ac:dyDescent="0.35">
      <c r="B752" s="84">
        <v>1974</v>
      </c>
      <c r="C752" s="91" t="s">
        <v>70</v>
      </c>
      <c r="D752" s="8" t="str">
        <f t="shared" si="26"/>
        <v>1974Vigilancia de la salud ambiental</v>
      </c>
      <c r="E752" s="8" t="s">
        <v>285</v>
      </c>
      <c r="F752" s="8" t="s">
        <v>291</v>
      </c>
      <c r="G752" s="8" t="s">
        <v>477</v>
      </c>
      <c r="H752" s="8" t="s">
        <v>406</v>
      </c>
      <c r="I752" s="8" t="s">
        <v>504</v>
      </c>
      <c r="J752" s="8" t="s">
        <v>504</v>
      </c>
      <c r="K752" s="79" t="s">
        <v>444</v>
      </c>
      <c r="L752" s="91" t="s">
        <v>512</v>
      </c>
      <c r="M752" s="8" t="str">
        <f t="shared" si="25"/>
        <v>1974Vigilancia de la salud ambientalMARTIRESG. JUNIO 2025</v>
      </c>
      <c r="N752" s="127">
        <v>0</v>
      </c>
      <c r="O752" s="127" cm="1">
        <f t="array" ref="O752">IFERROR(S752/Q752:Q752,0)</f>
        <v>0</v>
      </c>
      <c r="P752" s="127"/>
      <c r="Q752" s="105">
        <v>0</v>
      </c>
      <c r="R752" s="98"/>
      <c r="S752" s="99">
        <v>0</v>
      </c>
      <c r="T752" s="98"/>
      <c r="U752" s="105">
        <v>0</v>
      </c>
      <c r="V752" s="98"/>
      <c r="W752" s="98">
        <v>0</v>
      </c>
    </row>
    <row r="753" spans="2:23" ht="60" x14ac:dyDescent="0.35">
      <c r="B753" s="84">
        <v>1980</v>
      </c>
      <c r="C753" s="91" t="s">
        <v>70</v>
      </c>
      <c r="D753" s="8" t="str">
        <f t="shared" si="26"/>
        <v>1980Vigilancia de la salud ambiental</v>
      </c>
      <c r="E753" s="8" t="s">
        <v>285</v>
      </c>
      <c r="F753" s="8" t="s">
        <v>293</v>
      </c>
      <c r="G753" s="8" t="s">
        <v>332</v>
      </c>
      <c r="H753" s="8" t="s">
        <v>409</v>
      </c>
      <c r="I753" s="8" t="s">
        <v>504</v>
      </c>
      <c r="J753" s="8" t="s">
        <v>504</v>
      </c>
      <c r="K753" s="91" t="s">
        <v>442</v>
      </c>
      <c r="L753" s="91" t="s">
        <v>512</v>
      </c>
      <c r="M753" s="8" t="str">
        <f t="shared" si="25"/>
        <v>1980Vigilancia de la salud ambientalANTONIO NARIÑOG. JUNIO 2025</v>
      </c>
      <c r="N753" s="127">
        <v>0</v>
      </c>
      <c r="O753" s="127" cm="1">
        <f t="array" ref="O753">IFERROR(S753/Q753:Q753,0)</f>
        <v>0</v>
      </c>
      <c r="P753" s="127"/>
      <c r="Q753" s="105">
        <v>0</v>
      </c>
      <c r="R753" s="98"/>
      <c r="S753" s="99">
        <v>0</v>
      </c>
      <c r="T753" s="98"/>
      <c r="U753" s="105">
        <v>0</v>
      </c>
      <c r="V753" s="98"/>
      <c r="W753" s="98">
        <v>0</v>
      </c>
    </row>
    <row r="754" spans="2:23" ht="60" x14ac:dyDescent="0.35">
      <c r="B754" s="84">
        <v>1981</v>
      </c>
      <c r="C754" s="91" t="s">
        <v>70</v>
      </c>
      <c r="D754" s="8" t="str">
        <f t="shared" si="26"/>
        <v>1981Vigilancia de la salud ambiental</v>
      </c>
      <c r="E754" s="8" t="s">
        <v>285</v>
      </c>
      <c r="F754" s="8" t="s">
        <v>293</v>
      </c>
      <c r="G754" s="8" t="s">
        <v>335</v>
      </c>
      <c r="H754" s="8" t="s">
        <v>409</v>
      </c>
      <c r="I754" s="8" t="s">
        <v>504</v>
      </c>
      <c r="J754" s="8" t="s">
        <v>504</v>
      </c>
      <c r="K754" s="79" t="s">
        <v>446</v>
      </c>
      <c r="L754" s="91" t="s">
        <v>512</v>
      </c>
      <c r="M754" s="8" t="str">
        <f t="shared" si="25"/>
        <v>1981Vigilancia de la salud ambientalSAN CRISTOBALG. JUNIO 2025</v>
      </c>
      <c r="N754" s="127">
        <v>0</v>
      </c>
      <c r="O754" s="127" cm="1">
        <f t="array" ref="O754">IFERROR(S754/Q754:Q754,0)</f>
        <v>0</v>
      </c>
      <c r="P754" s="127"/>
      <c r="Q754" s="105">
        <v>0</v>
      </c>
      <c r="R754" s="98"/>
      <c r="S754" s="99">
        <v>0</v>
      </c>
      <c r="T754" s="98"/>
      <c r="U754" s="105">
        <v>0</v>
      </c>
      <c r="V754" s="98"/>
      <c r="W754" s="98">
        <v>0</v>
      </c>
    </row>
    <row r="755" spans="2:23" ht="60" x14ac:dyDescent="0.35">
      <c r="B755" s="84">
        <v>1982</v>
      </c>
      <c r="C755" s="91" t="s">
        <v>70</v>
      </c>
      <c r="D755" s="8" t="str">
        <f t="shared" si="26"/>
        <v>1982Vigilancia de la salud ambiental</v>
      </c>
      <c r="E755" s="8" t="s">
        <v>285</v>
      </c>
      <c r="F755" s="8" t="s">
        <v>293</v>
      </c>
      <c r="G755" s="8" t="s">
        <v>336</v>
      </c>
      <c r="H755" s="8" t="s">
        <v>409</v>
      </c>
      <c r="I755" s="8" t="s">
        <v>504</v>
      </c>
      <c r="J755" s="8" t="s">
        <v>504</v>
      </c>
      <c r="K755" s="91" t="s">
        <v>444</v>
      </c>
      <c r="L755" s="91" t="s">
        <v>512</v>
      </c>
      <c r="M755" s="8" t="str">
        <f t="shared" si="25"/>
        <v>1982Vigilancia de la salud ambientalMARTIRESG. JUNIO 2025</v>
      </c>
      <c r="N755" s="127">
        <v>0</v>
      </c>
      <c r="O755" s="127" cm="1">
        <f t="array" ref="O755">IFERROR(S755/Q755:Q755,0)</f>
        <v>0</v>
      </c>
      <c r="P755" s="127"/>
      <c r="Q755" s="105">
        <v>0</v>
      </c>
      <c r="R755" s="98"/>
      <c r="S755" s="99">
        <v>0</v>
      </c>
      <c r="T755" s="98"/>
      <c r="U755" s="105">
        <v>0</v>
      </c>
      <c r="V755" s="98"/>
      <c r="W755" s="98">
        <v>0</v>
      </c>
    </row>
    <row r="756" spans="2:23" ht="60" x14ac:dyDescent="0.35">
      <c r="B756" s="84">
        <v>1998</v>
      </c>
      <c r="C756" s="91" t="s">
        <v>70</v>
      </c>
      <c r="D756" s="8" t="str">
        <f t="shared" si="26"/>
        <v>1998Vigilancia de la salud ambiental</v>
      </c>
      <c r="E756" s="8" t="s">
        <v>285</v>
      </c>
      <c r="F756" s="8" t="s">
        <v>293</v>
      </c>
      <c r="G756" s="8" t="s">
        <v>378</v>
      </c>
      <c r="H756" s="8" t="s">
        <v>409</v>
      </c>
      <c r="I756" s="8" t="s">
        <v>504</v>
      </c>
      <c r="J756" s="8" t="s">
        <v>504</v>
      </c>
      <c r="K756" s="79" t="s">
        <v>447</v>
      </c>
      <c r="L756" s="91" t="s">
        <v>512</v>
      </c>
      <c r="M756" s="8" t="str">
        <f t="shared" si="25"/>
        <v>1998Vigilancia de la salud ambientalSANTA FEG. JUNIO 2025</v>
      </c>
      <c r="N756" s="127">
        <v>0</v>
      </c>
      <c r="O756" s="127" cm="1">
        <f t="array" ref="O756">IFERROR(S756/Q756:Q756,0)</f>
        <v>0</v>
      </c>
      <c r="P756" s="127"/>
      <c r="Q756" s="105">
        <v>0</v>
      </c>
      <c r="R756" s="98"/>
      <c r="S756" s="99">
        <v>0</v>
      </c>
      <c r="T756" s="98"/>
      <c r="U756" s="105">
        <v>0</v>
      </c>
      <c r="V756" s="98"/>
      <c r="W756" s="98">
        <v>0</v>
      </c>
    </row>
    <row r="757" spans="2:23" ht="120" x14ac:dyDescent="0.35">
      <c r="B757" s="84">
        <v>2002</v>
      </c>
      <c r="C757" s="91" t="s">
        <v>70</v>
      </c>
      <c r="D757" s="8" t="str">
        <f t="shared" si="26"/>
        <v>2002Vigilancia de la salud ambiental</v>
      </c>
      <c r="E757" s="8" t="s">
        <v>285</v>
      </c>
      <c r="F757" s="8" t="s">
        <v>294</v>
      </c>
      <c r="G757" s="8" t="s">
        <v>479</v>
      </c>
      <c r="H757" s="8" t="s">
        <v>413</v>
      </c>
      <c r="I757" s="8" t="s">
        <v>504</v>
      </c>
      <c r="J757" s="8" t="s">
        <v>504</v>
      </c>
      <c r="K757" s="91" t="s">
        <v>442</v>
      </c>
      <c r="L757" s="91" t="s">
        <v>512</v>
      </c>
      <c r="M757" s="8" t="str">
        <f t="shared" si="25"/>
        <v>2002Vigilancia de la salud ambientalANTONIO NARIÑOG. JUNIO 2025</v>
      </c>
      <c r="N757" s="127">
        <v>0</v>
      </c>
      <c r="O757" s="127" cm="1">
        <f t="array" ref="O757">IFERROR(S757/Q757:Q757,0)</f>
        <v>3615949</v>
      </c>
      <c r="P757" s="127"/>
      <c r="Q757" s="105">
        <v>2</v>
      </c>
      <c r="R757" s="98"/>
      <c r="S757" s="99">
        <v>7231898</v>
      </c>
      <c r="T757" s="98"/>
      <c r="U757" s="105">
        <v>2</v>
      </c>
      <c r="V757" s="98"/>
      <c r="W757" s="98">
        <v>7231898</v>
      </c>
    </row>
    <row r="758" spans="2:23" ht="120" x14ac:dyDescent="0.35">
      <c r="B758" s="84">
        <v>2002</v>
      </c>
      <c r="C758" s="91" t="s">
        <v>70</v>
      </c>
      <c r="D758" s="8" t="str">
        <f t="shared" si="26"/>
        <v>2002Vigilancia de la salud ambiental</v>
      </c>
      <c r="E758" s="8" t="s">
        <v>285</v>
      </c>
      <c r="F758" s="8" t="s">
        <v>294</v>
      </c>
      <c r="G758" s="8" t="s">
        <v>479</v>
      </c>
      <c r="H758" s="8" t="s">
        <v>413</v>
      </c>
      <c r="I758" s="8" t="s">
        <v>504</v>
      </c>
      <c r="J758" s="8" t="s">
        <v>504</v>
      </c>
      <c r="K758" s="79" t="s">
        <v>443</v>
      </c>
      <c r="L758" s="91" t="s">
        <v>512</v>
      </c>
      <c r="M758" s="8" t="str">
        <f t="shared" si="25"/>
        <v>2002Vigilancia de la salud ambientalCANDELARIAG. JUNIO 2025</v>
      </c>
      <c r="N758" s="127">
        <v>0</v>
      </c>
      <c r="O758" s="127" cm="1">
        <f t="array" ref="O758">IFERROR(S758/Q758:Q758,0)</f>
        <v>3615949</v>
      </c>
      <c r="P758" s="127"/>
      <c r="Q758" s="105">
        <v>2</v>
      </c>
      <c r="R758" s="98"/>
      <c r="S758" s="99">
        <v>7231898</v>
      </c>
      <c r="T758" s="98"/>
      <c r="U758" s="105">
        <v>2</v>
      </c>
      <c r="V758" s="98"/>
      <c r="W758" s="98">
        <v>7231898</v>
      </c>
    </row>
    <row r="759" spans="2:23" ht="60" x14ac:dyDescent="0.35">
      <c r="B759" s="84">
        <v>2008</v>
      </c>
      <c r="C759" s="91" t="s">
        <v>70</v>
      </c>
      <c r="D759" s="8" t="str">
        <f t="shared" si="26"/>
        <v>2008Vigilancia de la salud ambiental</v>
      </c>
      <c r="E759" s="8" t="s">
        <v>285</v>
      </c>
      <c r="F759" s="8" t="s">
        <v>291</v>
      </c>
      <c r="G759" s="8" t="s">
        <v>470</v>
      </c>
      <c r="H759" s="8" t="s">
        <v>406</v>
      </c>
      <c r="I759" s="8" t="s">
        <v>504</v>
      </c>
      <c r="J759" s="8" t="s">
        <v>504</v>
      </c>
      <c r="K759" s="91" t="s">
        <v>444</v>
      </c>
      <c r="L759" s="91" t="s">
        <v>512</v>
      </c>
      <c r="M759" s="8" t="str">
        <f t="shared" si="25"/>
        <v>2008Vigilancia de la salud ambientalMARTIRESG. JUNIO 2025</v>
      </c>
      <c r="N759" s="127">
        <v>0</v>
      </c>
      <c r="O759" s="127" cm="1">
        <f t="array" ref="O759">IFERROR(S759/Q759:Q759,0)</f>
        <v>0</v>
      </c>
      <c r="P759" s="127"/>
      <c r="Q759" s="105">
        <v>0</v>
      </c>
      <c r="R759" s="98"/>
      <c r="S759" s="99">
        <v>0</v>
      </c>
      <c r="T759" s="98"/>
      <c r="U759" s="105">
        <v>0</v>
      </c>
      <c r="V759" s="98"/>
      <c r="W759" s="98">
        <v>0</v>
      </c>
    </row>
    <row r="760" spans="2:23" ht="60" x14ac:dyDescent="0.35">
      <c r="B760" s="84">
        <v>2016</v>
      </c>
      <c r="C760" s="91" t="s">
        <v>70</v>
      </c>
      <c r="D760" s="8" t="str">
        <f t="shared" si="26"/>
        <v>2016Vigilancia de la salud ambiental</v>
      </c>
      <c r="E760" s="8" t="s">
        <v>285</v>
      </c>
      <c r="F760" s="8" t="s">
        <v>291</v>
      </c>
      <c r="G760" s="8" t="s">
        <v>379</v>
      </c>
      <c r="H760" s="8" t="s">
        <v>406</v>
      </c>
      <c r="I760" s="8" t="s">
        <v>504</v>
      </c>
      <c r="J760" s="8" t="s">
        <v>504</v>
      </c>
      <c r="K760" s="79" t="s">
        <v>447</v>
      </c>
      <c r="L760" s="91" t="s">
        <v>512</v>
      </c>
      <c r="M760" s="8" t="str">
        <f t="shared" si="25"/>
        <v>2016Vigilancia de la salud ambientalSANTA FEG. JUNIO 2025</v>
      </c>
      <c r="N760" s="127">
        <v>0</v>
      </c>
      <c r="O760" s="127" cm="1">
        <f t="array" ref="O760">IFERROR(S760/Q760:Q760,0)</f>
        <v>30056</v>
      </c>
      <c r="P760" s="127"/>
      <c r="Q760" s="105">
        <v>3</v>
      </c>
      <c r="R760" s="98"/>
      <c r="S760" s="99">
        <v>90168</v>
      </c>
      <c r="T760" s="98"/>
      <c r="U760" s="105">
        <v>3</v>
      </c>
      <c r="V760" s="98"/>
      <c r="W760" s="98">
        <v>90168</v>
      </c>
    </row>
    <row r="761" spans="2:23" ht="60" x14ac:dyDescent="0.35">
      <c r="B761" s="84">
        <v>2016</v>
      </c>
      <c r="C761" s="91" t="s">
        <v>70</v>
      </c>
      <c r="D761" s="8" t="str">
        <f t="shared" si="26"/>
        <v>2016Vigilancia de la salud ambiental</v>
      </c>
      <c r="E761" s="8" t="s">
        <v>285</v>
      </c>
      <c r="F761" s="8" t="s">
        <v>291</v>
      </c>
      <c r="G761" s="8" t="s">
        <v>379</v>
      </c>
      <c r="H761" s="8" t="s">
        <v>406</v>
      </c>
      <c r="I761" s="8" t="s">
        <v>504</v>
      </c>
      <c r="J761" s="8" t="s">
        <v>504</v>
      </c>
      <c r="K761" s="91" t="s">
        <v>446</v>
      </c>
      <c r="L761" s="91" t="s">
        <v>512</v>
      </c>
      <c r="M761" s="8" t="str">
        <f t="shared" si="25"/>
        <v>2016Vigilancia de la salud ambientalSAN CRISTOBALG. JUNIO 2025</v>
      </c>
      <c r="N761" s="127">
        <v>0</v>
      </c>
      <c r="O761" s="127" cm="1">
        <f t="array" ref="O761">IFERROR(S761/Q761:Q761,0)</f>
        <v>30056</v>
      </c>
      <c r="P761" s="127"/>
      <c r="Q761" s="105">
        <v>3</v>
      </c>
      <c r="R761" s="98"/>
      <c r="S761" s="99">
        <v>90168</v>
      </c>
      <c r="T761" s="98"/>
      <c r="U761" s="105">
        <v>3</v>
      </c>
      <c r="V761" s="98"/>
      <c r="W761" s="98">
        <v>90168</v>
      </c>
    </row>
    <row r="762" spans="2:23" ht="60" x14ac:dyDescent="0.35">
      <c r="B762" s="84">
        <v>2016</v>
      </c>
      <c r="C762" s="91" t="s">
        <v>70</v>
      </c>
      <c r="D762" s="8" t="str">
        <f t="shared" si="26"/>
        <v>2016Vigilancia de la salud ambiental</v>
      </c>
      <c r="E762" s="8" t="s">
        <v>285</v>
      </c>
      <c r="F762" s="8" t="s">
        <v>291</v>
      </c>
      <c r="G762" s="8" t="s">
        <v>379</v>
      </c>
      <c r="H762" s="8" t="s">
        <v>406</v>
      </c>
      <c r="I762" s="8" t="s">
        <v>504</v>
      </c>
      <c r="J762" s="8" t="s">
        <v>504</v>
      </c>
      <c r="K762" s="79" t="s">
        <v>444</v>
      </c>
      <c r="L762" s="91" t="s">
        <v>512</v>
      </c>
      <c r="M762" s="8" t="str">
        <f t="shared" si="25"/>
        <v>2016Vigilancia de la salud ambientalMARTIRESG. JUNIO 2025</v>
      </c>
      <c r="N762" s="127">
        <v>0</v>
      </c>
      <c r="O762" s="127" cm="1">
        <f t="array" ref="O762">IFERROR(S762/Q762:Q762,0)</f>
        <v>30056</v>
      </c>
      <c r="P762" s="127"/>
      <c r="Q762" s="105">
        <v>3</v>
      </c>
      <c r="R762" s="98"/>
      <c r="S762" s="99">
        <v>90168</v>
      </c>
      <c r="T762" s="98"/>
      <c r="U762" s="105">
        <v>3</v>
      </c>
      <c r="V762" s="98"/>
      <c r="W762" s="98">
        <v>90168</v>
      </c>
    </row>
    <row r="763" spans="2:23" ht="60" x14ac:dyDescent="0.35">
      <c r="B763" s="84">
        <v>2016</v>
      </c>
      <c r="C763" s="91" t="s">
        <v>70</v>
      </c>
      <c r="D763" s="8" t="str">
        <f t="shared" si="26"/>
        <v>2016Vigilancia de la salud ambiental</v>
      </c>
      <c r="E763" s="8" t="s">
        <v>285</v>
      </c>
      <c r="F763" s="8" t="s">
        <v>291</v>
      </c>
      <c r="G763" s="8" t="s">
        <v>379</v>
      </c>
      <c r="H763" s="8" t="s">
        <v>406</v>
      </c>
      <c r="I763" s="8" t="s">
        <v>504</v>
      </c>
      <c r="J763" s="8" t="s">
        <v>504</v>
      </c>
      <c r="K763" s="91" t="s">
        <v>442</v>
      </c>
      <c r="L763" s="91" t="s">
        <v>512</v>
      </c>
      <c r="M763" s="8" t="str">
        <f t="shared" si="25"/>
        <v>2016Vigilancia de la salud ambientalANTONIO NARIÑOG. JUNIO 2025</v>
      </c>
      <c r="N763" s="127">
        <v>0</v>
      </c>
      <c r="O763" s="127" cm="1">
        <f t="array" ref="O763">IFERROR(S763/Q763:Q763,0)</f>
        <v>30056</v>
      </c>
      <c r="P763" s="127"/>
      <c r="Q763" s="105">
        <v>3</v>
      </c>
      <c r="R763" s="98"/>
      <c r="S763" s="99">
        <v>90168</v>
      </c>
      <c r="T763" s="98"/>
      <c r="U763" s="105">
        <v>3</v>
      </c>
      <c r="V763" s="98"/>
      <c r="W763" s="98">
        <v>90168</v>
      </c>
    </row>
    <row r="764" spans="2:23" ht="60" x14ac:dyDescent="0.35">
      <c r="B764" s="84">
        <v>2016</v>
      </c>
      <c r="C764" s="91" t="s">
        <v>70</v>
      </c>
      <c r="D764" s="8" t="str">
        <f t="shared" si="26"/>
        <v>2016Vigilancia de la salud ambiental</v>
      </c>
      <c r="E764" s="8" t="s">
        <v>285</v>
      </c>
      <c r="F764" s="8" t="s">
        <v>291</v>
      </c>
      <c r="G764" s="8" t="s">
        <v>379</v>
      </c>
      <c r="H764" s="8" t="s">
        <v>406</v>
      </c>
      <c r="I764" s="8" t="s">
        <v>504</v>
      </c>
      <c r="J764" s="8" t="s">
        <v>504</v>
      </c>
      <c r="K764" s="79" t="s">
        <v>443</v>
      </c>
      <c r="L764" s="91" t="s">
        <v>512</v>
      </c>
      <c r="M764" s="8" t="str">
        <f t="shared" si="25"/>
        <v>2016Vigilancia de la salud ambientalCANDELARIAG. JUNIO 2025</v>
      </c>
      <c r="N764" s="127">
        <v>0</v>
      </c>
      <c r="O764" s="127" cm="1">
        <f t="array" ref="O764">IFERROR(S764/Q764:Q764,0)</f>
        <v>30056</v>
      </c>
      <c r="P764" s="127"/>
      <c r="Q764" s="105">
        <v>3</v>
      </c>
      <c r="R764" s="98"/>
      <c r="S764" s="99">
        <v>90168</v>
      </c>
      <c r="T764" s="98"/>
      <c r="U764" s="105">
        <v>3</v>
      </c>
      <c r="V764" s="98"/>
      <c r="W764" s="98">
        <v>90168</v>
      </c>
    </row>
    <row r="765" spans="2:23" ht="72" x14ac:dyDescent="0.35">
      <c r="B765" s="84">
        <v>2016</v>
      </c>
      <c r="C765" s="91" t="s">
        <v>70</v>
      </c>
      <c r="D765" s="8" t="str">
        <f t="shared" si="26"/>
        <v>2016Vigilancia de la salud ambiental</v>
      </c>
      <c r="E765" s="8" t="s">
        <v>285</v>
      </c>
      <c r="F765" s="8" t="s">
        <v>291</v>
      </c>
      <c r="G765" s="8" t="s">
        <v>379</v>
      </c>
      <c r="H765" s="8" t="s">
        <v>406</v>
      </c>
      <c r="I765" s="8" t="s">
        <v>504</v>
      </c>
      <c r="J765" s="8" t="s">
        <v>504</v>
      </c>
      <c r="K765" s="91" t="s">
        <v>445</v>
      </c>
      <c r="L765" s="91" t="s">
        <v>512</v>
      </c>
      <c r="M765" s="8" t="str">
        <f t="shared" si="25"/>
        <v>2016Vigilancia de la salud ambientalRAFAEL URIBE URIBEG. JUNIO 2025</v>
      </c>
      <c r="N765" s="127">
        <v>0</v>
      </c>
      <c r="O765" s="127" cm="1">
        <f t="array" ref="O765">IFERROR(S765/Q765:Q765,0)</f>
        <v>30056</v>
      </c>
      <c r="P765" s="127"/>
      <c r="Q765" s="105">
        <v>3</v>
      </c>
      <c r="R765" s="98"/>
      <c r="S765" s="99">
        <v>90168</v>
      </c>
      <c r="T765" s="98"/>
      <c r="U765" s="105">
        <v>3</v>
      </c>
      <c r="V765" s="98"/>
      <c r="W765" s="98">
        <v>90168</v>
      </c>
    </row>
    <row r="766" spans="2:23" ht="60" x14ac:dyDescent="0.35">
      <c r="B766" s="84">
        <v>2018</v>
      </c>
      <c r="C766" s="91" t="s">
        <v>70</v>
      </c>
      <c r="D766" s="8" t="str">
        <f t="shared" si="26"/>
        <v>2018Vigilancia de la salud ambiental</v>
      </c>
      <c r="E766" s="8" t="s">
        <v>285</v>
      </c>
      <c r="F766" s="8" t="s">
        <v>289</v>
      </c>
      <c r="G766" s="8" t="s">
        <v>380</v>
      </c>
      <c r="H766" s="8" t="s">
        <v>406</v>
      </c>
      <c r="I766" s="8" t="s">
        <v>504</v>
      </c>
      <c r="J766" s="8" t="s">
        <v>504</v>
      </c>
      <c r="K766" s="79" t="s">
        <v>447</v>
      </c>
      <c r="L766" s="91" t="s">
        <v>512</v>
      </c>
      <c r="M766" s="8" t="str">
        <f t="shared" si="25"/>
        <v>2018Vigilancia de la salud ambientalSANTA FEG. JUNIO 2025</v>
      </c>
      <c r="N766" s="127">
        <v>0</v>
      </c>
      <c r="O766" s="127" cm="1">
        <f t="array" ref="O766">IFERROR(S766/Q766:Q766,0)</f>
        <v>39304</v>
      </c>
      <c r="P766" s="127"/>
      <c r="Q766" s="105">
        <v>265</v>
      </c>
      <c r="R766" s="98"/>
      <c r="S766" s="99">
        <v>10415560</v>
      </c>
      <c r="T766" s="98"/>
      <c r="U766" s="105">
        <v>220</v>
      </c>
      <c r="V766" s="98"/>
      <c r="W766" s="98">
        <v>8646880</v>
      </c>
    </row>
    <row r="767" spans="2:23" ht="60" x14ac:dyDescent="0.35">
      <c r="B767" s="84">
        <v>2018</v>
      </c>
      <c r="C767" s="91" t="s">
        <v>70</v>
      </c>
      <c r="D767" s="8" t="str">
        <f t="shared" si="26"/>
        <v>2018Vigilancia de la salud ambiental</v>
      </c>
      <c r="E767" s="8" t="s">
        <v>285</v>
      </c>
      <c r="F767" s="8" t="s">
        <v>289</v>
      </c>
      <c r="G767" s="8" t="s">
        <v>380</v>
      </c>
      <c r="H767" s="8" t="s">
        <v>406</v>
      </c>
      <c r="I767" s="8" t="s">
        <v>504</v>
      </c>
      <c r="J767" s="8" t="s">
        <v>504</v>
      </c>
      <c r="K767" s="91" t="s">
        <v>446</v>
      </c>
      <c r="L767" s="91" t="s">
        <v>512</v>
      </c>
      <c r="M767" s="8" t="str">
        <f t="shared" si="25"/>
        <v>2018Vigilancia de la salud ambientalSAN CRISTOBALG. JUNIO 2025</v>
      </c>
      <c r="N767" s="127">
        <v>0</v>
      </c>
      <c r="O767" s="127" cm="1">
        <f t="array" ref="O767">IFERROR(S767/Q767:Q767,0)</f>
        <v>39304</v>
      </c>
      <c r="P767" s="127"/>
      <c r="Q767" s="105">
        <v>68</v>
      </c>
      <c r="R767" s="98"/>
      <c r="S767" s="99">
        <v>2672672</v>
      </c>
      <c r="T767" s="98"/>
      <c r="U767" s="105">
        <v>65</v>
      </c>
      <c r="V767" s="98"/>
      <c r="W767" s="98">
        <v>2554760</v>
      </c>
    </row>
    <row r="768" spans="2:23" ht="60" x14ac:dyDescent="0.35">
      <c r="B768" s="84">
        <v>2018</v>
      </c>
      <c r="C768" s="91" t="s">
        <v>70</v>
      </c>
      <c r="D768" s="8" t="str">
        <f t="shared" si="26"/>
        <v>2018Vigilancia de la salud ambiental</v>
      </c>
      <c r="E768" s="8" t="s">
        <v>285</v>
      </c>
      <c r="F768" s="8" t="s">
        <v>289</v>
      </c>
      <c r="G768" s="8" t="s">
        <v>380</v>
      </c>
      <c r="H768" s="8" t="s">
        <v>406</v>
      </c>
      <c r="I768" s="8" t="s">
        <v>504</v>
      </c>
      <c r="J768" s="8" t="s">
        <v>504</v>
      </c>
      <c r="K768" s="79" t="s">
        <v>444</v>
      </c>
      <c r="L768" s="91" t="s">
        <v>512</v>
      </c>
      <c r="M768" s="8" t="str">
        <f t="shared" si="25"/>
        <v>2018Vigilancia de la salud ambientalMARTIRESG. JUNIO 2025</v>
      </c>
      <c r="N768" s="127">
        <v>0</v>
      </c>
      <c r="O768" s="127" cm="1">
        <f t="array" ref="O768">IFERROR(S768/Q768:Q768,0)</f>
        <v>39304</v>
      </c>
      <c r="P768" s="127"/>
      <c r="Q768" s="105">
        <v>290</v>
      </c>
      <c r="R768" s="98"/>
      <c r="S768" s="99">
        <v>11398160</v>
      </c>
      <c r="T768" s="98"/>
      <c r="U768" s="105">
        <v>275</v>
      </c>
      <c r="V768" s="98"/>
      <c r="W768" s="98">
        <v>10808600</v>
      </c>
    </row>
    <row r="769" spans="2:23" ht="60" x14ac:dyDescent="0.35">
      <c r="B769" s="84">
        <v>2018</v>
      </c>
      <c r="C769" s="91" t="s">
        <v>70</v>
      </c>
      <c r="D769" s="8" t="str">
        <f t="shared" si="26"/>
        <v>2018Vigilancia de la salud ambiental</v>
      </c>
      <c r="E769" s="8" t="s">
        <v>285</v>
      </c>
      <c r="F769" s="8" t="s">
        <v>289</v>
      </c>
      <c r="G769" s="8" t="s">
        <v>380</v>
      </c>
      <c r="H769" s="8" t="s">
        <v>406</v>
      </c>
      <c r="I769" s="8" t="s">
        <v>504</v>
      </c>
      <c r="J769" s="8" t="s">
        <v>504</v>
      </c>
      <c r="K769" s="91" t="s">
        <v>442</v>
      </c>
      <c r="L769" s="91" t="s">
        <v>512</v>
      </c>
      <c r="M769" s="8" t="str">
        <f t="shared" si="25"/>
        <v>2018Vigilancia de la salud ambientalANTONIO NARIÑOG. JUNIO 2025</v>
      </c>
      <c r="N769" s="127">
        <v>0</v>
      </c>
      <c r="O769" s="127" cm="1">
        <f t="array" ref="O769">IFERROR(S769/Q769:Q769,0)</f>
        <v>39304</v>
      </c>
      <c r="P769" s="127"/>
      <c r="Q769" s="105">
        <v>198</v>
      </c>
      <c r="R769" s="98"/>
      <c r="S769" s="99">
        <v>7782192</v>
      </c>
      <c r="T769" s="98"/>
      <c r="U769" s="105">
        <v>164</v>
      </c>
      <c r="V769" s="98"/>
      <c r="W769" s="98">
        <v>6445856</v>
      </c>
    </row>
    <row r="770" spans="2:23" ht="60" x14ac:dyDescent="0.35">
      <c r="B770" s="84">
        <v>2018</v>
      </c>
      <c r="C770" s="91" t="s">
        <v>70</v>
      </c>
      <c r="D770" s="8" t="str">
        <f t="shared" si="26"/>
        <v>2018Vigilancia de la salud ambiental</v>
      </c>
      <c r="E770" s="8" t="s">
        <v>285</v>
      </c>
      <c r="F770" s="8" t="s">
        <v>289</v>
      </c>
      <c r="G770" s="8" t="s">
        <v>380</v>
      </c>
      <c r="H770" s="8" t="s">
        <v>406</v>
      </c>
      <c r="I770" s="8" t="s">
        <v>504</v>
      </c>
      <c r="J770" s="8" t="s">
        <v>504</v>
      </c>
      <c r="K770" s="79" t="s">
        <v>443</v>
      </c>
      <c r="L770" s="91" t="s">
        <v>512</v>
      </c>
      <c r="M770" s="8" t="str">
        <f t="shared" si="25"/>
        <v>2018Vigilancia de la salud ambientalCANDELARIAG. JUNIO 2025</v>
      </c>
      <c r="N770" s="127">
        <v>0</v>
      </c>
      <c r="O770" s="127" cm="1">
        <f t="array" ref="O770">IFERROR(S770/Q770:Q770,0)</f>
        <v>39304</v>
      </c>
      <c r="P770" s="127"/>
      <c r="Q770" s="105">
        <v>94</v>
      </c>
      <c r="R770" s="98"/>
      <c r="S770" s="99">
        <v>3694576</v>
      </c>
      <c r="T770" s="98"/>
      <c r="U770" s="105">
        <v>74</v>
      </c>
      <c r="V770" s="98"/>
      <c r="W770" s="98">
        <v>2908496</v>
      </c>
    </row>
    <row r="771" spans="2:23" ht="72" x14ac:dyDescent="0.35">
      <c r="B771" s="84">
        <v>2018</v>
      </c>
      <c r="C771" s="91" t="s">
        <v>70</v>
      </c>
      <c r="D771" s="8" t="str">
        <f t="shared" si="26"/>
        <v>2018Vigilancia de la salud ambiental</v>
      </c>
      <c r="E771" s="8" t="s">
        <v>285</v>
      </c>
      <c r="F771" s="8" t="s">
        <v>289</v>
      </c>
      <c r="G771" s="8" t="s">
        <v>380</v>
      </c>
      <c r="H771" s="8" t="s">
        <v>406</v>
      </c>
      <c r="I771" s="8" t="s">
        <v>504</v>
      </c>
      <c r="J771" s="8" t="s">
        <v>504</v>
      </c>
      <c r="K771" s="91" t="s">
        <v>445</v>
      </c>
      <c r="L771" s="91" t="s">
        <v>512</v>
      </c>
      <c r="M771" s="8" t="str">
        <f t="shared" ref="M771:M834" si="27">+D771&amp;K771&amp;L771</f>
        <v>2018Vigilancia de la salud ambientalRAFAEL URIBE URIBEG. JUNIO 2025</v>
      </c>
      <c r="N771" s="127">
        <v>0</v>
      </c>
      <c r="O771" s="127" cm="1">
        <f t="array" ref="O771">IFERROR(S771/Q771:Q771,0)</f>
        <v>39304</v>
      </c>
      <c r="P771" s="127"/>
      <c r="Q771" s="105">
        <v>97</v>
      </c>
      <c r="R771" s="98"/>
      <c r="S771" s="99">
        <v>3812488</v>
      </c>
      <c r="T771" s="98"/>
      <c r="U771" s="105">
        <v>87</v>
      </c>
      <c r="V771" s="98"/>
      <c r="W771" s="98">
        <v>3419448</v>
      </c>
    </row>
    <row r="772" spans="2:23" ht="108" x14ac:dyDescent="0.35">
      <c r="B772" s="84">
        <v>2019</v>
      </c>
      <c r="C772" s="91" t="s">
        <v>70</v>
      </c>
      <c r="D772" s="8" t="str">
        <f t="shared" ref="D772:D835" si="28">+B772&amp;C772</f>
        <v>2019Vigilancia de la salud ambiental</v>
      </c>
      <c r="E772" s="8" t="s">
        <v>285</v>
      </c>
      <c r="F772" s="8" t="s">
        <v>289</v>
      </c>
      <c r="G772" s="8" t="s">
        <v>381</v>
      </c>
      <c r="H772" s="8" t="s">
        <v>406</v>
      </c>
      <c r="I772" s="8" t="s">
        <v>504</v>
      </c>
      <c r="J772" s="8" t="s">
        <v>504</v>
      </c>
      <c r="K772" s="79" t="s">
        <v>447</v>
      </c>
      <c r="L772" s="91" t="s">
        <v>512</v>
      </c>
      <c r="M772" s="8" t="str">
        <f t="shared" si="27"/>
        <v>2019Vigilancia de la salud ambientalSANTA FEG. JUNIO 2025</v>
      </c>
      <c r="N772" s="127">
        <v>0</v>
      </c>
      <c r="O772" s="127" cm="1">
        <f t="array" ref="O772">IFERROR(S772/Q772:Q772,0)</f>
        <v>39304</v>
      </c>
      <c r="P772" s="127"/>
      <c r="Q772" s="105">
        <v>5</v>
      </c>
      <c r="R772" s="98"/>
      <c r="S772" s="99">
        <v>196520</v>
      </c>
      <c r="T772" s="98"/>
      <c r="U772" s="105">
        <v>5</v>
      </c>
      <c r="V772" s="98"/>
      <c r="W772" s="98">
        <v>196520</v>
      </c>
    </row>
    <row r="773" spans="2:23" ht="108" x14ac:dyDescent="0.35">
      <c r="B773" s="84">
        <v>2019</v>
      </c>
      <c r="C773" s="91" t="s">
        <v>70</v>
      </c>
      <c r="D773" s="8" t="str">
        <f t="shared" si="28"/>
        <v>2019Vigilancia de la salud ambiental</v>
      </c>
      <c r="E773" s="8" t="s">
        <v>285</v>
      </c>
      <c r="F773" s="8" t="s">
        <v>289</v>
      </c>
      <c r="G773" s="8" t="s">
        <v>381</v>
      </c>
      <c r="H773" s="8" t="s">
        <v>406</v>
      </c>
      <c r="I773" s="8" t="s">
        <v>504</v>
      </c>
      <c r="J773" s="8" t="s">
        <v>504</v>
      </c>
      <c r="K773" s="91" t="s">
        <v>446</v>
      </c>
      <c r="L773" s="91" t="s">
        <v>512</v>
      </c>
      <c r="M773" s="8" t="str">
        <f t="shared" si="27"/>
        <v>2019Vigilancia de la salud ambientalSAN CRISTOBALG. JUNIO 2025</v>
      </c>
      <c r="N773" s="127">
        <v>0</v>
      </c>
      <c r="O773" s="127" cm="1">
        <f t="array" ref="O773">IFERROR(S773/Q773:Q773,0)</f>
        <v>39304</v>
      </c>
      <c r="P773" s="127"/>
      <c r="Q773" s="105">
        <v>17</v>
      </c>
      <c r="R773" s="98"/>
      <c r="S773" s="99">
        <v>668168</v>
      </c>
      <c r="T773" s="98"/>
      <c r="U773" s="105">
        <v>10</v>
      </c>
      <c r="V773" s="98"/>
      <c r="W773" s="98">
        <v>393040</v>
      </c>
    </row>
    <row r="774" spans="2:23" ht="108" x14ac:dyDescent="0.35">
      <c r="B774" s="84">
        <v>2019</v>
      </c>
      <c r="C774" s="91" t="s">
        <v>70</v>
      </c>
      <c r="D774" s="8" t="str">
        <f t="shared" si="28"/>
        <v>2019Vigilancia de la salud ambiental</v>
      </c>
      <c r="E774" s="8" t="s">
        <v>285</v>
      </c>
      <c r="F774" s="8" t="s">
        <v>289</v>
      </c>
      <c r="G774" s="8" t="s">
        <v>381</v>
      </c>
      <c r="H774" s="8" t="s">
        <v>406</v>
      </c>
      <c r="I774" s="8" t="s">
        <v>504</v>
      </c>
      <c r="J774" s="8" t="s">
        <v>504</v>
      </c>
      <c r="K774" s="79" t="s">
        <v>444</v>
      </c>
      <c r="L774" s="91" t="s">
        <v>512</v>
      </c>
      <c r="M774" s="8" t="str">
        <f t="shared" si="27"/>
        <v>2019Vigilancia de la salud ambientalMARTIRESG. JUNIO 2025</v>
      </c>
      <c r="N774" s="127">
        <v>0</v>
      </c>
      <c r="O774" s="127" cm="1">
        <f t="array" ref="O774">IFERROR(S774/Q774:Q774,0)</f>
        <v>39304</v>
      </c>
      <c r="P774" s="127"/>
      <c r="Q774" s="105">
        <v>5</v>
      </c>
      <c r="R774" s="98"/>
      <c r="S774" s="99">
        <v>196520</v>
      </c>
      <c r="T774" s="98"/>
      <c r="U774" s="105">
        <v>5</v>
      </c>
      <c r="V774" s="98"/>
      <c r="W774" s="98">
        <v>196520</v>
      </c>
    </row>
    <row r="775" spans="2:23" ht="108" x14ac:dyDescent="0.35">
      <c r="B775" s="84">
        <v>2019</v>
      </c>
      <c r="C775" s="91" t="s">
        <v>70</v>
      </c>
      <c r="D775" s="8" t="str">
        <f t="shared" si="28"/>
        <v>2019Vigilancia de la salud ambiental</v>
      </c>
      <c r="E775" s="8" t="s">
        <v>285</v>
      </c>
      <c r="F775" s="8" t="s">
        <v>289</v>
      </c>
      <c r="G775" s="8" t="s">
        <v>381</v>
      </c>
      <c r="H775" s="8" t="s">
        <v>406</v>
      </c>
      <c r="I775" s="8" t="s">
        <v>504</v>
      </c>
      <c r="J775" s="8" t="s">
        <v>504</v>
      </c>
      <c r="K775" s="91" t="s">
        <v>442</v>
      </c>
      <c r="L775" s="91" t="s">
        <v>512</v>
      </c>
      <c r="M775" s="8" t="str">
        <f t="shared" si="27"/>
        <v>2019Vigilancia de la salud ambientalANTONIO NARIÑOG. JUNIO 2025</v>
      </c>
      <c r="N775" s="127">
        <v>0</v>
      </c>
      <c r="O775" s="127" cm="1">
        <f t="array" ref="O775">IFERROR(S775/Q775:Q775,0)</f>
        <v>39304</v>
      </c>
      <c r="P775" s="127"/>
      <c r="Q775" s="105">
        <v>11</v>
      </c>
      <c r="R775" s="98"/>
      <c r="S775" s="99">
        <v>432344</v>
      </c>
      <c r="T775" s="98"/>
      <c r="U775" s="105">
        <v>11</v>
      </c>
      <c r="V775" s="98"/>
      <c r="W775" s="98">
        <v>432344</v>
      </c>
    </row>
    <row r="776" spans="2:23" ht="108" x14ac:dyDescent="0.35">
      <c r="B776" s="84">
        <v>2019</v>
      </c>
      <c r="C776" s="91" t="s">
        <v>70</v>
      </c>
      <c r="D776" s="8" t="str">
        <f t="shared" si="28"/>
        <v>2019Vigilancia de la salud ambiental</v>
      </c>
      <c r="E776" s="8" t="s">
        <v>285</v>
      </c>
      <c r="F776" s="8" t="s">
        <v>289</v>
      </c>
      <c r="G776" s="8" t="s">
        <v>381</v>
      </c>
      <c r="H776" s="8" t="s">
        <v>406</v>
      </c>
      <c r="I776" s="8" t="s">
        <v>504</v>
      </c>
      <c r="J776" s="8" t="s">
        <v>504</v>
      </c>
      <c r="K776" s="79" t="s">
        <v>443</v>
      </c>
      <c r="L776" s="91" t="s">
        <v>512</v>
      </c>
      <c r="M776" s="8" t="str">
        <f t="shared" si="27"/>
        <v>2019Vigilancia de la salud ambientalCANDELARIAG. JUNIO 2025</v>
      </c>
      <c r="N776" s="127">
        <v>0</v>
      </c>
      <c r="O776" s="127" cm="1">
        <f t="array" ref="O776">IFERROR(S776/Q776:Q776,0)</f>
        <v>39304</v>
      </c>
      <c r="P776" s="127"/>
      <c r="Q776" s="105">
        <v>5</v>
      </c>
      <c r="R776" s="98"/>
      <c r="S776" s="99">
        <v>196520</v>
      </c>
      <c r="T776" s="98"/>
      <c r="U776" s="105">
        <v>5</v>
      </c>
      <c r="V776" s="98"/>
      <c r="W776" s="98">
        <v>196520</v>
      </c>
    </row>
    <row r="777" spans="2:23" ht="108" x14ac:dyDescent="0.35">
      <c r="B777" s="84">
        <v>2019</v>
      </c>
      <c r="C777" s="91" t="s">
        <v>70</v>
      </c>
      <c r="D777" s="8" t="str">
        <f t="shared" si="28"/>
        <v>2019Vigilancia de la salud ambiental</v>
      </c>
      <c r="E777" s="8" t="s">
        <v>285</v>
      </c>
      <c r="F777" s="8" t="s">
        <v>289</v>
      </c>
      <c r="G777" s="8" t="s">
        <v>381</v>
      </c>
      <c r="H777" s="8" t="s">
        <v>406</v>
      </c>
      <c r="I777" s="8" t="s">
        <v>504</v>
      </c>
      <c r="J777" s="8" t="s">
        <v>504</v>
      </c>
      <c r="K777" s="91" t="s">
        <v>445</v>
      </c>
      <c r="L777" s="91" t="s">
        <v>512</v>
      </c>
      <c r="M777" s="8" t="str">
        <f t="shared" si="27"/>
        <v>2019Vigilancia de la salud ambientalRAFAEL URIBE URIBEG. JUNIO 2025</v>
      </c>
      <c r="N777" s="127">
        <v>0</v>
      </c>
      <c r="O777" s="127" cm="1">
        <f t="array" ref="O777">IFERROR(S777/Q777:Q777,0)</f>
        <v>39304</v>
      </c>
      <c r="P777" s="127"/>
      <c r="Q777" s="105">
        <v>12</v>
      </c>
      <c r="R777" s="98"/>
      <c r="S777" s="99">
        <v>471648</v>
      </c>
      <c r="T777" s="98"/>
      <c r="U777" s="105">
        <v>12</v>
      </c>
      <c r="V777" s="98"/>
      <c r="W777" s="98">
        <v>471648</v>
      </c>
    </row>
    <row r="778" spans="2:23" ht="60" x14ac:dyDescent="0.35">
      <c r="B778" s="84">
        <v>2020</v>
      </c>
      <c r="C778" s="91" t="s">
        <v>70</v>
      </c>
      <c r="D778" s="8" t="str">
        <f t="shared" si="28"/>
        <v>2020Vigilancia de la salud ambiental</v>
      </c>
      <c r="E778" s="8" t="s">
        <v>285</v>
      </c>
      <c r="F778" s="8" t="s">
        <v>289</v>
      </c>
      <c r="G778" s="8" t="s">
        <v>382</v>
      </c>
      <c r="H778" s="8" t="s">
        <v>406</v>
      </c>
      <c r="I778" s="8" t="s">
        <v>504</v>
      </c>
      <c r="J778" s="8" t="s">
        <v>504</v>
      </c>
      <c r="K778" s="79" t="s">
        <v>447</v>
      </c>
      <c r="L778" s="91" t="s">
        <v>512</v>
      </c>
      <c r="M778" s="8" t="str">
        <f t="shared" si="27"/>
        <v>2020Vigilancia de la salud ambientalSANTA FEG. JUNIO 2025</v>
      </c>
      <c r="N778" s="127">
        <v>0</v>
      </c>
      <c r="O778" s="127" cm="1">
        <f t="array" ref="O778">IFERROR(S778/Q778:Q778,0)</f>
        <v>149124</v>
      </c>
      <c r="P778" s="127"/>
      <c r="Q778" s="105">
        <v>2</v>
      </c>
      <c r="R778" s="98"/>
      <c r="S778" s="99">
        <v>298248</v>
      </c>
      <c r="T778" s="98"/>
      <c r="U778" s="105">
        <v>2</v>
      </c>
      <c r="V778" s="98"/>
      <c r="W778" s="98">
        <v>298248</v>
      </c>
    </row>
    <row r="779" spans="2:23" ht="60" x14ac:dyDescent="0.35">
      <c r="B779" s="84">
        <v>2020</v>
      </c>
      <c r="C779" s="91" t="s">
        <v>70</v>
      </c>
      <c r="D779" s="8" t="str">
        <f t="shared" si="28"/>
        <v>2020Vigilancia de la salud ambiental</v>
      </c>
      <c r="E779" s="8" t="s">
        <v>285</v>
      </c>
      <c r="F779" s="8" t="s">
        <v>289</v>
      </c>
      <c r="G779" s="8" t="s">
        <v>382</v>
      </c>
      <c r="H779" s="8" t="s">
        <v>406</v>
      </c>
      <c r="I779" s="8" t="s">
        <v>504</v>
      </c>
      <c r="J779" s="8" t="s">
        <v>504</v>
      </c>
      <c r="K779" s="91" t="s">
        <v>444</v>
      </c>
      <c r="L779" s="91" t="s">
        <v>512</v>
      </c>
      <c r="M779" s="8" t="str">
        <f t="shared" si="27"/>
        <v>2020Vigilancia de la salud ambientalMARTIRESG. JUNIO 2025</v>
      </c>
      <c r="N779" s="127">
        <v>0</v>
      </c>
      <c r="O779" s="127" cm="1">
        <f t="array" ref="O779">IFERROR(S779/Q779:Q779,0)</f>
        <v>149124</v>
      </c>
      <c r="P779" s="127"/>
      <c r="Q779" s="105">
        <v>10</v>
      </c>
      <c r="R779" s="98"/>
      <c r="S779" s="99">
        <v>1491240</v>
      </c>
      <c r="T779" s="98"/>
      <c r="U779" s="105">
        <v>10</v>
      </c>
      <c r="V779" s="98"/>
      <c r="W779" s="98">
        <v>1491240</v>
      </c>
    </row>
    <row r="780" spans="2:23" ht="60" x14ac:dyDescent="0.35">
      <c r="B780" s="84">
        <v>2020</v>
      </c>
      <c r="C780" s="91" t="s">
        <v>70</v>
      </c>
      <c r="D780" s="8" t="str">
        <f t="shared" si="28"/>
        <v>2020Vigilancia de la salud ambiental</v>
      </c>
      <c r="E780" s="8" t="s">
        <v>285</v>
      </c>
      <c r="F780" s="8" t="s">
        <v>289</v>
      </c>
      <c r="G780" s="8" t="s">
        <v>382</v>
      </c>
      <c r="H780" s="8" t="s">
        <v>406</v>
      </c>
      <c r="I780" s="8" t="s">
        <v>504</v>
      </c>
      <c r="J780" s="8" t="s">
        <v>504</v>
      </c>
      <c r="K780" s="79" t="s">
        <v>442</v>
      </c>
      <c r="L780" s="91" t="s">
        <v>512</v>
      </c>
      <c r="M780" s="8" t="str">
        <f t="shared" si="27"/>
        <v>2020Vigilancia de la salud ambientalANTONIO NARIÑOG. JUNIO 2025</v>
      </c>
      <c r="N780" s="127">
        <v>0</v>
      </c>
      <c r="O780" s="127" cm="1">
        <f t="array" ref="O780">IFERROR(S780/Q780:Q780,0)</f>
        <v>149124</v>
      </c>
      <c r="P780" s="127"/>
      <c r="Q780" s="105">
        <v>5</v>
      </c>
      <c r="R780" s="98"/>
      <c r="S780" s="99">
        <v>745620</v>
      </c>
      <c r="T780" s="98"/>
      <c r="U780" s="105">
        <v>4</v>
      </c>
      <c r="V780" s="98"/>
      <c r="W780" s="98">
        <v>596496</v>
      </c>
    </row>
    <row r="781" spans="2:23" ht="72" x14ac:dyDescent="0.35">
      <c r="B781" s="84">
        <v>2020</v>
      </c>
      <c r="C781" s="91" t="s">
        <v>70</v>
      </c>
      <c r="D781" s="8" t="str">
        <f t="shared" si="28"/>
        <v>2020Vigilancia de la salud ambiental</v>
      </c>
      <c r="E781" s="8" t="s">
        <v>285</v>
      </c>
      <c r="F781" s="8" t="s">
        <v>289</v>
      </c>
      <c r="G781" s="8" t="s">
        <v>382</v>
      </c>
      <c r="H781" s="8" t="s">
        <v>406</v>
      </c>
      <c r="I781" s="8" t="s">
        <v>504</v>
      </c>
      <c r="J781" s="8" t="s">
        <v>504</v>
      </c>
      <c r="K781" s="91" t="s">
        <v>445</v>
      </c>
      <c r="L781" s="91" t="s">
        <v>512</v>
      </c>
      <c r="M781" s="8" t="str">
        <f t="shared" si="27"/>
        <v>2020Vigilancia de la salud ambientalRAFAEL URIBE URIBEG. JUNIO 2025</v>
      </c>
      <c r="N781" s="127">
        <v>0</v>
      </c>
      <c r="O781" s="127" cm="1">
        <f t="array" ref="O781">IFERROR(S781/Q781:Q781,0)</f>
        <v>149124</v>
      </c>
      <c r="P781" s="127"/>
      <c r="Q781" s="105">
        <v>3</v>
      </c>
      <c r="R781" s="98"/>
      <c r="S781" s="99">
        <v>447372</v>
      </c>
      <c r="T781" s="98"/>
      <c r="U781" s="105">
        <v>3</v>
      </c>
      <c r="V781" s="98"/>
      <c r="W781" s="98">
        <v>447372</v>
      </c>
    </row>
    <row r="782" spans="2:23" ht="60" x14ac:dyDescent="0.35">
      <c r="B782" s="84">
        <v>2021</v>
      </c>
      <c r="C782" s="91" t="s">
        <v>70</v>
      </c>
      <c r="D782" s="8" t="str">
        <f t="shared" si="28"/>
        <v>2021Vigilancia de la salud ambiental</v>
      </c>
      <c r="E782" s="8" t="s">
        <v>285</v>
      </c>
      <c r="F782" s="8" t="s">
        <v>289</v>
      </c>
      <c r="G782" s="8" t="s">
        <v>383</v>
      </c>
      <c r="H782" s="8" t="s">
        <v>406</v>
      </c>
      <c r="I782" s="8" t="s">
        <v>504</v>
      </c>
      <c r="J782" s="8" t="s">
        <v>504</v>
      </c>
      <c r="K782" s="79" t="s">
        <v>446</v>
      </c>
      <c r="L782" s="91" t="s">
        <v>512</v>
      </c>
      <c r="M782" s="8" t="str">
        <f t="shared" si="27"/>
        <v>2021Vigilancia de la salud ambientalSAN CRISTOBALG. JUNIO 2025</v>
      </c>
      <c r="N782" s="127">
        <v>0</v>
      </c>
      <c r="O782" s="127" cm="1">
        <f t="array" ref="O782">IFERROR(S782/Q782:Q782,0)</f>
        <v>360672</v>
      </c>
      <c r="P782" s="127"/>
      <c r="Q782" s="105">
        <v>1</v>
      </c>
      <c r="R782" s="98"/>
      <c r="S782" s="99">
        <v>360672</v>
      </c>
      <c r="T782" s="98"/>
      <c r="U782" s="105">
        <v>1</v>
      </c>
      <c r="V782" s="98"/>
      <c r="W782" s="98">
        <v>360672</v>
      </c>
    </row>
    <row r="783" spans="2:23" ht="60" x14ac:dyDescent="0.35">
      <c r="B783" s="84">
        <v>2021</v>
      </c>
      <c r="C783" s="91" t="s">
        <v>70</v>
      </c>
      <c r="D783" s="8" t="str">
        <f t="shared" si="28"/>
        <v>2021Vigilancia de la salud ambiental</v>
      </c>
      <c r="E783" s="8" t="s">
        <v>285</v>
      </c>
      <c r="F783" s="8" t="s">
        <v>289</v>
      </c>
      <c r="G783" s="8" t="s">
        <v>383</v>
      </c>
      <c r="H783" s="8" t="s">
        <v>406</v>
      </c>
      <c r="I783" s="8" t="s">
        <v>504</v>
      </c>
      <c r="J783" s="8" t="s">
        <v>504</v>
      </c>
      <c r="K783" s="91" t="s">
        <v>443</v>
      </c>
      <c r="L783" s="91" t="s">
        <v>512</v>
      </c>
      <c r="M783" s="8" t="str">
        <f t="shared" si="27"/>
        <v>2021Vigilancia de la salud ambientalCANDELARIAG. JUNIO 2025</v>
      </c>
      <c r="N783" s="127">
        <v>0</v>
      </c>
      <c r="O783" s="127" cm="1">
        <f t="array" ref="O783">IFERROR(S783/Q783:Q783,0)</f>
        <v>0</v>
      </c>
      <c r="P783" s="127"/>
      <c r="Q783" s="105">
        <v>0</v>
      </c>
      <c r="R783" s="98"/>
      <c r="S783" s="99">
        <v>0</v>
      </c>
      <c r="T783" s="98"/>
      <c r="U783" s="105">
        <v>0</v>
      </c>
      <c r="V783" s="98"/>
      <c r="W783" s="98">
        <v>0</v>
      </c>
    </row>
    <row r="784" spans="2:23" ht="72" x14ac:dyDescent="0.35">
      <c r="B784" s="84">
        <v>2021</v>
      </c>
      <c r="C784" s="91" t="s">
        <v>70</v>
      </c>
      <c r="D784" s="8" t="str">
        <f t="shared" si="28"/>
        <v>2021Vigilancia de la salud ambiental</v>
      </c>
      <c r="E784" s="8" t="s">
        <v>285</v>
      </c>
      <c r="F784" s="8" t="s">
        <v>289</v>
      </c>
      <c r="G784" s="8" t="s">
        <v>383</v>
      </c>
      <c r="H784" s="8" t="s">
        <v>406</v>
      </c>
      <c r="I784" s="8" t="s">
        <v>504</v>
      </c>
      <c r="J784" s="8" t="s">
        <v>504</v>
      </c>
      <c r="K784" s="79" t="s">
        <v>445</v>
      </c>
      <c r="L784" s="91" t="s">
        <v>512</v>
      </c>
      <c r="M784" s="8" t="str">
        <f t="shared" si="27"/>
        <v>2021Vigilancia de la salud ambientalRAFAEL URIBE URIBEG. JUNIO 2025</v>
      </c>
      <c r="N784" s="127">
        <v>0</v>
      </c>
      <c r="O784" s="127" cm="1">
        <f t="array" ref="O784">IFERROR(S784/Q784:Q784,0)</f>
        <v>360672</v>
      </c>
      <c r="P784" s="127"/>
      <c r="Q784" s="105">
        <v>1</v>
      </c>
      <c r="R784" s="98"/>
      <c r="S784" s="99">
        <v>360672</v>
      </c>
      <c r="T784" s="98"/>
      <c r="U784" s="105">
        <v>1</v>
      </c>
      <c r="V784" s="98"/>
      <c r="W784" s="98">
        <v>360672</v>
      </c>
    </row>
    <row r="785" spans="2:23" ht="60" x14ac:dyDescent="0.35">
      <c r="B785" s="84">
        <v>2022</v>
      </c>
      <c r="C785" s="91" t="s">
        <v>70</v>
      </c>
      <c r="D785" s="8" t="str">
        <f t="shared" si="28"/>
        <v>2022Vigilancia de la salud ambiental</v>
      </c>
      <c r="E785" s="8" t="s">
        <v>285</v>
      </c>
      <c r="F785" s="8" t="s">
        <v>289</v>
      </c>
      <c r="G785" s="8" t="s">
        <v>492</v>
      </c>
      <c r="H785" s="8" t="s">
        <v>406</v>
      </c>
      <c r="I785" s="8" t="s">
        <v>504</v>
      </c>
      <c r="J785" s="8" t="s">
        <v>504</v>
      </c>
      <c r="K785" s="91" t="s">
        <v>447</v>
      </c>
      <c r="L785" s="91" t="s">
        <v>512</v>
      </c>
      <c r="M785" s="8" t="str">
        <f t="shared" si="27"/>
        <v>2022Vigilancia de la salud ambientalSANTA FEG. JUNIO 2025</v>
      </c>
      <c r="N785" s="127">
        <v>0</v>
      </c>
      <c r="O785" s="127" cm="1">
        <f t="array" ref="O785">IFERROR(S785/Q785:Q785,0)</f>
        <v>601120</v>
      </c>
      <c r="P785" s="127"/>
      <c r="Q785" s="105">
        <v>1</v>
      </c>
      <c r="R785" s="98"/>
      <c r="S785" s="99">
        <v>601120</v>
      </c>
      <c r="T785" s="98"/>
      <c r="U785" s="105">
        <v>0</v>
      </c>
      <c r="V785" s="98"/>
      <c r="W785" s="98">
        <v>0</v>
      </c>
    </row>
    <row r="786" spans="2:23" ht="60" x14ac:dyDescent="0.35">
      <c r="B786" s="84">
        <v>2022</v>
      </c>
      <c r="C786" s="91" t="s">
        <v>70</v>
      </c>
      <c r="D786" s="8" t="str">
        <f t="shared" si="28"/>
        <v>2022Vigilancia de la salud ambiental</v>
      </c>
      <c r="E786" s="8" t="s">
        <v>285</v>
      </c>
      <c r="F786" s="8" t="s">
        <v>289</v>
      </c>
      <c r="G786" s="8" t="s">
        <v>492</v>
      </c>
      <c r="H786" s="8" t="s">
        <v>406</v>
      </c>
      <c r="I786" s="8" t="s">
        <v>504</v>
      </c>
      <c r="J786" s="8" t="s">
        <v>504</v>
      </c>
      <c r="K786" s="91" t="s">
        <v>443</v>
      </c>
      <c r="L786" s="91" t="s">
        <v>512</v>
      </c>
      <c r="M786" s="8" t="str">
        <f t="shared" si="27"/>
        <v>2022Vigilancia de la salud ambientalCANDELARIAG. JUNIO 2025</v>
      </c>
      <c r="N786" s="127">
        <v>0</v>
      </c>
      <c r="O786" s="127" cm="1">
        <f t="array" ref="O786">IFERROR(S786/Q786:Q786,0)</f>
        <v>601120</v>
      </c>
      <c r="P786" s="127"/>
      <c r="Q786" s="105">
        <v>1</v>
      </c>
      <c r="R786" s="98"/>
      <c r="S786" s="99">
        <v>601120</v>
      </c>
      <c r="T786" s="98"/>
      <c r="U786" s="105">
        <v>1</v>
      </c>
      <c r="V786" s="98"/>
      <c r="W786" s="98">
        <v>601120</v>
      </c>
    </row>
    <row r="787" spans="2:23" ht="72" x14ac:dyDescent="0.35">
      <c r="B787" s="84">
        <v>2022</v>
      </c>
      <c r="C787" s="91" t="s">
        <v>70</v>
      </c>
      <c r="D787" s="8" t="str">
        <f t="shared" si="28"/>
        <v>2022Vigilancia de la salud ambiental</v>
      </c>
      <c r="E787" s="8" t="s">
        <v>285</v>
      </c>
      <c r="F787" s="8" t="s">
        <v>289</v>
      </c>
      <c r="G787" s="8" t="s">
        <v>492</v>
      </c>
      <c r="H787" s="8" t="s">
        <v>406</v>
      </c>
      <c r="I787" s="8" t="s">
        <v>504</v>
      </c>
      <c r="J787" s="8" t="s">
        <v>504</v>
      </c>
      <c r="K787" s="79" t="s">
        <v>445</v>
      </c>
      <c r="L787" s="91" t="s">
        <v>512</v>
      </c>
      <c r="M787" s="8" t="str">
        <f t="shared" si="27"/>
        <v>2022Vigilancia de la salud ambientalRAFAEL URIBE URIBEG. JUNIO 2025</v>
      </c>
      <c r="N787" s="127">
        <v>0</v>
      </c>
      <c r="O787" s="127" cm="1">
        <f t="array" ref="O787">IFERROR(S787/Q787:Q787,0)</f>
        <v>0</v>
      </c>
      <c r="P787" s="127"/>
      <c r="Q787" s="105">
        <v>0</v>
      </c>
      <c r="R787" s="98"/>
      <c r="S787" s="99">
        <v>0</v>
      </c>
      <c r="T787" s="98"/>
      <c r="U787" s="105">
        <v>0</v>
      </c>
      <c r="V787" s="98"/>
      <c r="W787" s="98">
        <v>0</v>
      </c>
    </row>
    <row r="788" spans="2:23" ht="60" x14ac:dyDescent="0.35">
      <c r="B788" s="84">
        <v>2023</v>
      </c>
      <c r="C788" s="91" t="s">
        <v>70</v>
      </c>
      <c r="D788" s="8" t="str">
        <f t="shared" si="28"/>
        <v>2023Vigilancia de la salud ambiental</v>
      </c>
      <c r="E788" s="8" t="s">
        <v>285</v>
      </c>
      <c r="F788" s="8" t="s">
        <v>289</v>
      </c>
      <c r="G788" s="8" t="s">
        <v>384</v>
      </c>
      <c r="H788" s="8" t="s">
        <v>406</v>
      </c>
      <c r="I788" s="8" t="s">
        <v>504</v>
      </c>
      <c r="J788" s="8" t="s">
        <v>504</v>
      </c>
      <c r="K788" s="91" t="s">
        <v>447</v>
      </c>
      <c r="L788" s="91" t="s">
        <v>512</v>
      </c>
      <c r="M788" s="8" t="str">
        <f t="shared" si="27"/>
        <v>2023Vigilancia de la salud ambientalSANTA FEG. JUNIO 2025</v>
      </c>
      <c r="N788" s="127">
        <v>0</v>
      </c>
      <c r="O788" s="127" cm="1">
        <f t="array" ref="O788">IFERROR(S788/Q788:Q788,0)</f>
        <v>240448</v>
      </c>
      <c r="P788" s="127"/>
      <c r="Q788" s="105">
        <v>3</v>
      </c>
      <c r="R788" s="98"/>
      <c r="S788" s="99">
        <v>721344</v>
      </c>
      <c r="T788" s="98"/>
      <c r="U788" s="105">
        <v>0</v>
      </c>
      <c r="V788" s="98"/>
      <c r="W788" s="98">
        <v>0</v>
      </c>
    </row>
    <row r="789" spans="2:23" ht="60" x14ac:dyDescent="0.35">
      <c r="B789" s="84">
        <v>2023</v>
      </c>
      <c r="C789" s="91" t="s">
        <v>70</v>
      </c>
      <c r="D789" s="8" t="str">
        <f t="shared" si="28"/>
        <v>2023Vigilancia de la salud ambiental</v>
      </c>
      <c r="E789" s="8" t="s">
        <v>285</v>
      </c>
      <c r="F789" s="8" t="s">
        <v>289</v>
      </c>
      <c r="G789" s="8" t="s">
        <v>384</v>
      </c>
      <c r="H789" s="8" t="s">
        <v>406</v>
      </c>
      <c r="I789" s="8" t="s">
        <v>504</v>
      </c>
      <c r="J789" s="8" t="s">
        <v>504</v>
      </c>
      <c r="K789" s="79" t="s">
        <v>444</v>
      </c>
      <c r="L789" s="91" t="s">
        <v>512</v>
      </c>
      <c r="M789" s="8" t="str">
        <f t="shared" si="27"/>
        <v>2023Vigilancia de la salud ambientalMARTIRESG. JUNIO 2025</v>
      </c>
      <c r="N789" s="127">
        <v>0</v>
      </c>
      <c r="O789" s="127" cm="1">
        <f t="array" ref="O789">IFERROR(S789/Q789:Q789,0)</f>
        <v>0</v>
      </c>
      <c r="P789" s="127"/>
      <c r="Q789" s="105">
        <v>0</v>
      </c>
      <c r="R789" s="98"/>
      <c r="S789" s="99">
        <v>0</v>
      </c>
      <c r="T789" s="98"/>
      <c r="U789" s="105">
        <v>0</v>
      </c>
      <c r="V789" s="98"/>
      <c r="W789" s="98">
        <v>0</v>
      </c>
    </row>
    <row r="790" spans="2:23" ht="60" x14ac:dyDescent="0.35">
      <c r="B790" s="84">
        <v>2023</v>
      </c>
      <c r="C790" s="91" t="s">
        <v>70</v>
      </c>
      <c r="D790" s="8" t="str">
        <f t="shared" si="28"/>
        <v>2023Vigilancia de la salud ambiental</v>
      </c>
      <c r="E790" s="8" t="s">
        <v>285</v>
      </c>
      <c r="F790" s="8" t="s">
        <v>289</v>
      </c>
      <c r="G790" s="8" t="s">
        <v>384</v>
      </c>
      <c r="H790" s="8" t="s">
        <v>406</v>
      </c>
      <c r="I790" s="8" t="s">
        <v>504</v>
      </c>
      <c r="J790" s="8" t="s">
        <v>504</v>
      </c>
      <c r="K790" s="79" t="s">
        <v>442</v>
      </c>
      <c r="L790" s="91" t="s">
        <v>512</v>
      </c>
      <c r="M790" s="8" t="str">
        <f t="shared" si="27"/>
        <v>2023Vigilancia de la salud ambientalANTONIO NARIÑOG. JUNIO 2025</v>
      </c>
      <c r="N790" s="127">
        <v>0</v>
      </c>
      <c r="O790" s="127" cm="1">
        <f t="array" ref="O790">IFERROR(S790/Q790:Q790,0)</f>
        <v>0</v>
      </c>
      <c r="P790" s="127"/>
      <c r="Q790" s="105">
        <v>0</v>
      </c>
      <c r="R790" s="98"/>
      <c r="S790" s="99">
        <v>0</v>
      </c>
      <c r="T790" s="98"/>
      <c r="U790" s="105">
        <v>0</v>
      </c>
      <c r="V790" s="98"/>
      <c r="W790" s="98">
        <v>0</v>
      </c>
    </row>
    <row r="791" spans="2:23" ht="60" x14ac:dyDescent="0.35">
      <c r="B791" s="84">
        <v>2023</v>
      </c>
      <c r="C791" s="91" t="s">
        <v>70</v>
      </c>
      <c r="D791" s="8" t="str">
        <f t="shared" si="28"/>
        <v>2023Vigilancia de la salud ambiental</v>
      </c>
      <c r="E791" s="8" t="s">
        <v>285</v>
      </c>
      <c r="F791" s="8" t="s">
        <v>289</v>
      </c>
      <c r="G791" s="8" t="s">
        <v>384</v>
      </c>
      <c r="H791" s="8" t="s">
        <v>406</v>
      </c>
      <c r="I791" s="8" t="s">
        <v>504</v>
      </c>
      <c r="J791" s="8" t="s">
        <v>504</v>
      </c>
      <c r="K791" s="79" t="s">
        <v>443</v>
      </c>
      <c r="L791" s="91" t="s">
        <v>512</v>
      </c>
      <c r="M791" s="8" t="str">
        <f t="shared" si="27"/>
        <v>2023Vigilancia de la salud ambientalCANDELARIAG. JUNIO 2025</v>
      </c>
      <c r="N791" s="127">
        <v>0</v>
      </c>
      <c r="O791" s="127" cm="1">
        <f t="array" ref="O791">IFERROR(S791/Q791:Q791,0)</f>
        <v>240448</v>
      </c>
      <c r="P791" s="127"/>
      <c r="Q791" s="105">
        <v>2</v>
      </c>
      <c r="R791" s="98"/>
      <c r="S791" s="99">
        <v>480896</v>
      </c>
      <c r="T791" s="98"/>
      <c r="U791" s="105">
        <v>2</v>
      </c>
      <c r="V791" s="98"/>
      <c r="W791" s="98">
        <v>480896</v>
      </c>
    </row>
    <row r="792" spans="2:23" ht="72" x14ac:dyDescent="0.35">
      <c r="B792" s="84">
        <v>2023</v>
      </c>
      <c r="C792" s="91" t="s">
        <v>70</v>
      </c>
      <c r="D792" s="8" t="str">
        <f t="shared" si="28"/>
        <v>2023Vigilancia de la salud ambiental</v>
      </c>
      <c r="E792" s="8" t="s">
        <v>285</v>
      </c>
      <c r="F792" s="8" t="s">
        <v>289</v>
      </c>
      <c r="G792" s="8" t="s">
        <v>384</v>
      </c>
      <c r="H792" s="8" t="s">
        <v>406</v>
      </c>
      <c r="I792" s="8" t="s">
        <v>504</v>
      </c>
      <c r="J792" s="8" t="s">
        <v>504</v>
      </c>
      <c r="K792" s="91" t="s">
        <v>445</v>
      </c>
      <c r="L792" s="91" t="s">
        <v>512</v>
      </c>
      <c r="M792" s="8" t="str">
        <f t="shared" si="27"/>
        <v>2023Vigilancia de la salud ambientalRAFAEL URIBE URIBEG. JUNIO 2025</v>
      </c>
      <c r="N792" s="127">
        <v>0</v>
      </c>
      <c r="O792" s="127" cm="1">
        <f t="array" ref="O792">IFERROR(S792/Q792:Q792,0)</f>
        <v>0</v>
      </c>
      <c r="P792" s="127"/>
      <c r="Q792" s="105">
        <v>0</v>
      </c>
      <c r="R792" s="98"/>
      <c r="S792" s="99">
        <v>0</v>
      </c>
      <c r="T792" s="98"/>
      <c r="U792" s="105">
        <v>0</v>
      </c>
      <c r="V792" s="98"/>
      <c r="W792" s="98">
        <v>0</v>
      </c>
    </row>
    <row r="793" spans="2:23" ht="72" x14ac:dyDescent="0.35">
      <c r="B793" s="84">
        <v>2026</v>
      </c>
      <c r="C793" s="91" t="s">
        <v>70</v>
      </c>
      <c r="D793" s="8" t="str">
        <f t="shared" si="28"/>
        <v>2026Vigilancia de la salud ambiental</v>
      </c>
      <c r="E793" s="8" t="s">
        <v>285</v>
      </c>
      <c r="F793" s="8" t="s">
        <v>289</v>
      </c>
      <c r="G793" s="8" t="s">
        <v>493</v>
      </c>
      <c r="H793" s="8" t="s">
        <v>406</v>
      </c>
      <c r="I793" s="8" t="s">
        <v>504</v>
      </c>
      <c r="J793" s="8" t="s">
        <v>504</v>
      </c>
      <c r="K793" s="79" t="s">
        <v>445</v>
      </c>
      <c r="L793" s="91" t="s">
        <v>512</v>
      </c>
      <c r="M793" s="8" t="str">
        <f t="shared" si="27"/>
        <v>2026Vigilancia de la salud ambientalRAFAEL URIBE URIBEG. JUNIO 2025</v>
      </c>
      <c r="N793" s="127">
        <v>0</v>
      </c>
      <c r="O793" s="127" cm="1">
        <f t="array" ref="O793">IFERROR(S793/Q793:Q793,0)</f>
        <v>0</v>
      </c>
      <c r="P793" s="127"/>
      <c r="Q793" s="105">
        <v>0</v>
      </c>
      <c r="R793" s="98"/>
      <c r="S793" s="99">
        <v>0</v>
      </c>
      <c r="T793" s="98"/>
      <c r="U793" s="105">
        <v>0</v>
      </c>
      <c r="V793" s="98"/>
      <c r="W793" s="98">
        <v>0</v>
      </c>
    </row>
    <row r="794" spans="2:23" ht="60.5" thickBot="1" x14ac:dyDescent="0.4">
      <c r="B794" s="85">
        <v>2027</v>
      </c>
      <c r="C794" s="91" t="s">
        <v>70</v>
      </c>
      <c r="D794" s="8" t="str">
        <f t="shared" si="28"/>
        <v>2027Vigilancia de la salud ambiental</v>
      </c>
      <c r="E794" s="8" t="s">
        <v>285</v>
      </c>
      <c r="F794" s="8" t="s">
        <v>289</v>
      </c>
      <c r="G794" s="8" t="s">
        <v>385</v>
      </c>
      <c r="H794" s="8" t="s">
        <v>406</v>
      </c>
      <c r="I794" s="8" t="s">
        <v>504</v>
      </c>
      <c r="J794" s="8" t="s">
        <v>504</v>
      </c>
      <c r="K794" s="91" t="s">
        <v>447</v>
      </c>
      <c r="L794" s="91" t="s">
        <v>512</v>
      </c>
      <c r="M794" s="8" t="str">
        <f t="shared" si="27"/>
        <v>2027Vigilancia de la salud ambientalSANTA FEG. JUNIO 2025</v>
      </c>
      <c r="N794" s="127">
        <v>0</v>
      </c>
      <c r="O794" s="127" cm="1">
        <f t="array" ref="O794">IFERROR(S794/Q794:Q794,0)</f>
        <v>240448</v>
      </c>
      <c r="P794" s="127"/>
      <c r="Q794" s="108">
        <v>3</v>
      </c>
      <c r="R794" s="98"/>
      <c r="S794" s="99">
        <v>721344</v>
      </c>
      <c r="T794" s="98"/>
      <c r="U794" s="108">
        <v>0</v>
      </c>
      <c r="V794" s="98"/>
      <c r="W794" s="98">
        <v>0</v>
      </c>
    </row>
    <row r="795" spans="2:23" ht="60.5" thickTop="1" x14ac:dyDescent="0.35">
      <c r="B795" s="80">
        <v>2027</v>
      </c>
      <c r="C795" s="91" t="s">
        <v>70</v>
      </c>
      <c r="D795" s="8" t="str">
        <f t="shared" si="28"/>
        <v>2027Vigilancia de la salud ambiental</v>
      </c>
      <c r="E795" s="8" t="s">
        <v>285</v>
      </c>
      <c r="F795" s="80" t="s">
        <v>289</v>
      </c>
      <c r="G795" s="80" t="s">
        <v>385</v>
      </c>
      <c r="H795" s="80" t="s">
        <v>406</v>
      </c>
      <c r="I795" s="8" t="s">
        <v>504</v>
      </c>
      <c r="J795" s="8" t="s">
        <v>504</v>
      </c>
      <c r="K795" s="79" t="s">
        <v>446</v>
      </c>
      <c r="L795" s="91" t="s">
        <v>512</v>
      </c>
      <c r="M795" s="8" t="str">
        <f t="shared" si="27"/>
        <v>2027Vigilancia de la salud ambientalSAN CRISTOBALG. JUNIO 2025</v>
      </c>
      <c r="N795" s="127">
        <v>0</v>
      </c>
      <c r="O795" s="127" cm="1">
        <f t="array" ref="O795">IFERROR(S795/Q795:Q795,0)</f>
        <v>240448</v>
      </c>
      <c r="P795" s="127"/>
      <c r="Q795" s="98">
        <v>11</v>
      </c>
      <c r="R795" s="98"/>
      <c r="S795" s="99">
        <v>2644928</v>
      </c>
      <c r="T795" s="98"/>
      <c r="U795" s="98">
        <v>11</v>
      </c>
      <c r="V795" s="98"/>
      <c r="W795" s="98">
        <v>2644928</v>
      </c>
    </row>
    <row r="796" spans="2:23" ht="60" x14ac:dyDescent="0.35">
      <c r="B796" s="80">
        <v>2027</v>
      </c>
      <c r="C796" s="91" t="s">
        <v>70</v>
      </c>
      <c r="D796" s="8" t="str">
        <f t="shared" si="28"/>
        <v>2027Vigilancia de la salud ambiental</v>
      </c>
      <c r="E796" s="8" t="s">
        <v>285</v>
      </c>
      <c r="F796" s="80" t="s">
        <v>289</v>
      </c>
      <c r="G796" s="80" t="s">
        <v>385</v>
      </c>
      <c r="H796" s="80" t="s">
        <v>406</v>
      </c>
      <c r="I796" s="8" t="s">
        <v>504</v>
      </c>
      <c r="J796" s="8" t="s">
        <v>504</v>
      </c>
      <c r="K796" s="79" t="s">
        <v>444</v>
      </c>
      <c r="L796" s="91" t="s">
        <v>512</v>
      </c>
      <c r="M796" s="8" t="str">
        <f t="shared" si="27"/>
        <v>2027Vigilancia de la salud ambientalMARTIRESG. JUNIO 2025</v>
      </c>
      <c r="N796" s="127">
        <v>0</v>
      </c>
      <c r="O796" s="127" cm="1">
        <f t="array" ref="O796">IFERROR(S796/Q796:Q796,0)</f>
        <v>240448</v>
      </c>
      <c r="P796" s="127"/>
      <c r="Q796" s="98">
        <v>2</v>
      </c>
      <c r="R796" s="98"/>
      <c r="S796" s="99">
        <v>480896</v>
      </c>
      <c r="T796" s="98"/>
      <c r="U796" s="98">
        <v>2</v>
      </c>
      <c r="V796" s="98"/>
      <c r="W796" s="98">
        <v>480896</v>
      </c>
    </row>
    <row r="797" spans="2:23" ht="60" x14ac:dyDescent="0.35">
      <c r="B797" s="80">
        <v>2027</v>
      </c>
      <c r="C797" s="91" t="s">
        <v>70</v>
      </c>
      <c r="D797" s="8" t="str">
        <f t="shared" si="28"/>
        <v>2027Vigilancia de la salud ambiental</v>
      </c>
      <c r="E797" s="8" t="s">
        <v>285</v>
      </c>
      <c r="F797" s="80" t="s">
        <v>289</v>
      </c>
      <c r="G797" s="80" t="s">
        <v>385</v>
      </c>
      <c r="H797" s="80" t="s">
        <v>406</v>
      </c>
      <c r="I797" s="8" t="s">
        <v>504</v>
      </c>
      <c r="J797" s="8" t="s">
        <v>504</v>
      </c>
      <c r="K797" s="91" t="s">
        <v>442</v>
      </c>
      <c r="L797" s="91" t="s">
        <v>512</v>
      </c>
      <c r="M797" s="8" t="str">
        <f t="shared" si="27"/>
        <v>2027Vigilancia de la salud ambientalANTONIO NARIÑOG. JUNIO 2025</v>
      </c>
      <c r="N797" s="127">
        <v>0</v>
      </c>
      <c r="O797" s="127" cm="1">
        <f t="array" ref="O797">IFERROR(S797/Q797:Q797,0)</f>
        <v>240448</v>
      </c>
      <c r="P797" s="127"/>
      <c r="Q797" s="98">
        <v>6</v>
      </c>
      <c r="R797" s="98"/>
      <c r="S797" s="99">
        <v>1442688</v>
      </c>
      <c r="T797" s="98"/>
      <c r="U797" s="98">
        <v>4</v>
      </c>
      <c r="V797" s="98"/>
      <c r="W797" s="98">
        <v>961792</v>
      </c>
    </row>
    <row r="798" spans="2:23" ht="60" x14ac:dyDescent="0.35">
      <c r="B798" s="80">
        <v>2027</v>
      </c>
      <c r="C798" s="91" t="s">
        <v>70</v>
      </c>
      <c r="D798" s="8" t="str">
        <f t="shared" si="28"/>
        <v>2027Vigilancia de la salud ambiental</v>
      </c>
      <c r="E798" s="8" t="s">
        <v>285</v>
      </c>
      <c r="F798" s="80" t="s">
        <v>289</v>
      </c>
      <c r="G798" s="80" t="s">
        <v>385</v>
      </c>
      <c r="H798" s="80" t="s">
        <v>406</v>
      </c>
      <c r="I798" s="8" t="s">
        <v>504</v>
      </c>
      <c r="J798" s="8" t="s">
        <v>504</v>
      </c>
      <c r="K798" s="79" t="s">
        <v>443</v>
      </c>
      <c r="L798" s="91" t="s">
        <v>512</v>
      </c>
      <c r="M798" s="8" t="str">
        <f t="shared" si="27"/>
        <v>2027Vigilancia de la salud ambientalCANDELARIAG. JUNIO 2025</v>
      </c>
      <c r="N798" s="127">
        <v>0</v>
      </c>
      <c r="O798" s="127" cm="1">
        <f t="array" ref="O798">IFERROR(S798/Q798:Q798,0)</f>
        <v>0</v>
      </c>
      <c r="P798" s="127"/>
      <c r="Q798" s="98">
        <v>0</v>
      </c>
      <c r="R798" s="98"/>
      <c r="S798" s="99">
        <v>0</v>
      </c>
      <c r="T798" s="98"/>
      <c r="U798" s="98">
        <v>0</v>
      </c>
      <c r="V798" s="98"/>
      <c r="W798" s="98">
        <v>0</v>
      </c>
    </row>
    <row r="799" spans="2:23" ht="72" x14ac:dyDescent="0.35">
      <c r="B799" s="80">
        <v>2027</v>
      </c>
      <c r="C799" s="91" t="s">
        <v>70</v>
      </c>
      <c r="D799" s="8" t="str">
        <f t="shared" si="28"/>
        <v>2027Vigilancia de la salud ambiental</v>
      </c>
      <c r="E799" s="8" t="s">
        <v>285</v>
      </c>
      <c r="F799" s="80" t="s">
        <v>289</v>
      </c>
      <c r="G799" s="80" t="s">
        <v>385</v>
      </c>
      <c r="H799" s="80" t="s">
        <v>406</v>
      </c>
      <c r="I799" s="8" t="s">
        <v>504</v>
      </c>
      <c r="J799" s="8" t="s">
        <v>504</v>
      </c>
      <c r="K799" s="91" t="s">
        <v>445</v>
      </c>
      <c r="L799" s="91" t="s">
        <v>512</v>
      </c>
      <c r="M799" s="8" t="str">
        <f t="shared" si="27"/>
        <v>2027Vigilancia de la salud ambientalRAFAEL URIBE URIBEG. JUNIO 2025</v>
      </c>
      <c r="N799" s="127">
        <v>0</v>
      </c>
      <c r="O799" s="127" cm="1">
        <f t="array" ref="O799">IFERROR(S799/Q799:Q799,0)</f>
        <v>240448</v>
      </c>
      <c r="P799" s="127"/>
      <c r="Q799" s="98">
        <v>9</v>
      </c>
      <c r="R799" s="98"/>
      <c r="S799" s="99">
        <v>2164032</v>
      </c>
      <c r="T799" s="98"/>
      <c r="U799" s="98">
        <v>9</v>
      </c>
      <c r="V799" s="98"/>
      <c r="W799" s="98">
        <v>2164032</v>
      </c>
    </row>
    <row r="800" spans="2:23" ht="60" x14ac:dyDescent="0.35">
      <c r="B800" s="80">
        <v>2028</v>
      </c>
      <c r="C800" s="91" t="s">
        <v>70</v>
      </c>
      <c r="D800" s="8" t="str">
        <f t="shared" si="28"/>
        <v>2028Vigilancia de la salud ambiental</v>
      </c>
      <c r="E800" s="8" t="s">
        <v>285</v>
      </c>
      <c r="F800" s="80" t="s">
        <v>289</v>
      </c>
      <c r="G800" s="80" t="s">
        <v>386</v>
      </c>
      <c r="H800" s="80" t="s">
        <v>406</v>
      </c>
      <c r="I800" s="8" t="s">
        <v>504</v>
      </c>
      <c r="J800" s="8" t="s">
        <v>504</v>
      </c>
      <c r="K800" s="79" t="s">
        <v>447</v>
      </c>
      <c r="L800" s="91" t="s">
        <v>512</v>
      </c>
      <c r="M800" s="8" t="str">
        <f t="shared" si="27"/>
        <v>2028Vigilancia de la salud ambientalSANTA FEG. JUNIO 2025</v>
      </c>
      <c r="N800" s="127">
        <v>0</v>
      </c>
      <c r="O800" s="127" cm="1">
        <f t="array" ref="O800">IFERROR(S800/Q800:Q800,0)</f>
        <v>90168</v>
      </c>
      <c r="P800" s="127"/>
      <c r="Q800" s="98">
        <v>2</v>
      </c>
      <c r="R800" s="98"/>
      <c r="S800" s="99">
        <v>180336</v>
      </c>
      <c r="T800" s="98"/>
      <c r="U800" s="98">
        <v>1</v>
      </c>
      <c r="V800" s="98"/>
      <c r="W800" s="98">
        <v>90168</v>
      </c>
    </row>
    <row r="801" spans="2:23" ht="60" x14ac:dyDescent="0.35">
      <c r="B801" s="80">
        <v>2028</v>
      </c>
      <c r="C801" s="91" t="s">
        <v>70</v>
      </c>
      <c r="D801" s="8" t="str">
        <f t="shared" si="28"/>
        <v>2028Vigilancia de la salud ambiental</v>
      </c>
      <c r="E801" s="8" t="s">
        <v>285</v>
      </c>
      <c r="F801" s="80" t="s">
        <v>289</v>
      </c>
      <c r="G801" s="80" t="s">
        <v>386</v>
      </c>
      <c r="H801" s="80" t="s">
        <v>406</v>
      </c>
      <c r="I801" s="8" t="s">
        <v>504</v>
      </c>
      <c r="J801" s="8" t="s">
        <v>504</v>
      </c>
      <c r="K801" s="91" t="s">
        <v>446</v>
      </c>
      <c r="L801" s="91" t="s">
        <v>512</v>
      </c>
      <c r="M801" s="8" t="str">
        <f t="shared" si="27"/>
        <v>2028Vigilancia de la salud ambientalSAN CRISTOBALG. JUNIO 2025</v>
      </c>
      <c r="N801" s="127">
        <v>0</v>
      </c>
      <c r="O801" s="127" cm="1">
        <f t="array" ref="O801">IFERROR(S801/Q801:Q801,0)</f>
        <v>90168</v>
      </c>
      <c r="P801" s="127"/>
      <c r="Q801" s="98">
        <v>4</v>
      </c>
      <c r="R801" s="98"/>
      <c r="S801" s="99">
        <v>360672</v>
      </c>
      <c r="T801" s="98"/>
      <c r="U801" s="98">
        <v>4</v>
      </c>
      <c r="V801" s="98"/>
      <c r="W801" s="98">
        <v>360672</v>
      </c>
    </row>
    <row r="802" spans="2:23" ht="60" x14ac:dyDescent="0.35">
      <c r="B802" s="80">
        <v>2028</v>
      </c>
      <c r="C802" s="91" t="s">
        <v>70</v>
      </c>
      <c r="D802" s="8" t="str">
        <f t="shared" si="28"/>
        <v>2028Vigilancia de la salud ambiental</v>
      </c>
      <c r="E802" s="8" t="s">
        <v>285</v>
      </c>
      <c r="F802" s="80" t="s">
        <v>289</v>
      </c>
      <c r="G802" s="80" t="s">
        <v>386</v>
      </c>
      <c r="H802" s="80" t="s">
        <v>406</v>
      </c>
      <c r="I802" s="8" t="s">
        <v>504</v>
      </c>
      <c r="J802" s="8" t="s">
        <v>504</v>
      </c>
      <c r="K802" s="79" t="s">
        <v>444</v>
      </c>
      <c r="L802" s="91" t="s">
        <v>512</v>
      </c>
      <c r="M802" s="8" t="str">
        <f t="shared" si="27"/>
        <v>2028Vigilancia de la salud ambientalMARTIRESG. JUNIO 2025</v>
      </c>
      <c r="N802" s="127">
        <v>0</v>
      </c>
      <c r="O802" s="127" cm="1">
        <f t="array" ref="O802">IFERROR(S802/Q802:Q802,0)</f>
        <v>90168</v>
      </c>
      <c r="P802" s="127"/>
      <c r="Q802" s="98">
        <v>1</v>
      </c>
      <c r="R802" s="98"/>
      <c r="S802" s="99">
        <v>90168</v>
      </c>
      <c r="T802" s="98"/>
      <c r="U802" s="98">
        <v>0</v>
      </c>
      <c r="V802" s="98"/>
      <c r="W802" s="98">
        <v>0</v>
      </c>
    </row>
    <row r="803" spans="2:23" ht="60" x14ac:dyDescent="0.35">
      <c r="B803" s="80">
        <v>2028</v>
      </c>
      <c r="C803" s="91" t="s">
        <v>70</v>
      </c>
      <c r="D803" s="8" t="str">
        <f t="shared" si="28"/>
        <v>2028Vigilancia de la salud ambiental</v>
      </c>
      <c r="E803" s="8" t="s">
        <v>285</v>
      </c>
      <c r="F803" s="80" t="s">
        <v>289</v>
      </c>
      <c r="G803" s="80" t="s">
        <v>386</v>
      </c>
      <c r="H803" s="80" t="s">
        <v>406</v>
      </c>
      <c r="I803" s="8" t="s">
        <v>504</v>
      </c>
      <c r="J803" s="8" t="s">
        <v>504</v>
      </c>
      <c r="K803" s="91" t="s">
        <v>442</v>
      </c>
      <c r="L803" s="91" t="s">
        <v>512</v>
      </c>
      <c r="M803" s="8" t="str">
        <f t="shared" si="27"/>
        <v>2028Vigilancia de la salud ambientalANTONIO NARIÑOG. JUNIO 2025</v>
      </c>
      <c r="N803" s="127">
        <v>0</v>
      </c>
      <c r="O803" s="127" cm="1">
        <f t="array" ref="O803">IFERROR(S803/Q803:Q803,0)</f>
        <v>90168</v>
      </c>
      <c r="P803" s="127"/>
      <c r="Q803" s="98">
        <v>9</v>
      </c>
      <c r="R803" s="98"/>
      <c r="S803" s="99">
        <v>811512</v>
      </c>
      <c r="T803" s="98"/>
      <c r="U803" s="98">
        <v>5</v>
      </c>
      <c r="V803" s="98"/>
      <c r="W803" s="98">
        <v>450840</v>
      </c>
    </row>
    <row r="804" spans="2:23" ht="60" x14ac:dyDescent="0.35">
      <c r="B804" s="80">
        <v>2028</v>
      </c>
      <c r="C804" s="91" t="s">
        <v>70</v>
      </c>
      <c r="D804" s="8" t="str">
        <f t="shared" si="28"/>
        <v>2028Vigilancia de la salud ambiental</v>
      </c>
      <c r="E804" s="8" t="s">
        <v>285</v>
      </c>
      <c r="F804" s="80" t="s">
        <v>289</v>
      </c>
      <c r="G804" s="80" t="s">
        <v>386</v>
      </c>
      <c r="H804" s="80" t="s">
        <v>406</v>
      </c>
      <c r="I804" s="8" t="s">
        <v>504</v>
      </c>
      <c r="J804" s="8" t="s">
        <v>504</v>
      </c>
      <c r="K804" s="79" t="s">
        <v>443</v>
      </c>
      <c r="L804" s="91" t="s">
        <v>512</v>
      </c>
      <c r="M804" s="8" t="str">
        <f t="shared" si="27"/>
        <v>2028Vigilancia de la salud ambientalCANDELARIAG. JUNIO 2025</v>
      </c>
      <c r="N804" s="127">
        <v>0</v>
      </c>
      <c r="O804" s="127" cm="1">
        <f t="array" ref="O804">IFERROR(S804/Q804:Q804,0)</f>
        <v>90168</v>
      </c>
      <c r="P804" s="127"/>
      <c r="Q804" s="98">
        <v>1</v>
      </c>
      <c r="R804" s="98"/>
      <c r="S804" s="99">
        <v>90168</v>
      </c>
      <c r="T804" s="98"/>
      <c r="U804" s="98">
        <v>1</v>
      </c>
      <c r="V804" s="98"/>
      <c r="W804" s="98">
        <v>90168</v>
      </c>
    </row>
    <row r="805" spans="2:23" ht="72" x14ac:dyDescent="0.35">
      <c r="B805" s="80">
        <v>2028</v>
      </c>
      <c r="C805" s="91" t="s">
        <v>70</v>
      </c>
      <c r="D805" s="8" t="str">
        <f t="shared" si="28"/>
        <v>2028Vigilancia de la salud ambiental</v>
      </c>
      <c r="E805" s="8" t="s">
        <v>285</v>
      </c>
      <c r="F805" s="80" t="s">
        <v>289</v>
      </c>
      <c r="G805" s="80" t="s">
        <v>386</v>
      </c>
      <c r="H805" s="80" t="s">
        <v>406</v>
      </c>
      <c r="I805" s="8" t="s">
        <v>504</v>
      </c>
      <c r="J805" s="8" t="s">
        <v>504</v>
      </c>
      <c r="K805" s="79" t="s">
        <v>445</v>
      </c>
      <c r="L805" s="91" t="s">
        <v>512</v>
      </c>
      <c r="M805" s="8" t="str">
        <f t="shared" si="27"/>
        <v>2028Vigilancia de la salud ambientalRAFAEL URIBE URIBEG. JUNIO 2025</v>
      </c>
      <c r="N805" s="127">
        <v>0</v>
      </c>
      <c r="O805" s="127" cm="1">
        <f t="array" ref="O805">IFERROR(S805/Q805:Q805,0)</f>
        <v>90168</v>
      </c>
      <c r="P805" s="127"/>
      <c r="Q805" s="98">
        <v>2</v>
      </c>
      <c r="R805" s="98"/>
      <c r="S805" s="99">
        <v>180336</v>
      </c>
      <c r="T805" s="98"/>
      <c r="U805" s="98">
        <v>2</v>
      </c>
      <c r="V805" s="98"/>
      <c r="W805" s="98">
        <v>180336</v>
      </c>
    </row>
    <row r="806" spans="2:23" ht="60" x14ac:dyDescent="0.35">
      <c r="B806" s="80">
        <v>2050</v>
      </c>
      <c r="C806" s="91" t="s">
        <v>70</v>
      </c>
      <c r="D806" s="8" t="str">
        <f t="shared" si="28"/>
        <v>2050Vigilancia de la salud ambiental</v>
      </c>
      <c r="E806" s="8" t="s">
        <v>285</v>
      </c>
      <c r="F806" s="80" t="s">
        <v>293</v>
      </c>
      <c r="G806" s="80" t="s">
        <v>432</v>
      </c>
      <c r="H806" s="80" t="s">
        <v>409</v>
      </c>
      <c r="I806" s="8" t="s">
        <v>504</v>
      </c>
      <c r="J806" s="8" t="s">
        <v>504</v>
      </c>
      <c r="K806" s="91" t="s">
        <v>446</v>
      </c>
      <c r="L806" s="91" t="s">
        <v>512</v>
      </c>
      <c r="M806" s="8" t="str">
        <f t="shared" si="27"/>
        <v>2050Vigilancia de la salud ambientalSAN CRISTOBALG. JUNIO 2025</v>
      </c>
      <c r="N806" s="127">
        <v>0</v>
      </c>
      <c r="O806" s="127" cm="1">
        <f t="array" ref="O806">IFERROR(S806/Q806:Q806,0)</f>
        <v>0</v>
      </c>
      <c r="P806" s="127"/>
      <c r="Q806" s="98">
        <v>0</v>
      </c>
      <c r="R806" s="98"/>
      <c r="S806" s="99">
        <v>0</v>
      </c>
      <c r="T806" s="98"/>
      <c r="U806" s="98">
        <v>0</v>
      </c>
      <c r="V806" s="98"/>
      <c r="W806" s="98">
        <v>0</v>
      </c>
    </row>
    <row r="807" spans="2:23" ht="72" x14ac:dyDescent="0.35">
      <c r="B807" s="80">
        <v>2050</v>
      </c>
      <c r="C807" s="91" t="s">
        <v>70</v>
      </c>
      <c r="D807" s="8" t="str">
        <f t="shared" si="28"/>
        <v>2050Vigilancia de la salud ambiental</v>
      </c>
      <c r="E807" s="8" t="s">
        <v>285</v>
      </c>
      <c r="F807" s="80" t="s">
        <v>293</v>
      </c>
      <c r="G807" s="80" t="s">
        <v>432</v>
      </c>
      <c r="H807" s="80" t="s">
        <v>409</v>
      </c>
      <c r="I807" s="8" t="s">
        <v>504</v>
      </c>
      <c r="J807" s="8" t="s">
        <v>504</v>
      </c>
      <c r="K807" s="79" t="s">
        <v>445</v>
      </c>
      <c r="L807" s="91" t="s">
        <v>512</v>
      </c>
      <c r="M807" s="8" t="str">
        <f t="shared" si="27"/>
        <v>2050Vigilancia de la salud ambientalRAFAEL URIBE URIBEG. JUNIO 2025</v>
      </c>
      <c r="N807" s="127">
        <v>0</v>
      </c>
      <c r="O807" s="127" cm="1">
        <f t="array" ref="O807">IFERROR(S807/Q807:Q807,0)</f>
        <v>0</v>
      </c>
      <c r="P807" s="127"/>
      <c r="Q807" s="98">
        <v>0</v>
      </c>
      <c r="R807" s="98"/>
      <c r="S807" s="99">
        <v>0</v>
      </c>
      <c r="T807" s="98"/>
      <c r="U807" s="98">
        <v>0</v>
      </c>
      <c r="V807" s="98"/>
      <c r="W807" s="98">
        <v>0</v>
      </c>
    </row>
    <row r="808" spans="2:23" ht="60" x14ac:dyDescent="0.35">
      <c r="B808" s="80">
        <v>2061</v>
      </c>
      <c r="C808" s="91" t="s">
        <v>70</v>
      </c>
      <c r="D808" s="8" t="str">
        <f t="shared" si="28"/>
        <v>2061Vigilancia de la salud ambiental</v>
      </c>
      <c r="E808" s="8" t="s">
        <v>285</v>
      </c>
      <c r="F808" s="80" t="s">
        <v>291</v>
      </c>
      <c r="G808" s="80" t="s">
        <v>472</v>
      </c>
      <c r="H808" s="80" t="s">
        <v>406</v>
      </c>
      <c r="I808" s="8" t="s">
        <v>504</v>
      </c>
      <c r="J808" s="8" t="s">
        <v>504</v>
      </c>
      <c r="K808" s="91" t="s">
        <v>442</v>
      </c>
      <c r="L808" s="91" t="s">
        <v>512</v>
      </c>
      <c r="M808" s="8" t="str">
        <f t="shared" si="27"/>
        <v>2061Vigilancia de la salud ambientalANTONIO NARIÑOG. JUNIO 2025</v>
      </c>
      <c r="N808" s="127">
        <v>0</v>
      </c>
      <c r="O808" s="127" cm="1">
        <f t="array" ref="O808">IFERROR(S808/Q808:Q808,0)</f>
        <v>0</v>
      </c>
      <c r="P808" s="127"/>
      <c r="Q808" s="98">
        <v>0</v>
      </c>
      <c r="R808" s="98"/>
      <c r="S808" s="99">
        <v>0</v>
      </c>
      <c r="T808" s="98"/>
      <c r="U808" s="98">
        <v>0</v>
      </c>
      <c r="V808" s="98"/>
      <c r="W808" s="98">
        <v>0</v>
      </c>
    </row>
    <row r="809" spans="2:23" ht="60" x14ac:dyDescent="0.35">
      <c r="B809" s="80">
        <v>2068</v>
      </c>
      <c r="C809" s="91" t="s">
        <v>70</v>
      </c>
      <c r="D809" s="8" t="str">
        <f t="shared" si="28"/>
        <v>2068Vigilancia de la salud ambiental</v>
      </c>
      <c r="E809" s="8" t="s">
        <v>285</v>
      </c>
      <c r="F809" s="80" t="s">
        <v>291</v>
      </c>
      <c r="G809" s="80" t="s">
        <v>478</v>
      </c>
      <c r="H809" s="80" t="s">
        <v>406</v>
      </c>
      <c r="I809" s="8" t="s">
        <v>504</v>
      </c>
      <c r="J809" s="8" t="s">
        <v>504</v>
      </c>
      <c r="K809" s="91" t="s">
        <v>444</v>
      </c>
      <c r="L809" s="91" t="s">
        <v>512</v>
      </c>
      <c r="M809" s="8" t="str">
        <f t="shared" si="27"/>
        <v>2068Vigilancia de la salud ambientalMARTIRESG. JUNIO 2025</v>
      </c>
      <c r="N809" s="127">
        <v>0</v>
      </c>
      <c r="O809" s="127" cm="1">
        <f t="array" ref="O809">IFERROR(S809/Q809:Q809,0)</f>
        <v>0</v>
      </c>
      <c r="P809" s="127"/>
      <c r="Q809" s="98">
        <v>0</v>
      </c>
      <c r="R809" s="98"/>
      <c r="S809" s="99">
        <v>0</v>
      </c>
      <c r="T809" s="98"/>
      <c r="U809" s="98">
        <v>0</v>
      </c>
      <c r="V809" s="98"/>
      <c r="W809" s="98">
        <v>0</v>
      </c>
    </row>
    <row r="810" spans="2:23" ht="126.5" x14ac:dyDescent="0.35">
      <c r="B810" s="80">
        <v>2081</v>
      </c>
      <c r="C810" s="91" t="s">
        <v>70</v>
      </c>
      <c r="D810" s="8" t="str">
        <f t="shared" si="28"/>
        <v>2081Vigilancia de la salud ambiental</v>
      </c>
      <c r="E810" s="8" t="s">
        <v>285</v>
      </c>
      <c r="F810" s="80" t="s">
        <v>294</v>
      </c>
      <c r="G810" s="80" t="s">
        <v>494</v>
      </c>
      <c r="H810" s="80" t="s">
        <v>413</v>
      </c>
      <c r="I810" s="8" t="s">
        <v>504</v>
      </c>
      <c r="J810" s="8" t="s">
        <v>504</v>
      </c>
      <c r="K810" s="79" t="s">
        <v>442</v>
      </c>
      <c r="L810" s="91" t="s">
        <v>512</v>
      </c>
      <c r="M810" s="8" t="str">
        <f t="shared" si="27"/>
        <v>2081Vigilancia de la salud ambientalANTONIO NARIÑOG. JUNIO 2025</v>
      </c>
      <c r="N810" s="127">
        <v>0</v>
      </c>
      <c r="O810" s="127" cm="1">
        <f t="array" ref="O810">IFERROR(S810/Q810:Q810,0)</f>
        <v>0</v>
      </c>
      <c r="P810" s="127"/>
      <c r="Q810" s="98">
        <v>0</v>
      </c>
      <c r="R810" s="98"/>
      <c r="S810" s="99">
        <v>0</v>
      </c>
      <c r="T810" s="98"/>
      <c r="U810" s="98">
        <v>0</v>
      </c>
      <c r="V810" s="98"/>
      <c r="W810" s="98">
        <v>0</v>
      </c>
    </row>
    <row r="811" spans="2:23" ht="126.5" x14ac:dyDescent="0.35">
      <c r="B811" s="80">
        <v>2081</v>
      </c>
      <c r="C811" s="91" t="s">
        <v>70</v>
      </c>
      <c r="D811" s="8" t="str">
        <f t="shared" si="28"/>
        <v>2081Vigilancia de la salud ambiental</v>
      </c>
      <c r="E811" s="8" t="s">
        <v>285</v>
      </c>
      <c r="F811" s="80" t="s">
        <v>294</v>
      </c>
      <c r="G811" s="80" t="s">
        <v>494</v>
      </c>
      <c r="H811" s="80" t="s">
        <v>413</v>
      </c>
      <c r="I811" s="8" t="s">
        <v>504</v>
      </c>
      <c r="J811" s="8" t="s">
        <v>504</v>
      </c>
      <c r="K811" s="91" t="s">
        <v>443</v>
      </c>
      <c r="L811" s="91" t="s">
        <v>512</v>
      </c>
      <c r="M811" s="8" t="str">
        <f t="shared" si="27"/>
        <v>2081Vigilancia de la salud ambientalCANDELARIAG. JUNIO 2025</v>
      </c>
      <c r="N811" s="127">
        <v>0</v>
      </c>
      <c r="O811" s="127" cm="1">
        <f t="array" ref="O811">IFERROR(S811/Q811:Q811,0)</f>
        <v>0</v>
      </c>
      <c r="P811" s="127"/>
      <c r="Q811" s="98">
        <v>0</v>
      </c>
      <c r="R811" s="98"/>
      <c r="S811" s="99">
        <v>0</v>
      </c>
      <c r="T811" s="98"/>
      <c r="U811" s="98">
        <v>0</v>
      </c>
      <c r="V811" s="98"/>
      <c r="W811" s="98">
        <v>0</v>
      </c>
    </row>
    <row r="812" spans="2:23" ht="60" x14ac:dyDescent="0.35">
      <c r="B812" s="80">
        <v>2099</v>
      </c>
      <c r="C812" s="91" t="s">
        <v>70</v>
      </c>
      <c r="D812" s="8" t="str">
        <f t="shared" si="28"/>
        <v>2099Vigilancia de la salud ambiental</v>
      </c>
      <c r="E812" s="8" t="s">
        <v>285</v>
      </c>
      <c r="F812" s="80" t="s">
        <v>289</v>
      </c>
      <c r="G812" s="80" t="s">
        <v>495</v>
      </c>
      <c r="H812" s="80" t="s">
        <v>406</v>
      </c>
      <c r="I812" s="8" t="s">
        <v>504</v>
      </c>
      <c r="J812" s="8" t="s">
        <v>504</v>
      </c>
      <c r="K812" s="79" t="s">
        <v>446</v>
      </c>
      <c r="L812" s="91" t="s">
        <v>512</v>
      </c>
      <c r="M812" s="8" t="str">
        <f t="shared" si="27"/>
        <v>2099Vigilancia de la salud ambientalSAN CRISTOBALG. JUNIO 2025</v>
      </c>
      <c r="N812" s="127">
        <v>0</v>
      </c>
      <c r="O812" s="127" cm="1">
        <f t="array" ref="O812">IFERROR(S812/Q812:Q812,0)</f>
        <v>360672</v>
      </c>
      <c r="P812" s="127"/>
      <c r="Q812" s="98">
        <v>1</v>
      </c>
      <c r="R812" s="98"/>
      <c r="S812" s="99">
        <v>360672</v>
      </c>
      <c r="T812" s="98"/>
      <c r="U812" s="98">
        <v>0</v>
      </c>
      <c r="V812" s="98"/>
      <c r="W812" s="98">
        <v>0</v>
      </c>
    </row>
    <row r="813" spans="2:23" ht="60" x14ac:dyDescent="0.35">
      <c r="B813" s="80">
        <v>2099</v>
      </c>
      <c r="C813" s="91" t="s">
        <v>70</v>
      </c>
      <c r="D813" s="8" t="str">
        <f t="shared" si="28"/>
        <v>2099Vigilancia de la salud ambiental</v>
      </c>
      <c r="E813" s="8" t="s">
        <v>285</v>
      </c>
      <c r="F813" s="80" t="s">
        <v>289</v>
      </c>
      <c r="G813" s="80" t="s">
        <v>495</v>
      </c>
      <c r="H813" s="80" t="s">
        <v>406</v>
      </c>
      <c r="I813" s="8" t="s">
        <v>504</v>
      </c>
      <c r="J813" s="8" t="s">
        <v>504</v>
      </c>
      <c r="K813" s="79" t="s">
        <v>443</v>
      </c>
      <c r="L813" s="91" t="s">
        <v>512</v>
      </c>
      <c r="M813" s="8" t="str">
        <f t="shared" si="27"/>
        <v>2099Vigilancia de la salud ambientalCANDELARIAG. JUNIO 2025</v>
      </c>
      <c r="N813" s="127">
        <v>0</v>
      </c>
      <c r="O813" s="127" cm="1">
        <f t="array" ref="O813">IFERROR(S813/Q813:Q813,0)</f>
        <v>360672</v>
      </c>
      <c r="P813" s="127"/>
      <c r="Q813" s="98">
        <v>1</v>
      </c>
      <c r="R813" s="98"/>
      <c r="S813" s="99">
        <v>360672</v>
      </c>
      <c r="T813" s="98"/>
      <c r="U813" s="98">
        <v>1</v>
      </c>
      <c r="V813" s="98"/>
      <c r="W813" s="98">
        <v>360672</v>
      </c>
    </row>
    <row r="814" spans="2:23" ht="60" x14ac:dyDescent="0.35">
      <c r="B814" s="80">
        <v>2100</v>
      </c>
      <c r="C814" s="91" t="s">
        <v>70</v>
      </c>
      <c r="D814" s="8" t="str">
        <f t="shared" si="28"/>
        <v>2100Vigilancia de la salud ambiental</v>
      </c>
      <c r="E814" s="8" t="s">
        <v>285</v>
      </c>
      <c r="F814" s="80" t="s">
        <v>289</v>
      </c>
      <c r="G814" s="80" t="s">
        <v>433</v>
      </c>
      <c r="H814" s="80" t="s">
        <v>414</v>
      </c>
      <c r="I814" s="8" t="s">
        <v>504</v>
      </c>
      <c r="J814" s="8" t="s">
        <v>504</v>
      </c>
      <c r="K814" s="79" t="s">
        <v>447</v>
      </c>
      <c r="L814" s="91" t="s">
        <v>512</v>
      </c>
      <c r="M814" s="8" t="str">
        <f t="shared" si="27"/>
        <v>2100Vigilancia de la salud ambientalSANTA FEG. JUNIO 2025</v>
      </c>
      <c r="N814" s="127">
        <v>0</v>
      </c>
      <c r="O814" s="127" cm="1">
        <f t="array" ref="O814">IFERROR(S814/Q814:Q814,0)</f>
        <v>0</v>
      </c>
      <c r="P814" s="127"/>
      <c r="Q814" s="98">
        <v>0</v>
      </c>
      <c r="R814" s="98"/>
      <c r="S814" s="99">
        <v>0</v>
      </c>
      <c r="T814" s="98"/>
      <c r="U814" s="98">
        <v>0</v>
      </c>
      <c r="V814" s="98"/>
      <c r="W814" s="98">
        <v>0</v>
      </c>
    </row>
    <row r="815" spans="2:23" ht="60" x14ac:dyDescent="0.35">
      <c r="B815" s="80">
        <v>2100</v>
      </c>
      <c r="C815" s="91" t="s">
        <v>70</v>
      </c>
      <c r="D815" s="8" t="str">
        <f t="shared" si="28"/>
        <v>2100Vigilancia de la salud ambiental</v>
      </c>
      <c r="E815" s="8" t="s">
        <v>285</v>
      </c>
      <c r="F815" s="80" t="s">
        <v>289</v>
      </c>
      <c r="G815" s="80" t="s">
        <v>433</v>
      </c>
      <c r="H815" s="80" t="s">
        <v>414</v>
      </c>
      <c r="I815" s="8" t="s">
        <v>504</v>
      </c>
      <c r="J815" s="8" t="s">
        <v>504</v>
      </c>
      <c r="K815" s="91" t="s">
        <v>446</v>
      </c>
      <c r="L815" s="91" t="s">
        <v>512</v>
      </c>
      <c r="M815" s="8" t="str">
        <f t="shared" si="27"/>
        <v>2100Vigilancia de la salud ambientalSAN CRISTOBALG. JUNIO 2025</v>
      </c>
      <c r="N815" s="127">
        <v>0</v>
      </c>
      <c r="O815" s="127" cm="1">
        <f t="array" ref="O815">IFERROR(S815/Q815:Q815,0)</f>
        <v>120226</v>
      </c>
      <c r="P815" s="127"/>
      <c r="Q815" s="98">
        <v>2</v>
      </c>
      <c r="R815" s="98"/>
      <c r="S815" s="99">
        <v>240452</v>
      </c>
      <c r="T815" s="98"/>
      <c r="U815" s="98">
        <v>2</v>
      </c>
      <c r="V815" s="98"/>
      <c r="W815" s="98">
        <v>240452</v>
      </c>
    </row>
    <row r="816" spans="2:23" ht="60" x14ac:dyDescent="0.35">
      <c r="B816" s="80">
        <v>2100</v>
      </c>
      <c r="C816" s="91" t="s">
        <v>70</v>
      </c>
      <c r="D816" s="8" t="str">
        <f t="shared" si="28"/>
        <v>2100Vigilancia de la salud ambiental</v>
      </c>
      <c r="E816" s="8" t="s">
        <v>285</v>
      </c>
      <c r="F816" s="80" t="s">
        <v>289</v>
      </c>
      <c r="G816" s="80" t="s">
        <v>433</v>
      </c>
      <c r="H816" s="80" t="s">
        <v>414</v>
      </c>
      <c r="I816" s="8" t="s">
        <v>504</v>
      </c>
      <c r="J816" s="8" t="s">
        <v>504</v>
      </c>
      <c r="K816" s="79" t="s">
        <v>444</v>
      </c>
      <c r="L816" s="91" t="s">
        <v>512</v>
      </c>
      <c r="M816" s="8" t="str">
        <f t="shared" si="27"/>
        <v>2100Vigilancia de la salud ambientalMARTIRESG. JUNIO 2025</v>
      </c>
      <c r="N816" s="127">
        <v>0</v>
      </c>
      <c r="O816" s="127" cm="1">
        <f t="array" ref="O816">IFERROR(S816/Q816:Q816,0)</f>
        <v>0</v>
      </c>
      <c r="P816" s="127"/>
      <c r="Q816" s="98">
        <v>0</v>
      </c>
      <c r="R816" s="98"/>
      <c r="S816" s="99">
        <v>0</v>
      </c>
      <c r="T816" s="98"/>
      <c r="U816" s="98">
        <v>0</v>
      </c>
      <c r="V816" s="98"/>
      <c r="W816" s="98">
        <v>0</v>
      </c>
    </row>
    <row r="817" spans="2:23" ht="60" x14ac:dyDescent="0.35">
      <c r="B817" s="80">
        <v>2100</v>
      </c>
      <c r="C817" s="91" t="s">
        <v>70</v>
      </c>
      <c r="D817" s="8" t="str">
        <f t="shared" si="28"/>
        <v>2100Vigilancia de la salud ambiental</v>
      </c>
      <c r="E817" s="8" t="s">
        <v>285</v>
      </c>
      <c r="F817" s="80" t="s">
        <v>289</v>
      </c>
      <c r="G817" s="80" t="s">
        <v>433</v>
      </c>
      <c r="H817" s="80" t="s">
        <v>414</v>
      </c>
      <c r="I817" s="8" t="s">
        <v>504</v>
      </c>
      <c r="J817" s="8" t="s">
        <v>504</v>
      </c>
      <c r="K817" s="91" t="s">
        <v>442</v>
      </c>
      <c r="L817" s="91" t="s">
        <v>512</v>
      </c>
      <c r="M817" s="8" t="str">
        <f t="shared" si="27"/>
        <v>2100Vigilancia de la salud ambientalANTONIO NARIÑOG. JUNIO 2025</v>
      </c>
      <c r="N817" s="127">
        <v>0</v>
      </c>
      <c r="O817" s="127" cm="1">
        <f t="array" ref="O817">IFERROR(S817/Q817:Q817,0)</f>
        <v>120226</v>
      </c>
      <c r="P817" s="127"/>
      <c r="Q817" s="98">
        <v>2</v>
      </c>
      <c r="R817" s="98"/>
      <c r="S817" s="99">
        <v>240452</v>
      </c>
      <c r="T817" s="98"/>
      <c r="U817" s="98">
        <v>2</v>
      </c>
      <c r="V817" s="98"/>
      <c r="W817" s="98">
        <v>240452</v>
      </c>
    </row>
    <row r="818" spans="2:23" ht="60" x14ac:dyDescent="0.35">
      <c r="B818" s="80">
        <v>2100</v>
      </c>
      <c r="C818" s="91" t="s">
        <v>70</v>
      </c>
      <c r="D818" s="8" t="str">
        <f t="shared" si="28"/>
        <v>2100Vigilancia de la salud ambiental</v>
      </c>
      <c r="E818" s="8" t="s">
        <v>285</v>
      </c>
      <c r="F818" s="80" t="s">
        <v>289</v>
      </c>
      <c r="G818" s="80" t="s">
        <v>433</v>
      </c>
      <c r="H818" s="80" t="s">
        <v>414</v>
      </c>
      <c r="I818" s="8" t="s">
        <v>504</v>
      </c>
      <c r="J818" s="8" t="s">
        <v>504</v>
      </c>
      <c r="K818" s="79" t="s">
        <v>443</v>
      </c>
      <c r="L818" s="91" t="s">
        <v>512</v>
      </c>
      <c r="M818" s="8" t="str">
        <f t="shared" si="27"/>
        <v>2100Vigilancia de la salud ambientalCANDELARIAG. JUNIO 2025</v>
      </c>
      <c r="N818" s="127">
        <v>0</v>
      </c>
      <c r="O818" s="127" cm="1">
        <f t="array" ref="O818">IFERROR(S818/Q818:Q818,0)</f>
        <v>0</v>
      </c>
      <c r="P818" s="127"/>
      <c r="Q818" s="98">
        <v>0</v>
      </c>
      <c r="R818" s="98"/>
      <c r="S818" s="99">
        <v>0</v>
      </c>
      <c r="T818" s="98"/>
      <c r="U818" s="98">
        <v>0</v>
      </c>
      <c r="V818" s="98"/>
      <c r="W818" s="98">
        <v>0</v>
      </c>
    </row>
    <row r="819" spans="2:23" ht="72" x14ac:dyDescent="0.35">
      <c r="B819" s="80">
        <v>2100</v>
      </c>
      <c r="C819" s="91" t="s">
        <v>70</v>
      </c>
      <c r="D819" s="8" t="str">
        <f t="shared" si="28"/>
        <v>2100Vigilancia de la salud ambiental</v>
      </c>
      <c r="E819" s="8" t="s">
        <v>285</v>
      </c>
      <c r="F819" s="80" t="s">
        <v>289</v>
      </c>
      <c r="G819" s="80" t="s">
        <v>433</v>
      </c>
      <c r="H819" s="80" t="s">
        <v>414</v>
      </c>
      <c r="I819" s="8" t="s">
        <v>504</v>
      </c>
      <c r="J819" s="8" t="s">
        <v>504</v>
      </c>
      <c r="K819" s="91" t="s">
        <v>445</v>
      </c>
      <c r="L819" s="91" t="s">
        <v>512</v>
      </c>
      <c r="M819" s="8" t="str">
        <f t="shared" si="27"/>
        <v>2100Vigilancia de la salud ambientalRAFAEL URIBE URIBEG. JUNIO 2025</v>
      </c>
      <c r="N819" s="127">
        <v>0</v>
      </c>
      <c r="O819" s="127" cm="1">
        <f t="array" ref="O819">IFERROR(S819/Q819:Q819,0)</f>
        <v>120226</v>
      </c>
      <c r="P819" s="127"/>
      <c r="Q819" s="98">
        <v>1</v>
      </c>
      <c r="R819" s="98"/>
      <c r="S819" s="99">
        <v>120226</v>
      </c>
      <c r="T819" s="98"/>
      <c r="U819" s="98">
        <v>1</v>
      </c>
      <c r="V819" s="98"/>
      <c r="W819" s="98">
        <v>120226</v>
      </c>
    </row>
    <row r="820" spans="2:23" ht="60" x14ac:dyDescent="0.35">
      <c r="B820" s="80">
        <v>2102</v>
      </c>
      <c r="C820" s="91" t="s">
        <v>70</v>
      </c>
      <c r="D820" s="8" t="str">
        <f t="shared" si="28"/>
        <v>2102Vigilancia de la salud ambiental</v>
      </c>
      <c r="E820" s="8" t="s">
        <v>285</v>
      </c>
      <c r="F820" s="80" t="s">
        <v>292</v>
      </c>
      <c r="G820" s="80" t="s">
        <v>387</v>
      </c>
      <c r="H820" s="80" t="s">
        <v>410</v>
      </c>
      <c r="I820" s="8" t="s">
        <v>504</v>
      </c>
      <c r="J820" s="8" t="s">
        <v>504</v>
      </c>
      <c r="K820" s="91" t="s">
        <v>443</v>
      </c>
      <c r="L820" s="91" t="s">
        <v>512</v>
      </c>
      <c r="M820" s="8" t="str">
        <f t="shared" si="27"/>
        <v>2102Vigilancia de la salud ambientalCANDELARIAG. JUNIO 2025</v>
      </c>
      <c r="N820" s="127">
        <v>0</v>
      </c>
      <c r="O820" s="127" cm="1">
        <f t="array" ref="O820">IFERROR(S820/Q820:Q820,0)</f>
        <v>99419</v>
      </c>
      <c r="P820" s="127"/>
      <c r="Q820" s="98">
        <v>30</v>
      </c>
      <c r="R820" s="98"/>
      <c r="S820" s="99">
        <v>2982570</v>
      </c>
      <c r="T820" s="98"/>
      <c r="U820" s="98">
        <v>30</v>
      </c>
      <c r="V820" s="98"/>
      <c r="W820" s="98">
        <v>2982570</v>
      </c>
    </row>
    <row r="821" spans="2:23" ht="60" x14ac:dyDescent="0.35">
      <c r="B821" s="80">
        <v>2114</v>
      </c>
      <c r="C821" s="91" t="s">
        <v>70</v>
      </c>
      <c r="D821" s="8" t="str">
        <f t="shared" si="28"/>
        <v>2114Vigilancia de la salud ambiental</v>
      </c>
      <c r="E821" s="8" t="s">
        <v>285</v>
      </c>
      <c r="F821" s="80" t="s">
        <v>293</v>
      </c>
      <c r="G821" s="80" t="s">
        <v>378</v>
      </c>
      <c r="H821" s="80" t="s">
        <v>409</v>
      </c>
      <c r="I821" s="8" t="s">
        <v>504</v>
      </c>
      <c r="J821" s="8" t="s">
        <v>504</v>
      </c>
      <c r="K821" s="79" t="s">
        <v>447</v>
      </c>
      <c r="L821" s="91" t="s">
        <v>512</v>
      </c>
      <c r="M821" s="8" t="str">
        <f t="shared" si="27"/>
        <v>2114Vigilancia de la salud ambientalSANTA FEG. JUNIO 2025</v>
      </c>
      <c r="N821" s="127">
        <v>0</v>
      </c>
      <c r="O821" s="127" cm="1">
        <f t="array" ref="O821">IFERROR(S821/Q821:Q821,0)</f>
        <v>78276352</v>
      </c>
      <c r="P821" s="127"/>
      <c r="Q821" s="98">
        <v>1</v>
      </c>
      <c r="R821" s="98"/>
      <c r="S821" s="99">
        <v>78276352</v>
      </c>
      <c r="T821" s="98"/>
      <c r="U821" s="98">
        <v>1</v>
      </c>
      <c r="V821" s="98"/>
      <c r="W821" s="98">
        <v>78276352</v>
      </c>
    </row>
    <row r="822" spans="2:23" ht="60" x14ac:dyDescent="0.35">
      <c r="B822" s="80">
        <v>2122</v>
      </c>
      <c r="C822" s="91" t="s">
        <v>70</v>
      </c>
      <c r="D822" s="8" t="str">
        <f t="shared" si="28"/>
        <v>2122Vigilancia de la salud ambiental</v>
      </c>
      <c r="E822" s="8" t="s">
        <v>285</v>
      </c>
      <c r="F822" s="80" t="s">
        <v>292</v>
      </c>
      <c r="G822" s="80" t="s">
        <v>427</v>
      </c>
      <c r="H822" s="80" t="s">
        <v>440</v>
      </c>
      <c r="I822" s="8" t="s">
        <v>504</v>
      </c>
      <c r="J822" s="8" t="s">
        <v>504</v>
      </c>
      <c r="K822" s="91" t="s">
        <v>446</v>
      </c>
      <c r="L822" s="91" t="s">
        <v>512</v>
      </c>
      <c r="M822" s="8" t="str">
        <f t="shared" si="27"/>
        <v>2122Vigilancia de la salud ambientalSAN CRISTOBALG. JUNIO 2025</v>
      </c>
      <c r="N822" s="127">
        <v>0</v>
      </c>
      <c r="O822" s="127" cm="1">
        <f t="array" ref="O822">IFERROR(S822/Q822:Q822,0)</f>
        <v>0</v>
      </c>
      <c r="P822" s="127"/>
      <c r="Q822" s="98">
        <v>0</v>
      </c>
      <c r="R822" s="98"/>
      <c r="S822" s="99">
        <v>0</v>
      </c>
      <c r="T822" s="98"/>
      <c r="U822" s="98">
        <v>0</v>
      </c>
      <c r="V822" s="98"/>
      <c r="W822" s="98">
        <v>0</v>
      </c>
    </row>
    <row r="823" spans="2:23" ht="60" x14ac:dyDescent="0.35">
      <c r="B823" s="80">
        <v>2123</v>
      </c>
      <c r="C823" s="91" t="s">
        <v>70</v>
      </c>
      <c r="D823" s="8" t="str">
        <f t="shared" si="28"/>
        <v>2123Vigilancia de la salud ambiental</v>
      </c>
      <c r="E823" s="8" t="s">
        <v>285</v>
      </c>
      <c r="F823" s="80" t="s">
        <v>294</v>
      </c>
      <c r="G823" s="80" t="s">
        <v>388</v>
      </c>
      <c r="H823" s="80" t="s">
        <v>413</v>
      </c>
      <c r="I823" s="8" t="s">
        <v>504</v>
      </c>
      <c r="J823" s="8" t="s">
        <v>504</v>
      </c>
      <c r="K823" s="91" t="s">
        <v>446</v>
      </c>
      <c r="L823" s="91" t="s">
        <v>512</v>
      </c>
      <c r="M823" s="8" t="str">
        <f t="shared" si="27"/>
        <v>2123Vigilancia de la salud ambientalSAN CRISTOBALG. JUNIO 2025</v>
      </c>
      <c r="N823" s="127">
        <v>0</v>
      </c>
      <c r="O823" s="127" cm="1">
        <f t="array" ref="O823">IFERROR(S823/Q823:Q823,0)</f>
        <v>0</v>
      </c>
      <c r="P823" s="127"/>
      <c r="Q823" s="98">
        <v>0</v>
      </c>
      <c r="R823" s="98"/>
      <c r="S823" s="99">
        <v>0</v>
      </c>
      <c r="T823" s="98"/>
      <c r="U823" s="98">
        <v>0</v>
      </c>
      <c r="V823" s="98"/>
      <c r="W823" s="98">
        <v>0</v>
      </c>
    </row>
    <row r="824" spans="2:23" ht="72" x14ac:dyDescent="0.35">
      <c r="B824" s="80">
        <v>2123</v>
      </c>
      <c r="C824" s="91" t="s">
        <v>70</v>
      </c>
      <c r="D824" s="8" t="str">
        <f t="shared" si="28"/>
        <v>2123Vigilancia de la salud ambiental</v>
      </c>
      <c r="E824" s="8" t="s">
        <v>285</v>
      </c>
      <c r="F824" s="80" t="s">
        <v>294</v>
      </c>
      <c r="G824" s="80" t="s">
        <v>388</v>
      </c>
      <c r="H824" s="80" t="s">
        <v>413</v>
      </c>
      <c r="I824" s="8" t="s">
        <v>504</v>
      </c>
      <c r="J824" s="8" t="s">
        <v>504</v>
      </c>
      <c r="K824" s="79" t="s">
        <v>445</v>
      </c>
      <c r="L824" s="91" t="s">
        <v>512</v>
      </c>
      <c r="M824" s="8" t="str">
        <f t="shared" si="27"/>
        <v>2123Vigilancia de la salud ambientalRAFAEL URIBE URIBEG. JUNIO 2025</v>
      </c>
      <c r="N824" s="127">
        <v>0</v>
      </c>
      <c r="O824" s="127" cm="1">
        <f t="array" ref="O824">IFERROR(S824/Q824:Q824,0)</f>
        <v>0</v>
      </c>
      <c r="P824" s="127"/>
      <c r="Q824" s="98">
        <v>0</v>
      </c>
      <c r="R824" s="98"/>
      <c r="S824" s="99">
        <v>0</v>
      </c>
      <c r="T824" s="98"/>
      <c r="U824" s="98">
        <v>0</v>
      </c>
      <c r="V824" s="98"/>
      <c r="W824" s="98">
        <v>0</v>
      </c>
    </row>
    <row r="825" spans="2:23" ht="60" x14ac:dyDescent="0.35">
      <c r="B825" s="80">
        <v>2124</v>
      </c>
      <c r="C825" s="91" t="s">
        <v>70</v>
      </c>
      <c r="D825" s="8" t="str">
        <f t="shared" si="28"/>
        <v>2124Vigilancia de la salud ambiental</v>
      </c>
      <c r="E825" s="8" t="s">
        <v>285</v>
      </c>
      <c r="F825" s="80" t="s">
        <v>292</v>
      </c>
      <c r="G825" s="80" t="s">
        <v>427</v>
      </c>
      <c r="H825" s="80" t="s">
        <v>407</v>
      </c>
      <c r="I825" s="8" t="s">
        <v>504</v>
      </c>
      <c r="J825" s="8" t="s">
        <v>504</v>
      </c>
      <c r="K825" s="91" t="s">
        <v>442</v>
      </c>
      <c r="L825" s="91" t="s">
        <v>512</v>
      </c>
      <c r="M825" s="8" t="str">
        <f t="shared" si="27"/>
        <v>2124Vigilancia de la salud ambientalANTONIO NARIÑOG. JUNIO 2025</v>
      </c>
      <c r="N825" s="127">
        <v>0</v>
      </c>
      <c r="O825" s="127" cm="1">
        <f t="array" ref="O825">IFERROR(S825/Q825:Q825,0)</f>
        <v>0</v>
      </c>
      <c r="P825" s="127"/>
      <c r="Q825" s="98">
        <v>0</v>
      </c>
      <c r="R825" s="98"/>
      <c r="S825" s="99">
        <v>0</v>
      </c>
      <c r="T825" s="98"/>
      <c r="U825" s="98">
        <v>0</v>
      </c>
      <c r="V825" s="98"/>
      <c r="W825" s="98">
        <v>0</v>
      </c>
    </row>
    <row r="826" spans="2:23" ht="60" x14ac:dyDescent="0.35">
      <c r="B826" s="80">
        <v>2131</v>
      </c>
      <c r="C826" s="91" t="s">
        <v>70</v>
      </c>
      <c r="D826" s="8" t="str">
        <f t="shared" si="28"/>
        <v>2131Vigilancia de la salud ambiental</v>
      </c>
      <c r="E826" s="8" t="s">
        <v>285</v>
      </c>
      <c r="F826" s="80" t="s">
        <v>293</v>
      </c>
      <c r="G826" s="80" t="s">
        <v>378</v>
      </c>
      <c r="H826" s="80" t="s">
        <v>409</v>
      </c>
      <c r="I826" s="8" t="s">
        <v>504</v>
      </c>
      <c r="J826" s="8" t="s">
        <v>504</v>
      </c>
      <c r="K826" s="79" t="s">
        <v>447</v>
      </c>
      <c r="L826" s="91" t="s">
        <v>512</v>
      </c>
      <c r="M826" s="8" t="str">
        <f t="shared" si="27"/>
        <v>2131Vigilancia de la salud ambientalSANTA FEG. JUNIO 2025</v>
      </c>
      <c r="N826" s="127">
        <v>0</v>
      </c>
      <c r="O826" s="127" cm="1">
        <f t="array" ref="O826">IFERROR(S826/Q826:Q826,0)</f>
        <v>0</v>
      </c>
      <c r="P826" s="127"/>
      <c r="Q826" s="98">
        <v>0</v>
      </c>
      <c r="R826" s="98"/>
      <c r="S826" s="99">
        <v>0</v>
      </c>
      <c r="T826" s="98"/>
      <c r="U826" s="98">
        <v>0</v>
      </c>
      <c r="V826" s="98"/>
      <c r="W826" s="98">
        <v>0</v>
      </c>
    </row>
    <row r="827" spans="2:23" ht="60" x14ac:dyDescent="0.35">
      <c r="B827" s="80">
        <v>2139</v>
      </c>
      <c r="C827" s="91" t="s">
        <v>70</v>
      </c>
      <c r="D827" s="8" t="str">
        <f t="shared" si="28"/>
        <v>2139Vigilancia de la salud ambiental</v>
      </c>
      <c r="E827" s="8" t="s">
        <v>285</v>
      </c>
      <c r="F827" s="80" t="s">
        <v>288</v>
      </c>
      <c r="G827" s="80" t="s">
        <v>496</v>
      </c>
      <c r="H827" s="80" t="s">
        <v>406</v>
      </c>
      <c r="I827" s="8" t="s">
        <v>504</v>
      </c>
      <c r="J827" s="8" t="s">
        <v>504</v>
      </c>
      <c r="K827" s="79" t="s">
        <v>444</v>
      </c>
      <c r="L827" s="91" t="s">
        <v>512</v>
      </c>
      <c r="M827" s="8" t="str">
        <f t="shared" si="27"/>
        <v>2139Vigilancia de la salud ambientalMARTIRESG. JUNIO 2025</v>
      </c>
      <c r="N827" s="127">
        <v>0</v>
      </c>
      <c r="O827" s="127" cm="1">
        <f t="array" ref="O827">IFERROR(S827/Q827:Q827,0)</f>
        <v>0</v>
      </c>
      <c r="P827" s="127"/>
      <c r="Q827" s="98">
        <v>0</v>
      </c>
      <c r="R827" s="98"/>
      <c r="S827" s="99">
        <v>0</v>
      </c>
      <c r="T827" s="98"/>
      <c r="U827" s="98">
        <v>0</v>
      </c>
      <c r="V827" s="98"/>
      <c r="W827" s="98">
        <v>0</v>
      </c>
    </row>
    <row r="828" spans="2:23" ht="60" x14ac:dyDescent="0.35">
      <c r="B828" s="80">
        <v>2146</v>
      </c>
      <c r="C828" s="91" t="s">
        <v>70</v>
      </c>
      <c r="D828" s="8" t="str">
        <f t="shared" si="28"/>
        <v>2146Vigilancia de la salud ambiental</v>
      </c>
      <c r="E828" s="8" t="s">
        <v>285</v>
      </c>
      <c r="F828" s="80" t="s">
        <v>288</v>
      </c>
      <c r="G828" s="80" t="s">
        <v>434</v>
      </c>
      <c r="H828" s="80" t="s">
        <v>406</v>
      </c>
      <c r="I828" s="8" t="s">
        <v>504</v>
      </c>
      <c r="J828" s="8" t="s">
        <v>504</v>
      </c>
      <c r="K828" s="91" t="s">
        <v>444</v>
      </c>
      <c r="L828" s="91" t="s">
        <v>512</v>
      </c>
      <c r="M828" s="8" t="str">
        <f t="shared" si="27"/>
        <v>2146Vigilancia de la salud ambientalMARTIRESG. JUNIO 2025</v>
      </c>
      <c r="N828" s="127">
        <v>0</v>
      </c>
      <c r="O828" s="127" cm="1">
        <f t="array" ref="O828">IFERROR(S828/Q828:Q828,0)</f>
        <v>0</v>
      </c>
      <c r="P828" s="127"/>
      <c r="Q828" s="98">
        <v>0</v>
      </c>
      <c r="R828" s="98"/>
      <c r="S828" s="99">
        <v>0</v>
      </c>
      <c r="T828" s="98"/>
      <c r="U828" s="98">
        <v>0</v>
      </c>
      <c r="V828" s="98"/>
      <c r="W828" s="98">
        <v>0</v>
      </c>
    </row>
    <row r="829" spans="2:23" ht="60" x14ac:dyDescent="0.35">
      <c r="B829" s="80">
        <v>2146</v>
      </c>
      <c r="C829" s="91" t="s">
        <v>70</v>
      </c>
      <c r="D829" s="8" t="str">
        <f t="shared" si="28"/>
        <v>2146Vigilancia de la salud ambiental</v>
      </c>
      <c r="E829" s="8" t="s">
        <v>285</v>
      </c>
      <c r="F829" s="80" t="s">
        <v>288</v>
      </c>
      <c r="G829" s="80" t="s">
        <v>434</v>
      </c>
      <c r="H829" s="80" t="s">
        <v>406</v>
      </c>
      <c r="I829" s="8" t="s">
        <v>504</v>
      </c>
      <c r="J829" s="8" t="s">
        <v>504</v>
      </c>
      <c r="K829" s="79" t="s">
        <v>443</v>
      </c>
      <c r="L829" s="91" t="s">
        <v>512</v>
      </c>
      <c r="M829" s="8" t="str">
        <f t="shared" si="27"/>
        <v>2146Vigilancia de la salud ambientalCANDELARIAG. JUNIO 2025</v>
      </c>
      <c r="N829" s="127">
        <v>0</v>
      </c>
      <c r="O829" s="127" cm="1">
        <f t="array" ref="O829">IFERROR(S829/Q829:Q829,0)</f>
        <v>90169</v>
      </c>
      <c r="P829" s="127"/>
      <c r="Q829" s="98">
        <v>1</v>
      </c>
      <c r="R829" s="98"/>
      <c r="S829" s="99">
        <v>90169</v>
      </c>
      <c r="T829" s="98"/>
      <c r="U829" s="98">
        <v>1</v>
      </c>
      <c r="V829" s="98"/>
      <c r="W829" s="98">
        <v>90169</v>
      </c>
    </row>
    <row r="830" spans="2:23" ht="60" x14ac:dyDescent="0.35">
      <c r="B830" s="80">
        <v>2150</v>
      </c>
      <c r="C830" s="91" t="s">
        <v>70</v>
      </c>
      <c r="D830" s="8" t="str">
        <f t="shared" si="28"/>
        <v>2150Vigilancia de la salud ambiental</v>
      </c>
      <c r="E830" s="8" t="s">
        <v>285</v>
      </c>
      <c r="F830" s="80" t="s">
        <v>289</v>
      </c>
      <c r="G830" s="80" t="s">
        <v>389</v>
      </c>
      <c r="H830" s="80" t="s">
        <v>406</v>
      </c>
      <c r="I830" s="8" t="s">
        <v>504</v>
      </c>
      <c r="J830" s="8" t="s">
        <v>504</v>
      </c>
      <c r="K830" s="91" t="s">
        <v>447</v>
      </c>
      <c r="L830" s="91" t="s">
        <v>512</v>
      </c>
      <c r="M830" s="8" t="str">
        <f t="shared" si="27"/>
        <v>2150Vigilancia de la salud ambientalSANTA FEG. JUNIO 2025</v>
      </c>
      <c r="N830" s="127">
        <v>0</v>
      </c>
      <c r="O830" s="127" cm="1">
        <f t="array" ref="O830">IFERROR(S830/Q830:Q830,0)</f>
        <v>120224</v>
      </c>
      <c r="P830" s="127"/>
      <c r="Q830" s="98">
        <v>1</v>
      </c>
      <c r="R830" s="98"/>
      <c r="S830" s="99">
        <v>120224</v>
      </c>
      <c r="T830" s="98"/>
      <c r="U830" s="98">
        <v>1</v>
      </c>
      <c r="V830" s="98"/>
      <c r="W830" s="98">
        <v>120224</v>
      </c>
    </row>
    <row r="831" spans="2:23" ht="60" x14ac:dyDescent="0.35">
      <c r="B831" s="80">
        <v>2150</v>
      </c>
      <c r="C831" s="91" t="s">
        <v>70</v>
      </c>
      <c r="D831" s="8" t="str">
        <f t="shared" si="28"/>
        <v>2150Vigilancia de la salud ambiental</v>
      </c>
      <c r="E831" s="8" t="s">
        <v>285</v>
      </c>
      <c r="F831" s="80" t="s">
        <v>289</v>
      </c>
      <c r="G831" s="80" t="s">
        <v>389</v>
      </c>
      <c r="H831" s="80" t="s">
        <v>406</v>
      </c>
      <c r="I831" s="8" t="s">
        <v>504</v>
      </c>
      <c r="J831" s="8" t="s">
        <v>504</v>
      </c>
      <c r="K831" s="79" t="s">
        <v>442</v>
      </c>
      <c r="L831" s="91" t="s">
        <v>512</v>
      </c>
      <c r="M831" s="8" t="str">
        <f t="shared" si="27"/>
        <v>2150Vigilancia de la salud ambientalANTONIO NARIÑOG. JUNIO 2025</v>
      </c>
      <c r="N831" s="127">
        <v>0</v>
      </c>
      <c r="O831" s="127" cm="1">
        <f t="array" ref="O831">IFERROR(S831/Q831:Q831,0)</f>
        <v>120224</v>
      </c>
      <c r="P831" s="127"/>
      <c r="Q831" s="98">
        <v>4</v>
      </c>
      <c r="R831" s="98"/>
      <c r="S831" s="99">
        <v>480896</v>
      </c>
      <c r="T831" s="98"/>
      <c r="U831" s="98">
        <v>2</v>
      </c>
      <c r="V831" s="98"/>
      <c r="W831" s="98">
        <v>240448</v>
      </c>
    </row>
    <row r="832" spans="2:23" ht="72" x14ac:dyDescent="0.35">
      <c r="B832" s="80">
        <v>2150</v>
      </c>
      <c r="C832" s="91" t="s">
        <v>70</v>
      </c>
      <c r="D832" s="8" t="str">
        <f t="shared" si="28"/>
        <v>2150Vigilancia de la salud ambiental</v>
      </c>
      <c r="E832" s="8" t="s">
        <v>285</v>
      </c>
      <c r="F832" s="80" t="s">
        <v>289</v>
      </c>
      <c r="G832" s="80" t="s">
        <v>389</v>
      </c>
      <c r="H832" s="80" t="s">
        <v>406</v>
      </c>
      <c r="I832" s="8" t="s">
        <v>504</v>
      </c>
      <c r="J832" s="8" t="s">
        <v>504</v>
      </c>
      <c r="K832" s="91" t="s">
        <v>445</v>
      </c>
      <c r="L832" s="91" t="s">
        <v>512</v>
      </c>
      <c r="M832" s="8" t="str">
        <f t="shared" si="27"/>
        <v>2150Vigilancia de la salud ambientalRAFAEL URIBE URIBEG. JUNIO 2025</v>
      </c>
      <c r="N832" s="127">
        <v>0</v>
      </c>
      <c r="O832" s="127" cm="1">
        <f t="array" ref="O832">IFERROR(S832/Q832:Q832,0)</f>
        <v>120224</v>
      </c>
      <c r="P832" s="127"/>
      <c r="Q832" s="98">
        <v>1</v>
      </c>
      <c r="R832" s="98"/>
      <c r="S832" s="99">
        <v>120224</v>
      </c>
      <c r="T832" s="98"/>
      <c r="U832" s="98">
        <v>1</v>
      </c>
      <c r="V832" s="98"/>
      <c r="W832" s="98">
        <v>120224</v>
      </c>
    </row>
    <row r="833" spans="2:23" ht="60" x14ac:dyDescent="0.35">
      <c r="B833" s="80">
        <v>2151</v>
      </c>
      <c r="C833" s="91" t="s">
        <v>70</v>
      </c>
      <c r="D833" s="8" t="str">
        <f t="shared" si="28"/>
        <v>2151Vigilancia de la salud ambiental</v>
      </c>
      <c r="E833" s="8" t="s">
        <v>285</v>
      </c>
      <c r="F833" s="80" t="s">
        <v>289</v>
      </c>
      <c r="G833" s="80" t="s">
        <v>390</v>
      </c>
      <c r="H833" s="80" t="s">
        <v>406</v>
      </c>
      <c r="I833" s="8" t="s">
        <v>504</v>
      </c>
      <c r="J833" s="8" t="s">
        <v>504</v>
      </c>
      <c r="K833" s="79" t="s">
        <v>447</v>
      </c>
      <c r="L833" s="91" t="s">
        <v>512</v>
      </c>
      <c r="M833" s="8" t="str">
        <f t="shared" si="27"/>
        <v>2151Vigilancia de la salud ambientalSANTA FEG. JUNIO 2025</v>
      </c>
      <c r="N833" s="127">
        <v>0</v>
      </c>
      <c r="O833" s="127" cm="1">
        <f t="array" ref="O833">IFERROR(S833/Q833:Q833,0)</f>
        <v>0</v>
      </c>
      <c r="P833" s="127"/>
      <c r="Q833" s="98">
        <v>0</v>
      </c>
      <c r="R833" s="98"/>
      <c r="S833" s="99">
        <v>0</v>
      </c>
      <c r="T833" s="98"/>
      <c r="U833" s="98">
        <v>0</v>
      </c>
      <c r="V833" s="98"/>
      <c r="W833" s="98">
        <v>0</v>
      </c>
    </row>
    <row r="834" spans="2:23" ht="60" x14ac:dyDescent="0.35">
      <c r="B834" s="80">
        <v>2151</v>
      </c>
      <c r="C834" s="91" t="s">
        <v>70</v>
      </c>
      <c r="D834" s="8" t="str">
        <f t="shared" si="28"/>
        <v>2151Vigilancia de la salud ambiental</v>
      </c>
      <c r="E834" s="8" t="s">
        <v>285</v>
      </c>
      <c r="F834" s="80" t="s">
        <v>289</v>
      </c>
      <c r="G834" s="80" t="s">
        <v>390</v>
      </c>
      <c r="H834" s="80" t="s">
        <v>406</v>
      </c>
      <c r="I834" s="8" t="s">
        <v>504</v>
      </c>
      <c r="J834" s="8" t="s">
        <v>504</v>
      </c>
      <c r="K834" s="91" t="s">
        <v>446</v>
      </c>
      <c r="L834" s="91" t="s">
        <v>512</v>
      </c>
      <c r="M834" s="8" t="str">
        <f t="shared" si="27"/>
        <v>2151Vigilancia de la salud ambientalSAN CRISTOBALG. JUNIO 2025</v>
      </c>
      <c r="N834" s="127">
        <v>0</v>
      </c>
      <c r="O834" s="127" cm="1">
        <f t="array" ref="O834">IFERROR(S834/Q834:Q834,0)</f>
        <v>90168</v>
      </c>
      <c r="P834" s="127"/>
      <c r="Q834" s="98">
        <v>5</v>
      </c>
      <c r="R834" s="98"/>
      <c r="S834" s="99">
        <v>450840</v>
      </c>
      <c r="T834" s="98"/>
      <c r="U834" s="98">
        <v>5</v>
      </c>
      <c r="V834" s="98"/>
      <c r="W834" s="98">
        <v>450840</v>
      </c>
    </row>
    <row r="835" spans="2:23" ht="60" x14ac:dyDescent="0.35">
      <c r="B835" s="80">
        <v>2151</v>
      </c>
      <c r="C835" s="91" t="s">
        <v>70</v>
      </c>
      <c r="D835" s="8" t="str">
        <f t="shared" si="28"/>
        <v>2151Vigilancia de la salud ambiental</v>
      </c>
      <c r="E835" s="8" t="s">
        <v>285</v>
      </c>
      <c r="F835" s="80" t="s">
        <v>289</v>
      </c>
      <c r="G835" s="80" t="s">
        <v>390</v>
      </c>
      <c r="H835" s="80" t="s">
        <v>406</v>
      </c>
      <c r="I835" s="8" t="s">
        <v>504</v>
      </c>
      <c r="J835" s="8" t="s">
        <v>504</v>
      </c>
      <c r="K835" s="79" t="s">
        <v>444</v>
      </c>
      <c r="L835" s="91" t="s">
        <v>512</v>
      </c>
      <c r="M835" s="8" t="str">
        <f t="shared" ref="M835:M898" si="29">+D835&amp;K835&amp;L835</f>
        <v>2151Vigilancia de la salud ambientalMARTIRESG. JUNIO 2025</v>
      </c>
      <c r="N835" s="127">
        <v>0</v>
      </c>
      <c r="O835" s="127" cm="1">
        <f t="array" ref="O835">IFERROR(S835/Q835:Q835,0)</f>
        <v>0</v>
      </c>
      <c r="P835" s="127"/>
      <c r="Q835" s="98">
        <v>0</v>
      </c>
      <c r="R835" s="98"/>
      <c r="S835" s="99">
        <v>0</v>
      </c>
      <c r="T835" s="98"/>
      <c r="U835" s="98">
        <v>0</v>
      </c>
      <c r="V835" s="98"/>
      <c r="W835" s="98">
        <v>0</v>
      </c>
    </row>
    <row r="836" spans="2:23" ht="60" x14ac:dyDescent="0.35">
      <c r="B836" s="80">
        <v>2151</v>
      </c>
      <c r="C836" s="91" t="s">
        <v>70</v>
      </c>
      <c r="D836" s="8" t="str">
        <f t="shared" ref="D836:D899" si="30">+B836&amp;C836</f>
        <v>2151Vigilancia de la salud ambiental</v>
      </c>
      <c r="E836" s="8" t="s">
        <v>285</v>
      </c>
      <c r="F836" s="80" t="s">
        <v>289</v>
      </c>
      <c r="G836" s="80" t="s">
        <v>390</v>
      </c>
      <c r="H836" s="80" t="s">
        <v>406</v>
      </c>
      <c r="I836" s="8" t="s">
        <v>504</v>
      </c>
      <c r="J836" s="8" t="s">
        <v>504</v>
      </c>
      <c r="K836" s="91" t="s">
        <v>442</v>
      </c>
      <c r="L836" s="91" t="s">
        <v>512</v>
      </c>
      <c r="M836" s="8" t="str">
        <f t="shared" si="29"/>
        <v>2151Vigilancia de la salud ambientalANTONIO NARIÑOG. JUNIO 2025</v>
      </c>
      <c r="N836" s="127">
        <v>0</v>
      </c>
      <c r="O836" s="127" cm="1">
        <f t="array" ref="O836">IFERROR(S836/Q836:Q836,0)</f>
        <v>0</v>
      </c>
      <c r="P836" s="127"/>
      <c r="Q836" s="98">
        <v>0</v>
      </c>
      <c r="R836" s="98"/>
      <c r="S836" s="99">
        <v>0</v>
      </c>
      <c r="T836" s="98"/>
      <c r="U836" s="98">
        <v>0</v>
      </c>
      <c r="V836" s="98"/>
      <c r="W836" s="98">
        <v>0</v>
      </c>
    </row>
    <row r="837" spans="2:23" ht="60" x14ac:dyDescent="0.35">
      <c r="B837" s="80">
        <v>2151</v>
      </c>
      <c r="C837" s="91" t="s">
        <v>70</v>
      </c>
      <c r="D837" s="8" t="str">
        <f t="shared" si="30"/>
        <v>2151Vigilancia de la salud ambiental</v>
      </c>
      <c r="E837" s="8" t="s">
        <v>285</v>
      </c>
      <c r="F837" s="80" t="s">
        <v>289</v>
      </c>
      <c r="G837" s="80" t="s">
        <v>390</v>
      </c>
      <c r="H837" s="80" t="s">
        <v>406</v>
      </c>
      <c r="I837" s="8" t="s">
        <v>504</v>
      </c>
      <c r="J837" s="8" t="s">
        <v>504</v>
      </c>
      <c r="K837" s="79" t="s">
        <v>443</v>
      </c>
      <c r="L837" s="91" t="s">
        <v>512</v>
      </c>
      <c r="M837" s="8" t="str">
        <f t="shared" si="29"/>
        <v>2151Vigilancia de la salud ambientalCANDELARIAG. JUNIO 2025</v>
      </c>
      <c r="N837" s="127">
        <v>0</v>
      </c>
      <c r="O837" s="127" cm="1">
        <f t="array" ref="O837">IFERROR(S837/Q837:Q837,0)</f>
        <v>0</v>
      </c>
      <c r="P837" s="127"/>
      <c r="Q837" s="98">
        <v>0</v>
      </c>
      <c r="R837" s="98"/>
      <c r="S837" s="99">
        <v>0</v>
      </c>
      <c r="T837" s="98"/>
      <c r="U837" s="98">
        <v>0</v>
      </c>
      <c r="V837" s="98"/>
      <c r="W837" s="98">
        <v>0</v>
      </c>
    </row>
    <row r="838" spans="2:23" ht="72" x14ac:dyDescent="0.35">
      <c r="B838" s="80">
        <v>2151</v>
      </c>
      <c r="C838" s="91" t="s">
        <v>70</v>
      </c>
      <c r="D838" s="8" t="str">
        <f t="shared" si="30"/>
        <v>2151Vigilancia de la salud ambiental</v>
      </c>
      <c r="E838" s="8" t="s">
        <v>285</v>
      </c>
      <c r="F838" s="80" t="s">
        <v>289</v>
      </c>
      <c r="G838" s="80" t="s">
        <v>390</v>
      </c>
      <c r="H838" s="80" t="s">
        <v>406</v>
      </c>
      <c r="I838" s="8" t="s">
        <v>504</v>
      </c>
      <c r="J838" s="8" t="s">
        <v>504</v>
      </c>
      <c r="K838" s="79" t="s">
        <v>445</v>
      </c>
      <c r="L838" s="91" t="s">
        <v>512</v>
      </c>
      <c r="M838" s="8" t="str">
        <f t="shared" si="29"/>
        <v>2151Vigilancia de la salud ambientalRAFAEL URIBE URIBEG. JUNIO 2025</v>
      </c>
      <c r="N838" s="127">
        <v>0</v>
      </c>
      <c r="O838" s="127" cm="1">
        <f t="array" ref="O838">IFERROR(S838/Q838:Q838,0)</f>
        <v>90168</v>
      </c>
      <c r="P838" s="127"/>
      <c r="Q838" s="98">
        <v>1</v>
      </c>
      <c r="R838" s="98"/>
      <c r="S838" s="99">
        <v>90168</v>
      </c>
      <c r="T838" s="98"/>
      <c r="U838" s="98">
        <v>1</v>
      </c>
      <c r="V838" s="98"/>
      <c r="W838" s="98">
        <v>90168</v>
      </c>
    </row>
    <row r="839" spans="2:23" ht="60" x14ac:dyDescent="0.35">
      <c r="B839" s="80">
        <v>2152</v>
      </c>
      <c r="C839" s="91" t="s">
        <v>70</v>
      </c>
      <c r="D839" s="8" t="str">
        <f t="shared" si="30"/>
        <v>2152Vigilancia de la salud ambiental</v>
      </c>
      <c r="E839" s="8" t="s">
        <v>285</v>
      </c>
      <c r="F839" s="80" t="s">
        <v>289</v>
      </c>
      <c r="G839" s="80" t="s">
        <v>391</v>
      </c>
      <c r="H839" s="80" t="s">
        <v>406</v>
      </c>
      <c r="I839" s="8" t="s">
        <v>504</v>
      </c>
      <c r="J839" s="8" t="s">
        <v>504</v>
      </c>
      <c r="K839" s="91" t="s">
        <v>447</v>
      </c>
      <c r="L839" s="91" t="s">
        <v>512</v>
      </c>
      <c r="M839" s="8" t="str">
        <f t="shared" si="29"/>
        <v>2152Vigilancia de la salud ambientalSANTA FEG. JUNIO 2025</v>
      </c>
      <c r="N839" s="127">
        <v>0</v>
      </c>
      <c r="O839" s="127" cm="1">
        <f t="array" ref="O839">IFERROR(S839/Q839:Q839,0)</f>
        <v>120224</v>
      </c>
      <c r="P839" s="127"/>
      <c r="Q839" s="98">
        <v>1</v>
      </c>
      <c r="R839" s="98"/>
      <c r="S839" s="99">
        <v>120224</v>
      </c>
      <c r="T839" s="98"/>
      <c r="U839" s="98">
        <v>1</v>
      </c>
      <c r="V839" s="98"/>
      <c r="W839" s="98">
        <v>120224</v>
      </c>
    </row>
    <row r="840" spans="2:23" ht="60" x14ac:dyDescent="0.35">
      <c r="B840" s="80">
        <v>2152</v>
      </c>
      <c r="C840" s="91" t="s">
        <v>70</v>
      </c>
      <c r="D840" s="8" t="str">
        <f t="shared" si="30"/>
        <v>2152Vigilancia de la salud ambiental</v>
      </c>
      <c r="E840" s="8" t="s">
        <v>285</v>
      </c>
      <c r="F840" s="80" t="s">
        <v>289</v>
      </c>
      <c r="G840" s="80" t="s">
        <v>391</v>
      </c>
      <c r="H840" s="80" t="s">
        <v>406</v>
      </c>
      <c r="I840" s="8" t="s">
        <v>504</v>
      </c>
      <c r="J840" s="8" t="s">
        <v>504</v>
      </c>
      <c r="K840" s="79" t="s">
        <v>446</v>
      </c>
      <c r="L840" s="91" t="s">
        <v>512</v>
      </c>
      <c r="M840" s="8" t="str">
        <f t="shared" si="29"/>
        <v>2152Vigilancia de la salud ambientalSAN CRISTOBALG. JUNIO 2025</v>
      </c>
      <c r="N840" s="127">
        <v>0</v>
      </c>
      <c r="O840" s="127" cm="1">
        <f t="array" ref="O840">IFERROR(S840/Q840:Q840,0)</f>
        <v>120224</v>
      </c>
      <c r="P840" s="127"/>
      <c r="Q840" s="98">
        <v>6</v>
      </c>
      <c r="R840" s="98"/>
      <c r="S840" s="99">
        <v>721344</v>
      </c>
      <c r="T840" s="98"/>
      <c r="U840" s="98">
        <v>6</v>
      </c>
      <c r="V840" s="98"/>
      <c r="W840" s="98">
        <v>721344</v>
      </c>
    </row>
    <row r="841" spans="2:23" ht="60" x14ac:dyDescent="0.35">
      <c r="B841" s="80">
        <v>2152</v>
      </c>
      <c r="C841" s="91" t="s">
        <v>70</v>
      </c>
      <c r="D841" s="8" t="str">
        <f t="shared" si="30"/>
        <v>2152Vigilancia de la salud ambiental</v>
      </c>
      <c r="E841" s="8" t="s">
        <v>285</v>
      </c>
      <c r="F841" s="80" t="s">
        <v>289</v>
      </c>
      <c r="G841" s="80" t="s">
        <v>391</v>
      </c>
      <c r="H841" s="80" t="s">
        <v>406</v>
      </c>
      <c r="I841" s="8" t="s">
        <v>504</v>
      </c>
      <c r="J841" s="8" t="s">
        <v>504</v>
      </c>
      <c r="K841" s="91" t="s">
        <v>444</v>
      </c>
      <c r="L841" s="91" t="s">
        <v>512</v>
      </c>
      <c r="M841" s="8" t="str">
        <f t="shared" si="29"/>
        <v>2152Vigilancia de la salud ambientalMARTIRESG. JUNIO 2025</v>
      </c>
      <c r="N841" s="127">
        <v>0</v>
      </c>
      <c r="O841" s="127" cm="1">
        <f t="array" ref="O841">IFERROR(S841/Q841:Q841,0)</f>
        <v>120224</v>
      </c>
      <c r="P841" s="127"/>
      <c r="Q841" s="98">
        <v>5</v>
      </c>
      <c r="R841" s="98"/>
      <c r="S841" s="99">
        <v>601120</v>
      </c>
      <c r="T841" s="98"/>
      <c r="U841" s="98">
        <v>4</v>
      </c>
      <c r="V841" s="98"/>
      <c r="W841" s="98">
        <v>480896</v>
      </c>
    </row>
    <row r="842" spans="2:23" ht="60" x14ac:dyDescent="0.35">
      <c r="B842" s="80">
        <v>2152</v>
      </c>
      <c r="C842" s="91" t="s">
        <v>70</v>
      </c>
      <c r="D842" s="8" t="str">
        <f t="shared" si="30"/>
        <v>2152Vigilancia de la salud ambiental</v>
      </c>
      <c r="E842" s="8" t="s">
        <v>285</v>
      </c>
      <c r="F842" s="80" t="s">
        <v>289</v>
      </c>
      <c r="G842" s="80" t="s">
        <v>391</v>
      </c>
      <c r="H842" s="80" t="s">
        <v>406</v>
      </c>
      <c r="I842" s="8" t="s">
        <v>504</v>
      </c>
      <c r="J842" s="8" t="s">
        <v>504</v>
      </c>
      <c r="K842" s="79" t="s">
        <v>442</v>
      </c>
      <c r="L842" s="91" t="s">
        <v>512</v>
      </c>
      <c r="M842" s="8" t="str">
        <f t="shared" si="29"/>
        <v>2152Vigilancia de la salud ambientalANTONIO NARIÑOG. JUNIO 2025</v>
      </c>
      <c r="N842" s="127">
        <v>0</v>
      </c>
      <c r="O842" s="127" cm="1">
        <f t="array" ref="O842">IFERROR(S842/Q842:Q842,0)</f>
        <v>120224</v>
      </c>
      <c r="P842" s="127"/>
      <c r="Q842" s="98">
        <v>5</v>
      </c>
      <c r="R842" s="98"/>
      <c r="S842" s="99">
        <v>601120</v>
      </c>
      <c r="T842" s="98"/>
      <c r="U842" s="98">
        <v>5</v>
      </c>
      <c r="V842" s="98"/>
      <c r="W842" s="98">
        <v>601120</v>
      </c>
    </row>
    <row r="843" spans="2:23" ht="60" x14ac:dyDescent="0.35">
      <c r="B843" s="80">
        <v>2152</v>
      </c>
      <c r="C843" s="91" t="s">
        <v>70</v>
      </c>
      <c r="D843" s="8" t="str">
        <f t="shared" si="30"/>
        <v>2152Vigilancia de la salud ambiental</v>
      </c>
      <c r="E843" s="8" t="s">
        <v>285</v>
      </c>
      <c r="F843" s="80" t="s">
        <v>289</v>
      </c>
      <c r="G843" s="80" t="s">
        <v>391</v>
      </c>
      <c r="H843" s="80" t="s">
        <v>406</v>
      </c>
      <c r="I843" s="8" t="s">
        <v>504</v>
      </c>
      <c r="J843" s="8" t="s">
        <v>504</v>
      </c>
      <c r="K843" s="91" t="s">
        <v>443</v>
      </c>
      <c r="L843" s="91" t="s">
        <v>512</v>
      </c>
      <c r="M843" s="8" t="str">
        <f t="shared" si="29"/>
        <v>2152Vigilancia de la salud ambientalCANDELARIAG. JUNIO 2025</v>
      </c>
      <c r="N843" s="127">
        <v>0</v>
      </c>
      <c r="O843" s="127" cm="1">
        <f t="array" ref="O843">IFERROR(S843/Q843:Q843,0)</f>
        <v>120224</v>
      </c>
      <c r="P843" s="127"/>
      <c r="Q843" s="98">
        <v>1</v>
      </c>
      <c r="R843" s="98"/>
      <c r="S843" s="99">
        <v>120224</v>
      </c>
      <c r="T843" s="98"/>
      <c r="U843" s="98">
        <v>0</v>
      </c>
      <c r="V843" s="98"/>
      <c r="W843" s="98">
        <v>0</v>
      </c>
    </row>
    <row r="844" spans="2:23" ht="72" x14ac:dyDescent="0.35">
      <c r="B844" s="80">
        <v>2152</v>
      </c>
      <c r="C844" s="91" t="s">
        <v>70</v>
      </c>
      <c r="D844" s="8" t="str">
        <f t="shared" si="30"/>
        <v>2152Vigilancia de la salud ambiental</v>
      </c>
      <c r="E844" s="8" t="s">
        <v>285</v>
      </c>
      <c r="F844" s="80" t="s">
        <v>289</v>
      </c>
      <c r="G844" s="80" t="s">
        <v>391</v>
      </c>
      <c r="H844" s="80" t="s">
        <v>406</v>
      </c>
      <c r="I844" s="8" t="s">
        <v>504</v>
      </c>
      <c r="J844" s="8" t="s">
        <v>504</v>
      </c>
      <c r="K844" s="79" t="s">
        <v>445</v>
      </c>
      <c r="L844" s="91" t="s">
        <v>512</v>
      </c>
      <c r="M844" s="8" t="str">
        <f t="shared" si="29"/>
        <v>2152Vigilancia de la salud ambientalRAFAEL URIBE URIBEG. JUNIO 2025</v>
      </c>
      <c r="N844" s="127">
        <v>0</v>
      </c>
      <c r="O844" s="127" cm="1">
        <f t="array" ref="O844">IFERROR(S844/Q844:Q844,0)</f>
        <v>120224</v>
      </c>
      <c r="P844" s="127"/>
      <c r="Q844" s="98">
        <v>7</v>
      </c>
      <c r="R844" s="98"/>
      <c r="S844" s="99">
        <v>841568</v>
      </c>
      <c r="T844" s="98"/>
      <c r="U844" s="98">
        <v>7</v>
      </c>
      <c r="V844" s="98"/>
      <c r="W844" s="98">
        <v>841568</v>
      </c>
    </row>
    <row r="845" spans="2:23" ht="60" x14ac:dyDescent="0.35">
      <c r="B845" s="80">
        <v>2153</v>
      </c>
      <c r="C845" s="91" t="s">
        <v>70</v>
      </c>
      <c r="D845" s="8" t="str">
        <f t="shared" si="30"/>
        <v>2153Vigilancia de la salud ambiental</v>
      </c>
      <c r="E845" s="8" t="s">
        <v>285</v>
      </c>
      <c r="F845" s="80" t="s">
        <v>289</v>
      </c>
      <c r="G845" s="80" t="s">
        <v>392</v>
      </c>
      <c r="H845" s="80" t="s">
        <v>406</v>
      </c>
      <c r="I845" s="8" t="s">
        <v>504</v>
      </c>
      <c r="J845" s="8" t="s">
        <v>504</v>
      </c>
      <c r="K845" s="79" t="s">
        <v>447</v>
      </c>
      <c r="L845" s="91" t="s">
        <v>512</v>
      </c>
      <c r="M845" s="8" t="str">
        <f t="shared" si="29"/>
        <v>2153Vigilancia de la salud ambientalSANTA FEG. JUNIO 2025</v>
      </c>
      <c r="N845" s="127">
        <v>0</v>
      </c>
      <c r="O845" s="127" cm="1">
        <f t="array" ref="O845">IFERROR(S845/Q845:Q845,0)</f>
        <v>180336</v>
      </c>
      <c r="P845" s="127"/>
      <c r="Q845" s="98">
        <v>1</v>
      </c>
      <c r="R845" s="98"/>
      <c r="S845" s="99">
        <v>180336</v>
      </c>
      <c r="T845" s="98"/>
      <c r="U845" s="98">
        <v>1</v>
      </c>
      <c r="V845" s="98"/>
      <c r="W845" s="98">
        <v>180336</v>
      </c>
    </row>
    <row r="846" spans="2:23" ht="60" x14ac:dyDescent="0.35">
      <c r="B846" s="80">
        <v>2153</v>
      </c>
      <c r="C846" s="91" t="s">
        <v>70</v>
      </c>
      <c r="D846" s="8" t="str">
        <f t="shared" si="30"/>
        <v>2153Vigilancia de la salud ambiental</v>
      </c>
      <c r="E846" s="8" t="s">
        <v>285</v>
      </c>
      <c r="F846" s="80" t="s">
        <v>289</v>
      </c>
      <c r="G846" s="80" t="s">
        <v>392</v>
      </c>
      <c r="H846" s="80" t="s">
        <v>406</v>
      </c>
      <c r="I846" s="8" t="s">
        <v>504</v>
      </c>
      <c r="J846" s="8" t="s">
        <v>504</v>
      </c>
      <c r="K846" s="91" t="s">
        <v>446</v>
      </c>
      <c r="L846" s="91" t="s">
        <v>512</v>
      </c>
      <c r="M846" s="8" t="str">
        <f t="shared" si="29"/>
        <v>2153Vigilancia de la salud ambientalSAN CRISTOBALG. JUNIO 2025</v>
      </c>
      <c r="N846" s="127">
        <v>0</v>
      </c>
      <c r="O846" s="127" cm="1">
        <f t="array" ref="O846">IFERROR(S846/Q846:Q846,0)</f>
        <v>180336</v>
      </c>
      <c r="P846" s="127"/>
      <c r="Q846" s="98">
        <v>12</v>
      </c>
      <c r="R846" s="98"/>
      <c r="S846" s="99">
        <v>2164032</v>
      </c>
      <c r="T846" s="98"/>
      <c r="U846" s="98">
        <v>10</v>
      </c>
      <c r="V846" s="98"/>
      <c r="W846" s="98">
        <v>1803360</v>
      </c>
    </row>
    <row r="847" spans="2:23" ht="60" x14ac:dyDescent="0.35">
      <c r="B847" s="80">
        <v>2153</v>
      </c>
      <c r="C847" s="91" t="s">
        <v>70</v>
      </c>
      <c r="D847" s="8" t="str">
        <f t="shared" si="30"/>
        <v>2153Vigilancia de la salud ambiental</v>
      </c>
      <c r="E847" s="8" t="s">
        <v>285</v>
      </c>
      <c r="F847" s="80" t="s">
        <v>289</v>
      </c>
      <c r="G847" s="80" t="s">
        <v>392</v>
      </c>
      <c r="H847" s="80" t="s">
        <v>406</v>
      </c>
      <c r="I847" s="8" t="s">
        <v>504</v>
      </c>
      <c r="J847" s="8" t="s">
        <v>504</v>
      </c>
      <c r="K847" s="79" t="s">
        <v>444</v>
      </c>
      <c r="L847" s="91" t="s">
        <v>512</v>
      </c>
      <c r="M847" s="8" t="str">
        <f t="shared" si="29"/>
        <v>2153Vigilancia de la salud ambientalMARTIRESG. JUNIO 2025</v>
      </c>
      <c r="N847" s="127">
        <v>0</v>
      </c>
      <c r="O847" s="127" cm="1">
        <f t="array" ref="O847">IFERROR(S847/Q847:Q847,0)</f>
        <v>0</v>
      </c>
      <c r="P847" s="127"/>
      <c r="Q847" s="98">
        <v>0</v>
      </c>
      <c r="R847" s="98"/>
      <c r="S847" s="99">
        <v>0</v>
      </c>
      <c r="T847" s="98"/>
      <c r="U847" s="98">
        <v>0</v>
      </c>
      <c r="V847" s="98"/>
      <c r="W847" s="98">
        <v>0</v>
      </c>
    </row>
    <row r="848" spans="2:23" ht="60" x14ac:dyDescent="0.35">
      <c r="B848" s="80">
        <v>2153</v>
      </c>
      <c r="C848" s="91" t="s">
        <v>70</v>
      </c>
      <c r="D848" s="8" t="str">
        <f t="shared" si="30"/>
        <v>2153Vigilancia de la salud ambiental</v>
      </c>
      <c r="E848" s="8" t="s">
        <v>285</v>
      </c>
      <c r="F848" s="80" t="s">
        <v>289</v>
      </c>
      <c r="G848" s="80" t="s">
        <v>392</v>
      </c>
      <c r="H848" s="80" t="s">
        <v>406</v>
      </c>
      <c r="I848" s="8" t="s">
        <v>504</v>
      </c>
      <c r="J848" s="8" t="s">
        <v>504</v>
      </c>
      <c r="K848" s="91" t="s">
        <v>442</v>
      </c>
      <c r="L848" s="91" t="s">
        <v>512</v>
      </c>
      <c r="M848" s="8" t="str">
        <f t="shared" si="29"/>
        <v>2153Vigilancia de la salud ambientalANTONIO NARIÑOG. JUNIO 2025</v>
      </c>
      <c r="N848" s="127">
        <v>0</v>
      </c>
      <c r="O848" s="127" cm="1">
        <f t="array" ref="O848">IFERROR(S848/Q848:Q848,0)</f>
        <v>180336</v>
      </c>
      <c r="P848" s="127"/>
      <c r="Q848" s="98">
        <v>2</v>
      </c>
      <c r="R848" s="98"/>
      <c r="S848" s="99">
        <v>360672</v>
      </c>
      <c r="T848" s="98"/>
      <c r="U848" s="98">
        <v>2</v>
      </c>
      <c r="V848" s="98"/>
      <c r="W848" s="98">
        <v>360672</v>
      </c>
    </row>
    <row r="849" spans="2:23" ht="60" x14ac:dyDescent="0.35">
      <c r="B849" s="80">
        <v>2153</v>
      </c>
      <c r="C849" s="91" t="s">
        <v>70</v>
      </c>
      <c r="D849" s="8" t="str">
        <f t="shared" si="30"/>
        <v>2153Vigilancia de la salud ambiental</v>
      </c>
      <c r="E849" s="8" t="s">
        <v>285</v>
      </c>
      <c r="F849" s="80" t="s">
        <v>289</v>
      </c>
      <c r="G849" s="80" t="s">
        <v>392</v>
      </c>
      <c r="H849" s="80" t="s">
        <v>406</v>
      </c>
      <c r="I849" s="8" t="s">
        <v>504</v>
      </c>
      <c r="J849" s="8" t="s">
        <v>504</v>
      </c>
      <c r="K849" s="91" t="s">
        <v>443</v>
      </c>
      <c r="L849" s="91" t="s">
        <v>512</v>
      </c>
      <c r="M849" s="8" t="str">
        <f t="shared" si="29"/>
        <v>2153Vigilancia de la salud ambientalCANDELARIAG. JUNIO 2025</v>
      </c>
      <c r="N849" s="127">
        <v>0</v>
      </c>
      <c r="O849" s="127" cm="1">
        <f t="array" ref="O849">IFERROR(S849/Q849:Q849,0)</f>
        <v>180336</v>
      </c>
      <c r="P849" s="127"/>
      <c r="Q849" s="98">
        <v>1</v>
      </c>
      <c r="R849" s="98"/>
      <c r="S849" s="99">
        <v>180336</v>
      </c>
      <c r="T849" s="98"/>
      <c r="U849" s="98">
        <v>1</v>
      </c>
      <c r="V849" s="98"/>
      <c r="W849" s="98">
        <v>180336</v>
      </c>
    </row>
    <row r="850" spans="2:23" ht="72" x14ac:dyDescent="0.35">
      <c r="B850" s="80">
        <v>2153</v>
      </c>
      <c r="C850" s="91" t="s">
        <v>70</v>
      </c>
      <c r="D850" s="8" t="str">
        <f t="shared" si="30"/>
        <v>2153Vigilancia de la salud ambiental</v>
      </c>
      <c r="E850" s="8" t="s">
        <v>285</v>
      </c>
      <c r="F850" s="80" t="s">
        <v>289</v>
      </c>
      <c r="G850" s="80" t="s">
        <v>392</v>
      </c>
      <c r="H850" s="80" t="s">
        <v>406</v>
      </c>
      <c r="I850" s="8" t="s">
        <v>504</v>
      </c>
      <c r="J850" s="8" t="s">
        <v>504</v>
      </c>
      <c r="K850" s="79" t="s">
        <v>445</v>
      </c>
      <c r="L850" s="91" t="s">
        <v>512</v>
      </c>
      <c r="M850" s="8" t="str">
        <f t="shared" si="29"/>
        <v>2153Vigilancia de la salud ambientalRAFAEL URIBE URIBEG. JUNIO 2025</v>
      </c>
      <c r="N850" s="127">
        <v>0</v>
      </c>
      <c r="O850" s="127" cm="1">
        <f t="array" ref="O850">IFERROR(S850/Q850:Q850,0)</f>
        <v>180336</v>
      </c>
      <c r="P850" s="127"/>
      <c r="Q850" s="98">
        <v>10</v>
      </c>
      <c r="R850" s="98"/>
      <c r="S850" s="99">
        <v>1803360</v>
      </c>
      <c r="T850" s="98"/>
      <c r="U850" s="98">
        <v>10</v>
      </c>
      <c r="V850" s="98"/>
      <c r="W850" s="98">
        <v>1803360</v>
      </c>
    </row>
    <row r="851" spans="2:23" ht="60" x14ac:dyDescent="0.35">
      <c r="B851" s="80">
        <v>2154</v>
      </c>
      <c r="C851" s="91" t="s">
        <v>70</v>
      </c>
      <c r="D851" s="8" t="str">
        <f t="shared" si="30"/>
        <v>2154Vigilancia de la salud ambiental</v>
      </c>
      <c r="E851" s="8" t="s">
        <v>285</v>
      </c>
      <c r="F851" s="80" t="s">
        <v>289</v>
      </c>
      <c r="G851" s="80" t="s">
        <v>393</v>
      </c>
      <c r="H851" s="80" t="s">
        <v>406</v>
      </c>
      <c r="I851" s="8" t="s">
        <v>504</v>
      </c>
      <c r="J851" s="8" t="s">
        <v>504</v>
      </c>
      <c r="K851" s="79" t="s">
        <v>447</v>
      </c>
      <c r="L851" s="91" t="s">
        <v>512</v>
      </c>
      <c r="M851" s="8" t="str">
        <f t="shared" si="29"/>
        <v>2154Vigilancia de la salud ambientalSANTA FEG. JUNIO 2025</v>
      </c>
      <c r="N851" s="127">
        <v>0</v>
      </c>
      <c r="O851" s="127" cm="1">
        <f t="array" ref="O851">IFERROR(S851/Q851:Q851,0)</f>
        <v>120224</v>
      </c>
      <c r="P851" s="127"/>
      <c r="Q851" s="98">
        <v>2</v>
      </c>
      <c r="R851" s="98"/>
      <c r="S851" s="99">
        <v>240448</v>
      </c>
      <c r="T851" s="98"/>
      <c r="U851" s="98">
        <v>2</v>
      </c>
      <c r="V851" s="98"/>
      <c r="W851" s="98">
        <v>240448</v>
      </c>
    </row>
    <row r="852" spans="2:23" ht="60" x14ac:dyDescent="0.35">
      <c r="B852" s="80">
        <v>2154</v>
      </c>
      <c r="C852" s="91" t="s">
        <v>70</v>
      </c>
      <c r="D852" s="8" t="str">
        <f t="shared" si="30"/>
        <v>2154Vigilancia de la salud ambiental</v>
      </c>
      <c r="E852" s="8" t="s">
        <v>285</v>
      </c>
      <c r="F852" s="80" t="s">
        <v>289</v>
      </c>
      <c r="G852" s="80" t="s">
        <v>393</v>
      </c>
      <c r="H852" s="80" t="s">
        <v>406</v>
      </c>
      <c r="I852" s="8" t="s">
        <v>504</v>
      </c>
      <c r="J852" s="8" t="s">
        <v>504</v>
      </c>
      <c r="K852" s="91" t="s">
        <v>446</v>
      </c>
      <c r="L852" s="91" t="s">
        <v>512</v>
      </c>
      <c r="M852" s="8" t="str">
        <f t="shared" si="29"/>
        <v>2154Vigilancia de la salud ambientalSAN CRISTOBALG. JUNIO 2025</v>
      </c>
      <c r="N852" s="127">
        <v>0</v>
      </c>
      <c r="O852" s="127" cm="1">
        <f t="array" ref="O852">IFERROR(S852/Q852:Q852,0)</f>
        <v>120224</v>
      </c>
      <c r="P852" s="127"/>
      <c r="Q852" s="98">
        <v>1</v>
      </c>
      <c r="R852" s="98"/>
      <c r="S852" s="99">
        <v>120224</v>
      </c>
      <c r="T852" s="98"/>
      <c r="U852" s="98">
        <v>1</v>
      </c>
      <c r="V852" s="98"/>
      <c r="W852" s="98">
        <v>120224</v>
      </c>
    </row>
    <row r="853" spans="2:23" ht="60" x14ac:dyDescent="0.35">
      <c r="B853" s="80">
        <v>2154</v>
      </c>
      <c r="C853" s="91" t="s">
        <v>70</v>
      </c>
      <c r="D853" s="8" t="str">
        <f t="shared" si="30"/>
        <v>2154Vigilancia de la salud ambiental</v>
      </c>
      <c r="E853" s="8" t="s">
        <v>285</v>
      </c>
      <c r="F853" s="80" t="s">
        <v>289</v>
      </c>
      <c r="G853" s="80" t="s">
        <v>393</v>
      </c>
      <c r="H853" s="80" t="s">
        <v>406</v>
      </c>
      <c r="I853" s="8" t="s">
        <v>504</v>
      </c>
      <c r="J853" s="8" t="s">
        <v>504</v>
      </c>
      <c r="K853" s="79" t="s">
        <v>444</v>
      </c>
      <c r="L853" s="91" t="s">
        <v>512</v>
      </c>
      <c r="M853" s="8" t="str">
        <f t="shared" si="29"/>
        <v>2154Vigilancia de la salud ambientalMARTIRESG. JUNIO 2025</v>
      </c>
      <c r="N853" s="127">
        <v>0</v>
      </c>
      <c r="O853" s="127" cm="1">
        <f t="array" ref="O853">IFERROR(S853/Q853:Q853,0)</f>
        <v>120224</v>
      </c>
      <c r="P853" s="127"/>
      <c r="Q853" s="98">
        <v>3</v>
      </c>
      <c r="R853" s="98"/>
      <c r="S853" s="99">
        <v>360672</v>
      </c>
      <c r="T853" s="98"/>
      <c r="U853" s="98">
        <v>2</v>
      </c>
      <c r="V853" s="98"/>
      <c r="W853" s="98">
        <v>240448</v>
      </c>
    </row>
    <row r="854" spans="2:23" ht="60" x14ac:dyDescent="0.35">
      <c r="B854" s="80">
        <v>2154</v>
      </c>
      <c r="C854" s="91" t="s">
        <v>70</v>
      </c>
      <c r="D854" s="8" t="str">
        <f t="shared" si="30"/>
        <v>2154Vigilancia de la salud ambiental</v>
      </c>
      <c r="E854" s="8" t="s">
        <v>285</v>
      </c>
      <c r="F854" s="80" t="s">
        <v>289</v>
      </c>
      <c r="G854" s="80" t="s">
        <v>393</v>
      </c>
      <c r="H854" s="80" t="s">
        <v>406</v>
      </c>
      <c r="I854" s="8" t="s">
        <v>504</v>
      </c>
      <c r="J854" s="8" t="s">
        <v>504</v>
      </c>
      <c r="K854" s="91" t="s">
        <v>442</v>
      </c>
      <c r="L854" s="91" t="s">
        <v>512</v>
      </c>
      <c r="M854" s="8" t="str">
        <f t="shared" si="29"/>
        <v>2154Vigilancia de la salud ambientalANTONIO NARIÑOG. JUNIO 2025</v>
      </c>
      <c r="N854" s="127">
        <v>0</v>
      </c>
      <c r="O854" s="127" cm="1">
        <f t="array" ref="O854">IFERROR(S854/Q854:Q854,0)</f>
        <v>120224</v>
      </c>
      <c r="P854" s="127"/>
      <c r="Q854" s="98">
        <v>2</v>
      </c>
      <c r="R854" s="98"/>
      <c r="S854" s="99">
        <v>240448</v>
      </c>
      <c r="T854" s="98"/>
      <c r="U854" s="98">
        <v>2</v>
      </c>
      <c r="V854" s="98"/>
      <c r="W854" s="98">
        <v>240448</v>
      </c>
    </row>
    <row r="855" spans="2:23" ht="60" x14ac:dyDescent="0.35">
      <c r="B855" s="80">
        <v>2154</v>
      </c>
      <c r="C855" s="91" t="s">
        <v>70</v>
      </c>
      <c r="D855" s="8" t="str">
        <f t="shared" si="30"/>
        <v>2154Vigilancia de la salud ambiental</v>
      </c>
      <c r="E855" s="8" t="s">
        <v>285</v>
      </c>
      <c r="F855" s="80" t="s">
        <v>289</v>
      </c>
      <c r="G855" s="80" t="s">
        <v>393</v>
      </c>
      <c r="H855" s="80" t="s">
        <v>406</v>
      </c>
      <c r="I855" s="8" t="s">
        <v>504</v>
      </c>
      <c r="J855" s="8" t="s">
        <v>504</v>
      </c>
      <c r="K855" s="91" t="s">
        <v>443</v>
      </c>
      <c r="L855" s="91" t="s">
        <v>512</v>
      </c>
      <c r="M855" s="8" t="str">
        <f t="shared" si="29"/>
        <v>2154Vigilancia de la salud ambientalCANDELARIAG. JUNIO 2025</v>
      </c>
      <c r="N855" s="127">
        <v>0</v>
      </c>
      <c r="O855" s="127" cm="1">
        <f t="array" ref="O855">IFERROR(S855/Q855:Q855,0)</f>
        <v>120224</v>
      </c>
      <c r="P855" s="127"/>
      <c r="Q855" s="98">
        <v>1</v>
      </c>
      <c r="R855" s="98"/>
      <c r="S855" s="99">
        <v>120224</v>
      </c>
      <c r="T855" s="98"/>
      <c r="U855" s="98">
        <v>1</v>
      </c>
      <c r="V855" s="98"/>
      <c r="W855" s="98">
        <v>120224</v>
      </c>
    </row>
    <row r="856" spans="2:23" ht="72" x14ac:dyDescent="0.35">
      <c r="B856" s="80">
        <v>2154</v>
      </c>
      <c r="C856" s="91" t="s">
        <v>70</v>
      </c>
      <c r="D856" s="8" t="str">
        <f t="shared" si="30"/>
        <v>2154Vigilancia de la salud ambiental</v>
      </c>
      <c r="E856" s="8" t="s">
        <v>285</v>
      </c>
      <c r="F856" s="80" t="s">
        <v>289</v>
      </c>
      <c r="G856" s="80" t="s">
        <v>393</v>
      </c>
      <c r="H856" s="80" t="s">
        <v>406</v>
      </c>
      <c r="I856" s="8" t="s">
        <v>504</v>
      </c>
      <c r="J856" s="8" t="s">
        <v>504</v>
      </c>
      <c r="K856" s="91" t="s">
        <v>445</v>
      </c>
      <c r="L856" s="91" t="s">
        <v>512</v>
      </c>
      <c r="M856" s="8" t="str">
        <f t="shared" si="29"/>
        <v>2154Vigilancia de la salud ambientalRAFAEL URIBE URIBEG. JUNIO 2025</v>
      </c>
      <c r="N856" s="127">
        <v>0</v>
      </c>
      <c r="O856" s="127" cm="1">
        <f t="array" ref="O856">IFERROR(S856/Q856:Q856,0)</f>
        <v>120224</v>
      </c>
      <c r="P856" s="127"/>
      <c r="Q856" s="98">
        <v>4</v>
      </c>
      <c r="R856" s="98"/>
      <c r="S856" s="99">
        <v>480896</v>
      </c>
      <c r="T856" s="98"/>
      <c r="U856" s="98">
        <v>4</v>
      </c>
      <c r="V856" s="98"/>
      <c r="W856" s="98">
        <v>480896</v>
      </c>
    </row>
    <row r="857" spans="2:23" ht="60" x14ac:dyDescent="0.35">
      <c r="B857" s="80">
        <v>2157</v>
      </c>
      <c r="C857" s="91" t="s">
        <v>70</v>
      </c>
      <c r="D857" s="8" t="str">
        <f t="shared" si="30"/>
        <v>2157Vigilancia de la salud ambiental</v>
      </c>
      <c r="E857" s="8" t="s">
        <v>285</v>
      </c>
      <c r="F857" s="80" t="s">
        <v>292</v>
      </c>
      <c r="G857" s="80" t="s">
        <v>514</v>
      </c>
      <c r="H857" s="80" t="s">
        <v>406</v>
      </c>
      <c r="I857" s="8" t="s">
        <v>504</v>
      </c>
      <c r="J857" s="8" t="s">
        <v>504</v>
      </c>
      <c r="K857" s="91" t="s">
        <v>447</v>
      </c>
      <c r="L857" s="91" t="s">
        <v>512</v>
      </c>
      <c r="M857" s="8" t="str">
        <f t="shared" si="29"/>
        <v>2157Vigilancia de la salud ambientalSANTA FEG. JUNIO 2025</v>
      </c>
      <c r="N857" s="127">
        <v>0</v>
      </c>
      <c r="O857" s="127" cm="1">
        <f t="array" ref="O857">IFERROR(S857/Q857:Q857,0)</f>
        <v>90168</v>
      </c>
      <c r="P857" s="127"/>
      <c r="Q857" s="98">
        <v>1</v>
      </c>
      <c r="R857" s="98"/>
      <c r="S857" s="99">
        <v>90168</v>
      </c>
      <c r="T857" s="98"/>
      <c r="U857" s="98">
        <v>0</v>
      </c>
      <c r="V857" s="98"/>
      <c r="W857" s="98">
        <v>0</v>
      </c>
    </row>
    <row r="858" spans="2:23" ht="60" x14ac:dyDescent="0.35">
      <c r="B858" s="80">
        <v>2193</v>
      </c>
      <c r="C858" s="91" t="s">
        <v>70</v>
      </c>
      <c r="D858" s="8" t="str">
        <f t="shared" si="30"/>
        <v>2193Vigilancia de la salud ambiental</v>
      </c>
      <c r="E858" s="8" t="s">
        <v>285</v>
      </c>
      <c r="F858" s="80" t="s">
        <v>289</v>
      </c>
      <c r="G858" s="80" t="s">
        <v>435</v>
      </c>
      <c r="H858" s="80" t="s">
        <v>406</v>
      </c>
      <c r="I858" s="8" t="s">
        <v>504</v>
      </c>
      <c r="J858" s="8" t="s">
        <v>504</v>
      </c>
      <c r="K858" s="91" t="s">
        <v>447</v>
      </c>
      <c r="L858" s="91" t="s">
        <v>512</v>
      </c>
      <c r="M858" s="8" t="str">
        <f t="shared" si="29"/>
        <v>2193Vigilancia de la salud ambientalSANTA FEG. JUNIO 2025</v>
      </c>
      <c r="N858" s="127">
        <v>0</v>
      </c>
      <c r="O858" s="127" cm="1">
        <f t="array" ref="O858">IFERROR(S858/Q858:Q858,0)</f>
        <v>0</v>
      </c>
      <c r="P858" s="127"/>
      <c r="Q858" s="98">
        <v>0</v>
      </c>
      <c r="R858" s="98"/>
      <c r="S858" s="99">
        <v>0</v>
      </c>
      <c r="T858" s="98"/>
      <c r="U858" s="98">
        <v>0</v>
      </c>
      <c r="V858" s="98"/>
      <c r="W858" s="98">
        <v>0</v>
      </c>
    </row>
    <row r="859" spans="2:23" ht="60" x14ac:dyDescent="0.35">
      <c r="B859" s="80">
        <v>2193</v>
      </c>
      <c r="C859" s="91" t="s">
        <v>70</v>
      </c>
      <c r="D859" s="8" t="str">
        <f t="shared" si="30"/>
        <v>2193Vigilancia de la salud ambiental</v>
      </c>
      <c r="E859" s="8" t="s">
        <v>285</v>
      </c>
      <c r="F859" s="80" t="s">
        <v>289</v>
      </c>
      <c r="G859" s="80" t="s">
        <v>435</v>
      </c>
      <c r="H859" s="80" t="s">
        <v>406</v>
      </c>
      <c r="I859" s="8" t="s">
        <v>504</v>
      </c>
      <c r="J859" s="8" t="s">
        <v>504</v>
      </c>
      <c r="K859" s="79" t="s">
        <v>444</v>
      </c>
      <c r="L859" s="91" t="s">
        <v>512</v>
      </c>
      <c r="M859" s="8" t="str">
        <f t="shared" si="29"/>
        <v>2193Vigilancia de la salud ambientalMARTIRESG. JUNIO 2025</v>
      </c>
      <c r="N859" s="127">
        <v>0</v>
      </c>
      <c r="O859" s="127" cm="1">
        <f t="array" ref="O859">IFERROR(S859/Q859:Q859,0)</f>
        <v>0</v>
      </c>
      <c r="P859" s="127"/>
      <c r="Q859" s="98">
        <v>0</v>
      </c>
      <c r="R859" s="98"/>
      <c r="S859" s="99">
        <v>0</v>
      </c>
      <c r="T859" s="98"/>
      <c r="U859" s="98">
        <v>0</v>
      </c>
      <c r="V859" s="98"/>
      <c r="W859" s="98">
        <v>0</v>
      </c>
    </row>
    <row r="860" spans="2:23" ht="60" x14ac:dyDescent="0.35">
      <c r="B860" s="80">
        <v>2193</v>
      </c>
      <c r="C860" s="91" t="s">
        <v>70</v>
      </c>
      <c r="D860" s="8" t="str">
        <f t="shared" si="30"/>
        <v>2193Vigilancia de la salud ambiental</v>
      </c>
      <c r="E860" s="8" t="s">
        <v>285</v>
      </c>
      <c r="F860" s="80" t="s">
        <v>289</v>
      </c>
      <c r="G860" s="80" t="s">
        <v>435</v>
      </c>
      <c r="H860" s="80" t="s">
        <v>406</v>
      </c>
      <c r="I860" s="8" t="s">
        <v>504</v>
      </c>
      <c r="J860" s="8" t="s">
        <v>504</v>
      </c>
      <c r="K860" s="91" t="s">
        <v>442</v>
      </c>
      <c r="L860" s="91" t="s">
        <v>512</v>
      </c>
      <c r="M860" s="8" t="str">
        <f t="shared" si="29"/>
        <v>2193Vigilancia de la salud ambientalANTONIO NARIÑOG. JUNIO 2025</v>
      </c>
      <c r="N860" s="127">
        <v>0</v>
      </c>
      <c r="O860" s="127" cm="1">
        <f t="array" ref="O860">IFERROR(S860/Q860:Q860,0)</f>
        <v>90169</v>
      </c>
      <c r="P860" s="127"/>
      <c r="Q860" s="98">
        <v>2</v>
      </c>
      <c r="R860" s="98"/>
      <c r="S860" s="99">
        <v>180338</v>
      </c>
      <c r="T860" s="98"/>
      <c r="U860" s="98">
        <v>2</v>
      </c>
      <c r="V860" s="98"/>
      <c r="W860" s="98">
        <v>180338</v>
      </c>
    </row>
    <row r="861" spans="2:23" ht="60" x14ac:dyDescent="0.35">
      <c r="B861" s="80">
        <v>2193</v>
      </c>
      <c r="C861" s="91" t="s">
        <v>70</v>
      </c>
      <c r="D861" s="8" t="str">
        <f t="shared" si="30"/>
        <v>2193Vigilancia de la salud ambiental</v>
      </c>
      <c r="E861" s="8" t="s">
        <v>285</v>
      </c>
      <c r="F861" s="80" t="s">
        <v>289</v>
      </c>
      <c r="G861" s="80" t="s">
        <v>435</v>
      </c>
      <c r="H861" s="80" t="s">
        <v>406</v>
      </c>
      <c r="I861" s="8" t="s">
        <v>504</v>
      </c>
      <c r="J861" s="8" t="s">
        <v>504</v>
      </c>
      <c r="K861" s="79" t="s">
        <v>443</v>
      </c>
      <c r="L861" s="91" t="s">
        <v>512</v>
      </c>
      <c r="M861" s="8" t="str">
        <f t="shared" si="29"/>
        <v>2193Vigilancia de la salud ambientalCANDELARIAG. JUNIO 2025</v>
      </c>
      <c r="N861" s="127">
        <v>0</v>
      </c>
      <c r="O861" s="127" cm="1">
        <f t="array" ref="O861">IFERROR(S861/Q861:Q861,0)</f>
        <v>0</v>
      </c>
      <c r="P861" s="127"/>
      <c r="Q861" s="98">
        <v>0</v>
      </c>
      <c r="R861" s="98"/>
      <c r="S861" s="99">
        <v>0</v>
      </c>
      <c r="T861" s="98"/>
      <c r="U861" s="98">
        <v>0</v>
      </c>
      <c r="V861" s="98"/>
      <c r="W861" s="98">
        <v>0</v>
      </c>
    </row>
    <row r="862" spans="2:23" ht="115" x14ac:dyDescent="0.35">
      <c r="B862" s="80">
        <v>2210</v>
      </c>
      <c r="C862" s="91" t="s">
        <v>70</v>
      </c>
      <c r="D862" s="8" t="str">
        <f t="shared" si="30"/>
        <v>2210Vigilancia de la salud ambiental</v>
      </c>
      <c r="E862" s="8" t="s">
        <v>285</v>
      </c>
      <c r="F862" s="80" t="s">
        <v>288</v>
      </c>
      <c r="G862" s="80" t="s">
        <v>394</v>
      </c>
      <c r="H862" s="80" t="s">
        <v>406</v>
      </c>
      <c r="I862" s="8" t="s">
        <v>504</v>
      </c>
      <c r="J862" s="8" t="s">
        <v>504</v>
      </c>
      <c r="K862" s="91" t="s">
        <v>446</v>
      </c>
      <c r="L862" s="91" t="s">
        <v>512</v>
      </c>
      <c r="M862" s="8" t="str">
        <f t="shared" si="29"/>
        <v>2210Vigilancia de la salud ambientalSAN CRISTOBALG. JUNIO 2025</v>
      </c>
      <c r="N862" s="127">
        <v>0</v>
      </c>
      <c r="O862" s="127" cm="1">
        <f t="array" ref="O862">IFERROR(S862/Q862:Q862,0)</f>
        <v>0</v>
      </c>
      <c r="P862" s="127"/>
      <c r="Q862" s="98">
        <v>0</v>
      </c>
      <c r="R862" s="98"/>
      <c r="S862" s="99">
        <v>0</v>
      </c>
      <c r="T862" s="98"/>
      <c r="U862" s="98">
        <v>0</v>
      </c>
      <c r="V862" s="98"/>
      <c r="W862" s="98">
        <v>0</v>
      </c>
    </row>
    <row r="863" spans="2:23" ht="115" x14ac:dyDescent="0.35">
      <c r="B863" s="80">
        <v>2210</v>
      </c>
      <c r="C863" s="91" t="s">
        <v>70</v>
      </c>
      <c r="D863" s="8" t="str">
        <f t="shared" si="30"/>
        <v>2210Vigilancia de la salud ambiental</v>
      </c>
      <c r="E863" s="8" t="s">
        <v>285</v>
      </c>
      <c r="F863" s="80" t="s">
        <v>288</v>
      </c>
      <c r="G863" s="80" t="s">
        <v>394</v>
      </c>
      <c r="H863" s="80" t="s">
        <v>406</v>
      </c>
      <c r="I863" s="8" t="s">
        <v>504</v>
      </c>
      <c r="J863" s="8" t="s">
        <v>504</v>
      </c>
      <c r="K863" s="79" t="s">
        <v>442</v>
      </c>
      <c r="L863" s="91" t="s">
        <v>512</v>
      </c>
      <c r="M863" s="8" t="str">
        <f t="shared" si="29"/>
        <v>2210Vigilancia de la salud ambientalANTONIO NARIÑOG. JUNIO 2025</v>
      </c>
      <c r="N863" s="127">
        <v>0</v>
      </c>
      <c r="O863" s="127" cm="1">
        <f t="array" ref="O863">IFERROR(S863/Q863:Q863,0)</f>
        <v>0</v>
      </c>
      <c r="P863" s="127"/>
      <c r="Q863" s="98">
        <v>0</v>
      </c>
      <c r="R863" s="98"/>
      <c r="S863" s="99">
        <v>0</v>
      </c>
      <c r="T863" s="98"/>
      <c r="U863" s="98">
        <v>0</v>
      </c>
      <c r="V863" s="98"/>
      <c r="W863" s="98">
        <v>0</v>
      </c>
    </row>
    <row r="864" spans="2:23" ht="115" x14ac:dyDescent="0.35">
      <c r="B864" s="80">
        <v>2210</v>
      </c>
      <c r="C864" s="91" t="s">
        <v>70</v>
      </c>
      <c r="D864" s="8" t="str">
        <f t="shared" si="30"/>
        <v>2210Vigilancia de la salud ambiental</v>
      </c>
      <c r="E864" s="8" t="s">
        <v>285</v>
      </c>
      <c r="F864" s="80" t="s">
        <v>288</v>
      </c>
      <c r="G864" s="80" t="s">
        <v>394</v>
      </c>
      <c r="H864" s="80" t="s">
        <v>406</v>
      </c>
      <c r="I864" s="8" t="s">
        <v>504</v>
      </c>
      <c r="J864" s="8" t="s">
        <v>504</v>
      </c>
      <c r="K864" s="91" t="s">
        <v>445</v>
      </c>
      <c r="L864" s="91" t="s">
        <v>512</v>
      </c>
      <c r="M864" s="8" t="str">
        <f t="shared" si="29"/>
        <v>2210Vigilancia de la salud ambientalRAFAEL URIBE URIBEG. JUNIO 2025</v>
      </c>
      <c r="N864" s="127">
        <v>0</v>
      </c>
      <c r="O864" s="127" cm="1">
        <f t="array" ref="O864">IFERROR(S864/Q864:Q864,0)</f>
        <v>90169</v>
      </c>
      <c r="P864" s="127"/>
      <c r="Q864" s="98">
        <v>1</v>
      </c>
      <c r="R864" s="98"/>
      <c r="S864" s="99">
        <v>90169</v>
      </c>
      <c r="T864" s="98"/>
      <c r="U864" s="98">
        <v>1</v>
      </c>
      <c r="V864" s="98"/>
      <c r="W864" s="98">
        <v>90169</v>
      </c>
    </row>
    <row r="865" spans="2:23" ht="60" x14ac:dyDescent="0.35">
      <c r="B865" s="80">
        <v>2261</v>
      </c>
      <c r="C865" s="91" t="s">
        <v>70</v>
      </c>
      <c r="D865" s="8" t="str">
        <f t="shared" si="30"/>
        <v>2261Vigilancia de la salud ambiental</v>
      </c>
      <c r="E865" s="8" t="s">
        <v>285</v>
      </c>
      <c r="F865" s="80" t="s">
        <v>289</v>
      </c>
      <c r="G865" s="80" t="s">
        <v>435</v>
      </c>
      <c r="H865" s="80" t="s">
        <v>406</v>
      </c>
      <c r="I865" s="8" t="s">
        <v>504</v>
      </c>
      <c r="J865" s="8" t="s">
        <v>504</v>
      </c>
      <c r="K865" s="91" t="s">
        <v>443</v>
      </c>
      <c r="L865" s="91" t="s">
        <v>512</v>
      </c>
      <c r="M865" s="8" t="str">
        <f t="shared" si="29"/>
        <v>2261Vigilancia de la salud ambientalCANDELARIAG. JUNIO 2025</v>
      </c>
      <c r="N865" s="127">
        <v>0</v>
      </c>
      <c r="O865" s="127" cm="1">
        <f t="array" ref="O865">IFERROR(S865/Q865:Q865,0)</f>
        <v>0</v>
      </c>
      <c r="P865" s="127"/>
      <c r="Q865" s="98">
        <v>0</v>
      </c>
      <c r="R865" s="98"/>
      <c r="S865" s="99">
        <v>0</v>
      </c>
      <c r="T865" s="98"/>
      <c r="U865" s="98">
        <v>0</v>
      </c>
      <c r="V865" s="98"/>
      <c r="W865" s="98">
        <v>0</v>
      </c>
    </row>
    <row r="866" spans="2:23" ht="60" x14ac:dyDescent="0.35">
      <c r="B866" s="80">
        <v>2342</v>
      </c>
      <c r="C866" s="91" t="s">
        <v>70</v>
      </c>
      <c r="D866" s="8" t="str">
        <f t="shared" si="30"/>
        <v>2342Vigilancia de la salud ambiental</v>
      </c>
      <c r="E866" s="8" t="s">
        <v>285</v>
      </c>
      <c r="F866" s="80" t="s">
        <v>468</v>
      </c>
      <c r="G866" s="80" t="s">
        <v>497</v>
      </c>
      <c r="H866" s="80" t="s">
        <v>413</v>
      </c>
      <c r="I866" s="8" t="s">
        <v>504</v>
      </c>
      <c r="J866" s="8" t="s">
        <v>504</v>
      </c>
      <c r="K866" s="79" t="s">
        <v>446</v>
      </c>
      <c r="L866" s="91" t="s">
        <v>512</v>
      </c>
      <c r="M866" s="8" t="str">
        <f t="shared" si="29"/>
        <v>2342Vigilancia de la salud ambientalSAN CRISTOBALG. JUNIO 2025</v>
      </c>
      <c r="N866" s="127">
        <v>0</v>
      </c>
      <c r="O866" s="127" cm="1">
        <f t="array" ref="O866">IFERROR(S866/Q866:Q866,0)</f>
        <v>0</v>
      </c>
      <c r="P866" s="127"/>
      <c r="Q866" s="98">
        <v>0</v>
      </c>
      <c r="R866" s="98"/>
      <c r="S866" s="99">
        <v>0</v>
      </c>
      <c r="T866" s="98"/>
      <c r="U866" s="98">
        <v>0</v>
      </c>
      <c r="V866" s="98"/>
      <c r="W866" s="98">
        <v>0</v>
      </c>
    </row>
    <row r="867" spans="2:23" ht="115" x14ac:dyDescent="0.35">
      <c r="B867" s="80">
        <v>2378</v>
      </c>
      <c r="C867" s="91" t="s">
        <v>70</v>
      </c>
      <c r="D867" s="8" t="str">
        <f t="shared" si="30"/>
        <v>2378Vigilancia de la salud ambiental</v>
      </c>
      <c r="E867" s="8" t="s">
        <v>285</v>
      </c>
      <c r="F867" s="80" t="s">
        <v>294</v>
      </c>
      <c r="G867" s="80" t="s">
        <v>395</v>
      </c>
      <c r="H867" s="80" t="s">
        <v>413</v>
      </c>
      <c r="I867" s="8" t="s">
        <v>504</v>
      </c>
      <c r="J867" s="8" t="s">
        <v>504</v>
      </c>
      <c r="K867" s="91" t="s">
        <v>447</v>
      </c>
      <c r="L867" s="91" t="s">
        <v>512</v>
      </c>
      <c r="M867" s="8" t="str">
        <f t="shared" si="29"/>
        <v>2378Vigilancia de la salud ambientalSANTA FEG. JUNIO 2025</v>
      </c>
      <c r="N867" s="127">
        <v>0</v>
      </c>
      <c r="O867" s="127" cm="1">
        <f t="array" ref="O867">IFERROR(S867/Q867:Q867,0)</f>
        <v>49132</v>
      </c>
      <c r="P867" s="127"/>
      <c r="Q867" s="98">
        <v>63</v>
      </c>
      <c r="R867" s="98"/>
      <c r="S867" s="99">
        <v>3095316</v>
      </c>
      <c r="T867" s="98"/>
      <c r="U867" s="98">
        <v>60</v>
      </c>
      <c r="V867" s="98"/>
      <c r="W867" s="98">
        <v>2947920</v>
      </c>
    </row>
    <row r="868" spans="2:23" ht="115" x14ac:dyDescent="0.35">
      <c r="B868" s="80">
        <v>2378</v>
      </c>
      <c r="C868" s="91" t="s">
        <v>70</v>
      </c>
      <c r="D868" s="8" t="str">
        <f t="shared" si="30"/>
        <v>2378Vigilancia de la salud ambiental</v>
      </c>
      <c r="E868" s="8" t="s">
        <v>285</v>
      </c>
      <c r="F868" s="80" t="s">
        <v>294</v>
      </c>
      <c r="G868" s="80" t="s">
        <v>395</v>
      </c>
      <c r="H868" s="80" t="s">
        <v>413</v>
      </c>
      <c r="I868" s="8" t="s">
        <v>504</v>
      </c>
      <c r="J868" s="8" t="s">
        <v>504</v>
      </c>
      <c r="K868" s="79" t="s">
        <v>446</v>
      </c>
      <c r="L868" s="91" t="s">
        <v>512</v>
      </c>
      <c r="M868" s="8" t="str">
        <f t="shared" si="29"/>
        <v>2378Vigilancia de la salud ambientalSAN CRISTOBALG. JUNIO 2025</v>
      </c>
      <c r="N868" s="127">
        <v>0</v>
      </c>
      <c r="O868" s="127" cm="1">
        <f t="array" ref="O868">IFERROR(S868/Q868:Q868,0)</f>
        <v>49132</v>
      </c>
      <c r="P868" s="127"/>
      <c r="Q868" s="98">
        <v>92</v>
      </c>
      <c r="R868" s="98"/>
      <c r="S868" s="99">
        <v>4520144</v>
      </c>
      <c r="T868" s="98"/>
      <c r="U868" s="98">
        <v>92</v>
      </c>
      <c r="V868" s="98"/>
      <c r="W868" s="98">
        <v>4520144</v>
      </c>
    </row>
    <row r="869" spans="2:23" ht="115" x14ac:dyDescent="0.35">
      <c r="B869" s="80">
        <v>2378</v>
      </c>
      <c r="C869" s="91" t="s">
        <v>70</v>
      </c>
      <c r="D869" s="8" t="str">
        <f t="shared" si="30"/>
        <v>2378Vigilancia de la salud ambiental</v>
      </c>
      <c r="E869" s="8" t="s">
        <v>285</v>
      </c>
      <c r="F869" s="80" t="s">
        <v>294</v>
      </c>
      <c r="G869" s="80" t="s">
        <v>395</v>
      </c>
      <c r="H869" s="80" t="s">
        <v>413</v>
      </c>
      <c r="I869" s="8" t="s">
        <v>504</v>
      </c>
      <c r="J869" s="8" t="s">
        <v>504</v>
      </c>
      <c r="K869" s="91" t="s">
        <v>444</v>
      </c>
      <c r="L869" s="91" t="s">
        <v>512</v>
      </c>
      <c r="M869" s="8" t="str">
        <f t="shared" si="29"/>
        <v>2378Vigilancia de la salud ambientalMARTIRESG. JUNIO 2025</v>
      </c>
      <c r="N869" s="127">
        <v>0</v>
      </c>
      <c r="O869" s="127" cm="1">
        <f t="array" ref="O869">IFERROR(S869/Q869:Q869,0)</f>
        <v>49132</v>
      </c>
      <c r="P869" s="127"/>
      <c r="Q869" s="98">
        <v>49</v>
      </c>
      <c r="R869" s="98"/>
      <c r="S869" s="99">
        <v>2407468</v>
      </c>
      <c r="T869" s="98"/>
      <c r="U869" s="98">
        <v>49</v>
      </c>
      <c r="V869" s="98"/>
      <c r="W869" s="98">
        <v>2407468</v>
      </c>
    </row>
    <row r="870" spans="2:23" ht="115" x14ac:dyDescent="0.35">
      <c r="B870" s="80">
        <v>2378</v>
      </c>
      <c r="C870" s="91" t="s">
        <v>70</v>
      </c>
      <c r="D870" s="8" t="str">
        <f t="shared" si="30"/>
        <v>2378Vigilancia de la salud ambiental</v>
      </c>
      <c r="E870" s="8" t="s">
        <v>285</v>
      </c>
      <c r="F870" s="80" t="s">
        <v>294</v>
      </c>
      <c r="G870" s="80" t="s">
        <v>395</v>
      </c>
      <c r="H870" s="80" t="s">
        <v>413</v>
      </c>
      <c r="I870" s="8" t="s">
        <v>504</v>
      </c>
      <c r="J870" s="8" t="s">
        <v>504</v>
      </c>
      <c r="K870" s="79" t="s">
        <v>442</v>
      </c>
      <c r="L870" s="91" t="s">
        <v>512</v>
      </c>
      <c r="M870" s="8" t="str">
        <f t="shared" si="29"/>
        <v>2378Vigilancia de la salud ambientalANTONIO NARIÑOG. JUNIO 2025</v>
      </c>
      <c r="N870" s="127">
        <v>0</v>
      </c>
      <c r="O870" s="127" cm="1">
        <f t="array" ref="O870">IFERROR(S870/Q870:Q870,0)</f>
        <v>49132</v>
      </c>
      <c r="P870" s="127"/>
      <c r="Q870" s="98">
        <v>63</v>
      </c>
      <c r="R870" s="98"/>
      <c r="S870" s="99">
        <v>3095316</v>
      </c>
      <c r="T870" s="98"/>
      <c r="U870" s="98">
        <v>63</v>
      </c>
      <c r="V870" s="98"/>
      <c r="W870" s="98">
        <v>3095316</v>
      </c>
    </row>
    <row r="871" spans="2:23" ht="115" x14ac:dyDescent="0.35">
      <c r="B871" s="80">
        <v>2378</v>
      </c>
      <c r="C871" s="91" t="s">
        <v>70</v>
      </c>
      <c r="D871" s="8" t="str">
        <f t="shared" si="30"/>
        <v>2378Vigilancia de la salud ambiental</v>
      </c>
      <c r="E871" s="8" t="s">
        <v>285</v>
      </c>
      <c r="F871" s="80" t="s">
        <v>294</v>
      </c>
      <c r="G871" s="80" t="s">
        <v>395</v>
      </c>
      <c r="H871" s="80" t="s">
        <v>413</v>
      </c>
      <c r="I871" s="8" t="s">
        <v>504</v>
      </c>
      <c r="J871" s="8" t="s">
        <v>504</v>
      </c>
      <c r="K871" s="91" t="s">
        <v>443</v>
      </c>
      <c r="L871" s="91" t="s">
        <v>512</v>
      </c>
      <c r="M871" s="8" t="str">
        <f t="shared" si="29"/>
        <v>2378Vigilancia de la salud ambientalCANDELARIAG. JUNIO 2025</v>
      </c>
      <c r="N871" s="127">
        <v>0</v>
      </c>
      <c r="O871" s="127" cm="1">
        <f t="array" ref="O871">IFERROR(S871/Q871:Q871,0)</f>
        <v>49132</v>
      </c>
      <c r="P871" s="127"/>
      <c r="Q871" s="98">
        <v>22</v>
      </c>
      <c r="R871" s="98"/>
      <c r="S871" s="99">
        <v>1080904</v>
      </c>
      <c r="T871" s="98"/>
      <c r="U871" s="98">
        <v>22</v>
      </c>
      <c r="V871" s="98"/>
      <c r="W871" s="98">
        <v>1080904</v>
      </c>
    </row>
    <row r="872" spans="2:23" ht="115" x14ac:dyDescent="0.35">
      <c r="B872" s="80">
        <v>2378</v>
      </c>
      <c r="C872" s="91" t="s">
        <v>70</v>
      </c>
      <c r="D872" s="8" t="str">
        <f t="shared" si="30"/>
        <v>2378Vigilancia de la salud ambiental</v>
      </c>
      <c r="E872" s="8" t="s">
        <v>285</v>
      </c>
      <c r="F872" s="80" t="s">
        <v>294</v>
      </c>
      <c r="G872" s="80" t="s">
        <v>395</v>
      </c>
      <c r="H872" s="80" t="s">
        <v>413</v>
      </c>
      <c r="I872" s="8" t="s">
        <v>504</v>
      </c>
      <c r="J872" s="8" t="s">
        <v>504</v>
      </c>
      <c r="K872" s="79" t="s">
        <v>445</v>
      </c>
      <c r="L872" s="91" t="s">
        <v>512</v>
      </c>
      <c r="M872" s="8" t="str">
        <f t="shared" si="29"/>
        <v>2378Vigilancia de la salud ambientalRAFAEL URIBE URIBEG. JUNIO 2025</v>
      </c>
      <c r="N872" s="127">
        <v>0</v>
      </c>
      <c r="O872" s="127" cm="1">
        <f t="array" ref="O872">IFERROR(S872/Q872:Q872,0)</f>
        <v>49132</v>
      </c>
      <c r="P872" s="127"/>
      <c r="Q872" s="98">
        <v>80</v>
      </c>
      <c r="R872" s="98"/>
      <c r="S872" s="99">
        <v>3930560</v>
      </c>
      <c r="T872" s="98"/>
      <c r="U872" s="98">
        <v>71</v>
      </c>
      <c r="V872" s="98"/>
      <c r="W872" s="98">
        <v>3488372</v>
      </c>
    </row>
    <row r="873" spans="2:23" ht="103.5" x14ac:dyDescent="0.35">
      <c r="B873" s="80">
        <v>2379</v>
      </c>
      <c r="C873" s="91" t="s">
        <v>70</v>
      </c>
      <c r="D873" s="8" t="str">
        <f t="shared" si="30"/>
        <v>2379Vigilancia de la salud ambiental</v>
      </c>
      <c r="E873" s="8" t="s">
        <v>285</v>
      </c>
      <c r="F873" s="80" t="s">
        <v>294</v>
      </c>
      <c r="G873" s="80" t="s">
        <v>480</v>
      </c>
      <c r="H873" s="80" t="s">
        <v>413</v>
      </c>
      <c r="I873" s="8" t="s">
        <v>504</v>
      </c>
      <c r="J873" s="8" t="s">
        <v>504</v>
      </c>
      <c r="K873" s="79" t="s">
        <v>447</v>
      </c>
      <c r="L873" s="91" t="s">
        <v>512</v>
      </c>
      <c r="M873" s="8" t="str">
        <f t="shared" si="29"/>
        <v>2379Vigilancia de la salud ambientalSANTA FEG. JUNIO 2025</v>
      </c>
      <c r="N873" s="127">
        <v>0</v>
      </c>
      <c r="O873" s="127" cm="1">
        <f t="array" ref="O873">IFERROR(S873/Q873:Q873,0)</f>
        <v>3615949</v>
      </c>
      <c r="P873" s="127"/>
      <c r="Q873" s="98">
        <v>2</v>
      </c>
      <c r="R873" s="98"/>
      <c r="S873" s="99">
        <v>7231898</v>
      </c>
      <c r="T873" s="98"/>
      <c r="U873" s="98">
        <v>2</v>
      </c>
      <c r="V873" s="98"/>
      <c r="W873" s="98">
        <v>7231898</v>
      </c>
    </row>
    <row r="874" spans="2:23" ht="103.5" x14ac:dyDescent="0.35">
      <c r="B874" s="80">
        <v>2379</v>
      </c>
      <c r="C874" s="91" t="s">
        <v>70</v>
      </c>
      <c r="D874" s="8" t="str">
        <f t="shared" si="30"/>
        <v>2379Vigilancia de la salud ambiental</v>
      </c>
      <c r="E874" s="8" t="s">
        <v>285</v>
      </c>
      <c r="F874" s="80" t="s">
        <v>294</v>
      </c>
      <c r="G874" s="80" t="s">
        <v>480</v>
      </c>
      <c r="H874" s="80" t="s">
        <v>413</v>
      </c>
      <c r="I874" s="8" t="s">
        <v>504</v>
      </c>
      <c r="J874" s="8" t="s">
        <v>504</v>
      </c>
      <c r="K874" s="91" t="s">
        <v>446</v>
      </c>
      <c r="L874" s="91" t="s">
        <v>512</v>
      </c>
      <c r="M874" s="8" t="str">
        <f t="shared" si="29"/>
        <v>2379Vigilancia de la salud ambientalSAN CRISTOBALG. JUNIO 2025</v>
      </c>
      <c r="N874" s="127">
        <v>0</v>
      </c>
      <c r="O874" s="127" cm="1">
        <f t="array" ref="O874">IFERROR(S874/Q874:Q874,0)</f>
        <v>3615949</v>
      </c>
      <c r="P874" s="127"/>
      <c r="Q874" s="98">
        <v>2</v>
      </c>
      <c r="R874" s="98"/>
      <c r="S874" s="99">
        <v>7231898</v>
      </c>
      <c r="T874" s="98"/>
      <c r="U874" s="98">
        <v>2</v>
      </c>
      <c r="V874" s="98"/>
      <c r="W874" s="98">
        <v>7231898</v>
      </c>
    </row>
    <row r="875" spans="2:23" ht="103.5" x14ac:dyDescent="0.35">
      <c r="B875" s="80">
        <v>2379</v>
      </c>
      <c r="C875" s="91" t="s">
        <v>70</v>
      </c>
      <c r="D875" s="8" t="str">
        <f t="shared" si="30"/>
        <v>2379Vigilancia de la salud ambiental</v>
      </c>
      <c r="E875" s="8" t="s">
        <v>285</v>
      </c>
      <c r="F875" s="80" t="s">
        <v>294</v>
      </c>
      <c r="G875" s="80" t="s">
        <v>480</v>
      </c>
      <c r="H875" s="80" t="s">
        <v>413</v>
      </c>
      <c r="I875" s="8" t="s">
        <v>504</v>
      </c>
      <c r="J875" s="8" t="s">
        <v>504</v>
      </c>
      <c r="K875" s="79" t="s">
        <v>445</v>
      </c>
      <c r="L875" s="91" t="s">
        <v>512</v>
      </c>
      <c r="M875" s="8" t="str">
        <f t="shared" si="29"/>
        <v>2379Vigilancia de la salud ambientalRAFAEL URIBE URIBEG. JUNIO 2025</v>
      </c>
      <c r="N875" s="127">
        <v>0</v>
      </c>
      <c r="O875" s="127" cm="1">
        <f t="array" ref="O875">IFERROR(S875/Q875:Q875,0)</f>
        <v>3615949</v>
      </c>
      <c r="P875" s="127"/>
      <c r="Q875" s="98">
        <v>2</v>
      </c>
      <c r="R875" s="98"/>
      <c r="S875" s="99">
        <v>7231898</v>
      </c>
      <c r="T875" s="98"/>
      <c r="U875" s="98">
        <v>2</v>
      </c>
      <c r="V875" s="98"/>
      <c r="W875" s="98">
        <v>7231898</v>
      </c>
    </row>
    <row r="876" spans="2:23" ht="138" x14ac:dyDescent="0.35">
      <c r="B876" s="80">
        <v>2380</v>
      </c>
      <c r="C876" s="91" t="s">
        <v>70</v>
      </c>
      <c r="D876" s="8" t="str">
        <f t="shared" si="30"/>
        <v>2380Vigilancia de la salud ambiental</v>
      </c>
      <c r="E876" s="8" t="s">
        <v>285</v>
      </c>
      <c r="F876" s="80" t="s">
        <v>294</v>
      </c>
      <c r="G876" s="80" t="s">
        <v>481</v>
      </c>
      <c r="H876" s="80" t="s">
        <v>413</v>
      </c>
      <c r="I876" s="8" t="s">
        <v>504</v>
      </c>
      <c r="J876" s="8" t="s">
        <v>504</v>
      </c>
      <c r="K876" s="91" t="s">
        <v>446</v>
      </c>
      <c r="L876" s="91" t="s">
        <v>512</v>
      </c>
      <c r="M876" s="8" t="str">
        <f t="shared" si="29"/>
        <v>2380Vigilancia de la salud ambientalSAN CRISTOBALG. JUNIO 2025</v>
      </c>
      <c r="N876" s="127">
        <v>0</v>
      </c>
      <c r="O876" s="127" cm="1">
        <f t="array" ref="O876">IFERROR(S876/Q876:Q876,0)</f>
        <v>3615949</v>
      </c>
      <c r="P876" s="127"/>
      <c r="Q876" s="98">
        <v>2</v>
      </c>
      <c r="R876" s="98"/>
      <c r="S876" s="99">
        <v>7231898</v>
      </c>
      <c r="T876" s="98"/>
      <c r="U876" s="98">
        <v>2</v>
      </c>
      <c r="V876" s="98"/>
      <c r="W876" s="98">
        <v>7231898</v>
      </c>
    </row>
    <row r="877" spans="2:23" ht="72" x14ac:dyDescent="0.35">
      <c r="B877" s="80">
        <v>2384</v>
      </c>
      <c r="C877" s="91" t="s">
        <v>70</v>
      </c>
      <c r="D877" s="8" t="str">
        <f t="shared" si="30"/>
        <v>2384Vigilancia de la salud ambiental</v>
      </c>
      <c r="E877" s="8" t="s">
        <v>285</v>
      </c>
      <c r="F877" s="80" t="s">
        <v>293</v>
      </c>
      <c r="G877" s="80" t="s">
        <v>482</v>
      </c>
      <c r="H877" s="80" t="s">
        <v>409</v>
      </c>
      <c r="I877" s="8" t="s">
        <v>504</v>
      </c>
      <c r="J877" s="8" t="s">
        <v>504</v>
      </c>
      <c r="K877" s="79" t="s">
        <v>445</v>
      </c>
      <c r="L877" s="91" t="s">
        <v>512</v>
      </c>
      <c r="M877" s="8" t="str">
        <f t="shared" si="29"/>
        <v>2384Vigilancia de la salud ambientalRAFAEL URIBE URIBEG. JUNIO 2025</v>
      </c>
      <c r="N877" s="127">
        <v>0</v>
      </c>
      <c r="O877" s="127" cm="1">
        <f t="array" ref="O877">IFERROR(S877/Q877:Q877,0)</f>
        <v>65512929</v>
      </c>
      <c r="P877" s="127"/>
      <c r="Q877" s="98">
        <v>1</v>
      </c>
      <c r="R877" s="98"/>
      <c r="S877" s="99">
        <v>65512929</v>
      </c>
      <c r="T877" s="98"/>
      <c r="U877" s="98">
        <v>1</v>
      </c>
      <c r="V877" s="98"/>
      <c r="W877" s="98">
        <v>65512929</v>
      </c>
    </row>
    <row r="878" spans="2:23" ht="60" x14ac:dyDescent="0.35">
      <c r="B878" s="80">
        <v>2386</v>
      </c>
      <c r="C878" s="91" t="s">
        <v>70</v>
      </c>
      <c r="D878" s="8" t="str">
        <f t="shared" si="30"/>
        <v>2386Vigilancia de la salud ambiental</v>
      </c>
      <c r="E878" s="8" t="s">
        <v>285</v>
      </c>
      <c r="F878" s="80" t="s">
        <v>289</v>
      </c>
      <c r="G878" s="80" t="s">
        <v>436</v>
      </c>
      <c r="H878" s="80" t="s">
        <v>412</v>
      </c>
      <c r="I878" s="8" t="s">
        <v>504</v>
      </c>
      <c r="J878" s="8" t="s">
        <v>504</v>
      </c>
      <c r="K878" s="79" t="s">
        <v>446</v>
      </c>
      <c r="L878" s="91" t="s">
        <v>512</v>
      </c>
      <c r="M878" s="8" t="str">
        <f t="shared" si="29"/>
        <v>2386Vigilancia de la salud ambientalSAN CRISTOBALG. JUNIO 2025</v>
      </c>
      <c r="N878" s="127">
        <v>0</v>
      </c>
      <c r="O878" s="127" cm="1">
        <f t="array" ref="O878">IFERROR(S878/Q878:Q878,0)</f>
        <v>5530386</v>
      </c>
      <c r="P878" s="127"/>
      <c r="Q878" s="98">
        <v>1</v>
      </c>
      <c r="R878" s="98"/>
      <c r="S878" s="99">
        <v>5530386</v>
      </c>
      <c r="T878" s="98"/>
      <c r="U878" s="98">
        <v>1</v>
      </c>
      <c r="V878" s="98"/>
      <c r="W878" s="98">
        <v>5530386</v>
      </c>
    </row>
    <row r="879" spans="2:23" ht="60" x14ac:dyDescent="0.35">
      <c r="B879" s="80">
        <v>2387</v>
      </c>
      <c r="C879" s="91" t="s">
        <v>70</v>
      </c>
      <c r="D879" s="8" t="str">
        <f t="shared" si="30"/>
        <v>2387Vigilancia de la salud ambiental</v>
      </c>
      <c r="E879" s="8" t="s">
        <v>285</v>
      </c>
      <c r="F879" s="80" t="s">
        <v>292</v>
      </c>
      <c r="G879" s="80" t="s">
        <v>396</v>
      </c>
      <c r="H879" s="80" t="s">
        <v>406</v>
      </c>
      <c r="I879" s="8" t="s">
        <v>504</v>
      </c>
      <c r="J879" s="8" t="s">
        <v>504</v>
      </c>
      <c r="K879" s="91" t="s">
        <v>447</v>
      </c>
      <c r="L879" s="91" t="s">
        <v>512</v>
      </c>
      <c r="M879" s="8" t="str">
        <f t="shared" si="29"/>
        <v>2387Vigilancia de la salud ambientalSANTA FEG. JUNIO 2025</v>
      </c>
      <c r="N879" s="127">
        <v>0</v>
      </c>
      <c r="O879" s="127" cm="1">
        <f t="array" ref="O879">IFERROR(S879/Q879:Q879,0)</f>
        <v>90168</v>
      </c>
      <c r="P879" s="127"/>
      <c r="Q879" s="98">
        <v>1</v>
      </c>
      <c r="R879" s="98"/>
      <c r="S879" s="99">
        <v>90168</v>
      </c>
      <c r="T879" s="98"/>
      <c r="U879" s="98">
        <v>1</v>
      </c>
      <c r="V879" s="98"/>
      <c r="W879" s="98">
        <v>90168</v>
      </c>
    </row>
    <row r="880" spans="2:23" ht="60" x14ac:dyDescent="0.35">
      <c r="B880" s="80">
        <v>2387</v>
      </c>
      <c r="C880" s="91" t="s">
        <v>70</v>
      </c>
      <c r="D880" s="8" t="str">
        <f t="shared" si="30"/>
        <v>2387Vigilancia de la salud ambiental</v>
      </c>
      <c r="E880" s="8" t="s">
        <v>285</v>
      </c>
      <c r="F880" s="80" t="s">
        <v>292</v>
      </c>
      <c r="G880" s="80" t="s">
        <v>396</v>
      </c>
      <c r="H880" s="80" t="s">
        <v>406</v>
      </c>
      <c r="I880" s="8" t="s">
        <v>504</v>
      </c>
      <c r="J880" s="8" t="s">
        <v>504</v>
      </c>
      <c r="K880" s="91" t="s">
        <v>446</v>
      </c>
      <c r="L880" s="91" t="s">
        <v>512</v>
      </c>
      <c r="M880" s="8" t="str">
        <f t="shared" si="29"/>
        <v>2387Vigilancia de la salud ambientalSAN CRISTOBALG. JUNIO 2025</v>
      </c>
      <c r="N880" s="127">
        <v>0</v>
      </c>
      <c r="O880" s="127" cm="1">
        <f t="array" ref="O880">IFERROR(S880/Q880:Q880,0)</f>
        <v>0</v>
      </c>
      <c r="P880" s="127"/>
      <c r="Q880" s="98">
        <v>0</v>
      </c>
      <c r="R880" s="98"/>
      <c r="S880" s="99">
        <v>0</v>
      </c>
      <c r="T880" s="98"/>
      <c r="U880" s="98">
        <v>0</v>
      </c>
      <c r="V880" s="98"/>
      <c r="W880" s="98">
        <v>0</v>
      </c>
    </row>
    <row r="881" spans="2:23" ht="60" x14ac:dyDescent="0.35">
      <c r="B881" s="80">
        <v>2387</v>
      </c>
      <c r="C881" s="91" t="s">
        <v>70</v>
      </c>
      <c r="D881" s="8" t="str">
        <f t="shared" si="30"/>
        <v>2387Vigilancia de la salud ambiental</v>
      </c>
      <c r="E881" s="8" t="s">
        <v>285</v>
      </c>
      <c r="F881" s="80" t="s">
        <v>292</v>
      </c>
      <c r="G881" s="80" t="s">
        <v>396</v>
      </c>
      <c r="H881" s="80" t="s">
        <v>406</v>
      </c>
      <c r="I881" s="8" t="s">
        <v>504</v>
      </c>
      <c r="J881" s="8" t="s">
        <v>504</v>
      </c>
      <c r="K881" s="91" t="s">
        <v>444</v>
      </c>
      <c r="L881" s="91" t="s">
        <v>512</v>
      </c>
      <c r="M881" s="8" t="str">
        <f t="shared" si="29"/>
        <v>2387Vigilancia de la salud ambientalMARTIRESG. JUNIO 2025</v>
      </c>
      <c r="N881" s="127">
        <v>0</v>
      </c>
      <c r="O881" s="127" cm="1">
        <f t="array" ref="O881">IFERROR(S881/Q881:Q881,0)</f>
        <v>90168</v>
      </c>
      <c r="P881" s="127"/>
      <c r="Q881" s="98">
        <v>1</v>
      </c>
      <c r="R881" s="98"/>
      <c r="S881" s="99">
        <v>90168</v>
      </c>
      <c r="T881" s="98"/>
      <c r="U881" s="98">
        <v>1</v>
      </c>
      <c r="V881" s="98"/>
      <c r="W881" s="98">
        <v>90168</v>
      </c>
    </row>
    <row r="882" spans="2:23" ht="60" x14ac:dyDescent="0.35">
      <c r="B882" s="80">
        <v>2387</v>
      </c>
      <c r="C882" s="91" t="s">
        <v>70</v>
      </c>
      <c r="D882" s="8" t="str">
        <f t="shared" si="30"/>
        <v>2387Vigilancia de la salud ambiental</v>
      </c>
      <c r="E882" s="8" t="s">
        <v>285</v>
      </c>
      <c r="F882" s="80" t="s">
        <v>292</v>
      </c>
      <c r="G882" s="80" t="s">
        <v>396</v>
      </c>
      <c r="H882" s="80" t="s">
        <v>406</v>
      </c>
      <c r="I882" s="8" t="s">
        <v>504</v>
      </c>
      <c r="J882" s="8" t="s">
        <v>504</v>
      </c>
      <c r="K882" s="79" t="s">
        <v>442</v>
      </c>
      <c r="L882" s="91" t="s">
        <v>512</v>
      </c>
      <c r="M882" s="8" t="str">
        <f t="shared" si="29"/>
        <v>2387Vigilancia de la salud ambientalANTONIO NARIÑOG. JUNIO 2025</v>
      </c>
      <c r="N882" s="127">
        <v>0</v>
      </c>
      <c r="O882" s="127" cm="1">
        <f t="array" ref="O882">IFERROR(S882/Q882:Q882,0)</f>
        <v>90168</v>
      </c>
      <c r="P882" s="127"/>
      <c r="Q882" s="98">
        <v>1</v>
      </c>
      <c r="R882" s="98"/>
      <c r="S882" s="99">
        <v>90168</v>
      </c>
      <c r="T882" s="98"/>
      <c r="U882" s="98">
        <v>1</v>
      </c>
      <c r="V882" s="98"/>
      <c r="W882" s="98">
        <v>90168</v>
      </c>
    </row>
    <row r="883" spans="2:23" ht="72" x14ac:dyDescent="0.35">
      <c r="B883" s="80">
        <v>2387</v>
      </c>
      <c r="C883" s="91" t="s">
        <v>70</v>
      </c>
      <c r="D883" s="8" t="str">
        <f t="shared" si="30"/>
        <v>2387Vigilancia de la salud ambiental</v>
      </c>
      <c r="E883" s="8" t="s">
        <v>285</v>
      </c>
      <c r="F883" s="80" t="s">
        <v>292</v>
      </c>
      <c r="G883" s="80" t="s">
        <v>396</v>
      </c>
      <c r="H883" s="80" t="s">
        <v>406</v>
      </c>
      <c r="I883" s="8" t="s">
        <v>504</v>
      </c>
      <c r="J883" s="8" t="s">
        <v>504</v>
      </c>
      <c r="K883" s="91" t="s">
        <v>445</v>
      </c>
      <c r="L883" s="91" t="s">
        <v>512</v>
      </c>
      <c r="M883" s="8" t="str">
        <f t="shared" si="29"/>
        <v>2387Vigilancia de la salud ambientalRAFAEL URIBE URIBEG. JUNIO 2025</v>
      </c>
      <c r="N883" s="127">
        <v>0</v>
      </c>
      <c r="O883" s="127" cm="1">
        <f t="array" ref="O883">IFERROR(S883/Q883:Q883,0)</f>
        <v>0</v>
      </c>
      <c r="P883" s="127"/>
      <c r="Q883" s="98">
        <v>0</v>
      </c>
      <c r="R883" s="98"/>
      <c r="S883" s="99">
        <v>0</v>
      </c>
      <c r="T883" s="98"/>
      <c r="U883" s="98">
        <v>0</v>
      </c>
      <c r="V883" s="98"/>
      <c r="W883" s="98">
        <v>0</v>
      </c>
    </row>
    <row r="884" spans="2:23" ht="60" x14ac:dyDescent="0.35">
      <c r="B884" s="80">
        <v>2388</v>
      </c>
      <c r="C884" s="91" t="s">
        <v>70</v>
      </c>
      <c r="D884" s="8" t="str">
        <f t="shared" si="30"/>
        <v>2388Vigilancia de la salud ambiental</v>
      </c>
      <c r="E884" s="8" t="s">
        <v>285</v>
      </c>
      <c r="F884" s="80" t="s">
        <v>292</v>
      </c>
      <c r="G884" s="80" t="s">
        <v>397</v>
      </c>
      <c r="H884" s="80" t="s">
        <v>406</v>
      </c>
      <c r="I884" s="8" t="s">
        <v>504</v>
      </c>
      <c r="J884" s="8" t="s">
        <v>504</v>
      </c>
      <c r="K884" s="79" t="s">
        <v>447</v>
      </c>
      <c r="L884" s="91" t="s">
        <v>512</v>
      </c>
      <c r="M884" s="8" t="str">
        <f t="shared" si="29"/>
        <v>2388Vigilancia de la salud ambientalSANTA FEG. JUNIO 2025</v>
      </c>
      <c r="N884" s="127">
        <v>0</v>
      </c>
      <c r="O884" s="127" cm="1">
        <f t="array" ref="O884">IFERROR(S884/Q884:Q884,0)</f>
        <v>90168</v>
      </c>
      <c r="P884" s="127"/>
      <c r="Q884" s="98">
        <v>1</v>
      </c>
      <c r="R884" s="98"/>
      <c r="S884" s="99">
        <v>90168</v>
      </c>
      <c r="T884" s="98"/>
      <c r="U884" s="98">
        <v>0</v>
      </c>
      <c r="V884" s="98"/>
      <c r="W884" s="98">
        <v>0</v>
      </c>
    </row>
    <row r="885" spans="2:23" ht="60" x14ac:dyDescent="0.35">
      <c r="B885" s="80">
        <v>2388</v>
      </c>
      <c r="C885" s="91" t="s">
        <v>70</v>
      </c>
      <c r="D885" s="8" t="str">
        <f t="shared" si="30"/>
        <v>2388Vigilancia de la salud ambiental</v>
      </c>
      <c r="E885" s="8" t="s">
        <v>285</v>
      </c>
      <c r="F885" s="80" t="s">
        <v>292</v>
      </c>
      <c r="G885" s="80" t="s">
        <v>397</v>
      </c>
      <c r="H885" s="80" t="s">
        <v>406</v>
      </c>
      <c r="I885" s="8" t="s">
        <v>504</v>
      </c>
      <c r="J885" s="8" t="s">
        <v>504</v>
      </c>
      <c r="K885" s="91" t="s">
        <v>446</v>
      </c>
      <c r="L885" s="91" t="s">
        <v>512</v>
      </c>
      <c r="M885" s="8" t="str">
        <f t="shared" si="29"/>
        <v>2388Vigilancia de la salud ambientalSAN CRISTOBALG. JUNIO 2025</v>
      </c>
      <c r="N885" s="127">
        <v>0</v>
      </c>
      <c r="O885" s="127" cm="1">
        <f t="array" ref="O885">IFERROR(S885/Q885:Q885,0)</f>
        <v>90168</v>
      </c>
      <c r="P885" s="127"/>
      <c r="Q885" s="98">
        <v>2</v>
      </c>
      <c r="R885" s="98"/>
      <c r="S885" s="99">
        <v>180336</v>
      </c>
      <c r="T885" s="98"/>
      <c r="U885" s="98">
        <v>2</v>
      </c>
      <c r="V885" s="98"/>
      <c r="W885" s="98">
        <v>180336</v>
      </c>
    </row>
    <row r="886" spans="2:23" ht="60" x14ac:dyDescent="0.35">
      <c r="B886" s="80">
        <v>2388</v>
      </c>
      <c r="C886" s="91" t="s">
        <v>70</v>
      </c>
      <c r="D886" s="8" t="str">
        <f t="shared" si="30"/>
        <v>2388Vigilancia de la salud ambiental</v>
      </c>
      <c r="E886" s="8" t="s">
        <v>285</v>
      </c>
      <c r="F886" s="80" t="s">
        <v>292</v>
      </c>
      <c r="G886" s="80" t="s">
        <v>397</v>
      </c>
      <c r="H886" s="80" t="s">
        <v>406</v>
      </c>
      <c r="I886" s="8" t="s">
        <v>504</v>
      </c>
      <c r="J886" s="8" t="s">
        <v>504</v>
      </c>
      <c r="K886" s="79" t="s">
        <v>444</v>
      </c>
      <c r="L886" s="91" t="s">
        <v>512</v>
      </c>
      <c r="M886" s="8" t="str">
        <f t="shared" si="29"/>
        <v>2388Vigilancia de la salud ambientalMARTIRESG. JUNIO 2025</v>
      </c>
      <c r="N886" s="127">
        <v>0</v>
      </c>
      <c r="O886" s="127" cm="1">
        <f t="array" ref="O886">IFERROR(S886/Q886:Q886,0)</f>
        <v>0</v>
      </c>
      <c r="P886" s="127"/>
      <c r="Q886" s="98">
        <v>0</v>
      </c>
      <c r="R886" s="98"/>
      <c r="S886" s="99">
        <v>0</v>
      </c>
      <c r="T886" s="98"/>
      <c r="U886" s="98">
        <v>0</v>
      </c>
      <c r="V886" s="98"/>
      <c r="W886" s="98">
        <v>0</v>
      </c>
    </row>
    <row r="887" spans="2:23" ht="60" x14ac:dyDescent="0.35">
      <c r="B887" s="80">
        <v>2388</v>
      </c>
      <c r="C887" s="91" t="s">
        <v>70</v>
      </c>
      <c r="D887" s="8" t="str">
        <f t="shared" si="30"/>
        <v>2388Vigilancia de la salud ambiental</v>
      </c>
      <c r="E887" s="8" t="s">
        <v>285</v>
      </c>
      <c r="F887" s="80" t="s">
        <v>292</v>
      </c>
      <c r="G887" s="80" t="s">
        <v>397</v>
      </c>
      <c r="H887" s="80" t="s">
        <v>406</v>
      </c>
      <c r="I887" s="8" t="s">
        <v>504</v>
      </c>
      <c r="J887" s="8" t="s">
        <v>504</v>
      </c>
      <c r="K887" s="91" t="s">
        <v>442</v>
      </c>
      <c r="L887" s="91" t="s">
        <v>512</v>
      </c>
      <c r="M887" s="8" t="str">
        <f t="shared" si="29"/>
        <v>2388Vigilancia de la salud ambientalANTONIO NARIÑOG. JUNIO 2025</v>
      </c>
      <c r="N887" s="127">
        <v>0</v>
      </c>
      <c r="O887" s="127" cm="1">
        <f t="array" ref="O887">IFERROR(S887/Q887:Q887,0)</f>
        <v>90168</v>
      </c>
      <c r="P887" s="127"/>
      <c r="Q887" s="98">
        <v>2</v>
      </c>
      <c r="R887" s="98"/>
      <c r="S887" s="99">
        <v>180336</v>
      </c>
      <c r="T887" s="98"/>
      <c r="U887" s="98">
        <v>2</v>
      </c>
      <c r="V887" s="98"/>
      <c r="W887" s="98">
        <v>180336</v>
      </c>
    </row>
    <row r="888" spans="2:23" ht="60" x14ac:dyDescent="0.35">
      <c r="B888" s="80">
        <v>2388</v>
      </c>
      <c r="C888" s="91" t="s">
        <v>70</v>
      </c>
      <c r="D888" s="8" t="str">
        <f t="shared" si="30"/>
        <v>2388Vigilancia de la salud ambiental</v>
      </c>
      <c r="E888" s="8" t="s">
        <v>285</v>
      </c>
      <c r="F888" s="80" t="s">
        <v>292</v>
      </c>
      <c r="G888" s="80" t="s">
        <v>397</v>
      </c>
      <c r="H888" s="80" t="s">
        <v>406</v>
      </c>
      <c r="I888" s="8" t="s">
        <v>504</v>
      </c>
      <c r="J888" s="8" t="s">
        <v>504</v>
      </c>
      <c r="K888" s="91" t="s">
        <v>443</v>
      </c>
      <c r="L888" s="91" t="s">
        <v>512</v>
      </c>
      <c r="M888" s="8" t="str">
        <f t="shared" si="29"/>
        <v>2388Vigilancia de la salud ambientalCANDELARIAG. JUNIO 2025</v>
      </c>
      <c r="N888" s="127">
        <v>0</v>
      </c>
      <c r="O888" s="127" cm="1">
        <f t="array" ref="O888">IFERROR(S888/Q888:Q888,0)</f>
        <v>0</v>
      </c>
      <c r="P888" s="127"/>
      <c r="Q888" s="98">
        <v>0</v>
      </c>
      <c r="R888" s="98"/>
      <c r="S888" s="99">
        <v>0</v>
      </c>
      <c r="T888" s="98"/>
      <c r="U888" s="98">
        <v>0</v>
      </c>
      <c r="V888" s="98"/>
      <c r="W888" s="98">
        <v>0</v>
      </c>
    </row>
    <row r="889" spans="2:23" ht="72" x14ac:dyDescent="0.35">
      <c r="B889" s="80">
        <v>2388</v>
      </c>
      <c r="C889" s="91" t="s">
        <v>70</v>
      </c>
      <c r="D889" s="8" t="str">
        <f t="shared" si="30"/>
        <v>2388Vigilancia de la salud ambiental</v>
      </c>
      <c r="E889" s="8" t="s">
        <v>285</v>
      </c>
      <c r="F889" s="80" t="s">
        <v>292</v>
      </c>
      <c r="G889" s="80" t="s">
        <v>397</v>
      </c>
      <c r="H889" s="80" t="s">
        <v>406</v>
      </c>
      <c r="I889" s="8" t="s">
        <v>504</v>
      </c>
      <c r="J889" s="8" t="s">
        <v>504</v>
      </c>
      <c r="K889" s="79" t="s">
        <v>445</v>
      </c>
      <c r="L889" s="91" t="s">
        <v>512</v>
      </c>
      <c r="M889" s="8" t="str">
        <f t="shared" si="29"/>
        <v>2388Vigilancia de la salud ambientalRAFAEL URIBE URIBEG. JUNIO 2025</v>
      </c>
      <c r="N889" s="127">
        <v>0</v>
      </c>
      <c r="O889" s="127" cm="1">
        <f t="array" ref="O889">IFERROR(S889/Q889:Q889,0)</f>
        <v>90168</v>
      </c>
      <c r="P889" s="127"/>
      <c r="Q889" s="98">
        <v>4</v>
      </c>
      <c r="R889" s="98"/>
      <c r="S889" s="99">
        <v>360672</v>
      </c>
      <c r="T889" s="98"/>
      <c r="U889" s="98">
        <v>4</v>
      </c>
      <c r="V889" s="98"/>
      <c r="W889" s="98">
        <v>360672</v>
      </c>
    </row>
    <row r="890" spans="2:23" ht="60" x14ac:dyDescent="0.35">
      <c r="B890" s="80">
        <v>2389</v>
      </c>
      <c r="C890" s="91" t="s">
        <v>70</v>
      </c>
      <c r="D890" s="8" t="str">
        <f t="shared" si="30"/>
        <v>2389Vigilancia de la salud ambiental</v>
      </c>
      <c r="E890" s="8" t="s">
        <v>285</v>
      </c>
      <c r="F890" s="80" t="s">
        <v>292</v>
      </c>
      <c r="G890" s="80" t="s">
        <v>398</v>
      </c>
      <c r="H890" s="80" t="s">
        <v>408</v>
      </c>
      <c r="I890" s="8" t="s">
        <v>504</v>
      </c>
      <c r="J890" s="8" t="s">
        <v>504</v>
      </c>
      <c r="K890" s="91" t="s">
        <v>443</v>
      </c>
      <c r="L890" s="91" t="s">
        <v>512</v>
      </c>
      <c r="M890" s="8" t="str">
        <f t="shared" si="29"/>
        <v>2389Vigilancia de la salud ambientalCANDELARIAG. JUNIO 2025</v>
      </c>
      <c r="N890" s="127">
        <v>0</v>
      </c>
      <c r="O890" s="127" cm="1">
        <f t="array" ref="O890">IFERROR(S890/Q890:Q890,0)</f>
        <v>60113</v>
      </c>
      <c r="P890" s="127"/>
      <c r="Q890" s="98">
        <v>3</v>
      </c>
      <c r="R890" s="98"/>
      <c r="S890" s="99">
        <v>180339</v>
      </c>
      <c r="T890" s="98"/>
      <c r="U890" s="98">
        <v>3</v>
      </c>
      <c r="V890" s="98"/>
      <c r="W890" s="98">
        <v>180339</v>
      </c>
    </row>
    <row r="891" spans="2:23" ht="60" x14ac:dyDescent="0.35">
      <c r="B891" s="80">
        <v>2390</v>
      </c>
      <c r="C891" s="91" t="s">
        <v>70</v>
      </c>
      <c r="D891" s="8" t="str">
        <f t="shared" si="30"/>
        <v>2390Vigilancia de la salud ambiental</v>
      </c>
      <c r="E891" s="8" t="s">
        <v>285</v>
      </c>
      <c r="F891" s="80" t="s">
        <v>292</v>
      </c>
      <c r="G891" s="80" t="s">
        <v>399</v>
      </c>
      <c r="H891" s="80" t="s">
        <v>408</v>
      </c>
      <c r="I891" s="8" t="s">
        <v>504</v>
      </c>
      <c r="J891" s="8" t="s">
        <v>504</v>
      </c>
      <c r="K891" s="79" t="s">
        <v>443</v>
      </c>
      <c r="L891" s="91" t="s">
        <v>512</v>
      </c>
      <c r="M891" s="8" t="str">
        <f t="shared" si="29"/>
        <v>2390Vigilancia de la salud ambientalCANDELARIAG. JUNIO 2025</v>
      </c>
      <c r="N891" s="127">
        <v>0</v>
      </c>
      <c r="O891" s="127" cm="1">
        <f t="array" ref="O891">IFERROR(S891/Q891:Q891,0)</f>
        <v>60113</v>
      </c>
      <c r="P891" s="127"/>
      <c r="Q891" s="98">
        <v>20</v>
      </c>
      <c r="R891" s="98"/>
      <c r="S891" s="99">
        <v>1202260</v>
      </c>
      <c r="T891" s="98"/>
      <c r="U891" s="98">
        <v>20</v>
      </c>
      <c r="V891" s="98"/>
      <c r="W891" s="98">
        <v>1202260</v>
      </c>
    </row>
    <row r="892" spans="2:23" ht="60" x14ac:dyDescent="0.35">
      <c r="B892" s="80">
        <v>2392</v>
      </c>
      <c r="C892" s="91" t="s">
        <v>70</v>
      </c>
      <c r="D892" s="8" t="str">
        <f t="shared" si="30"/>
        <v>2392Vigilancia de la salud ambiental</v>
      </c>
      <c r="E892" s="8" t="s">
        <v>285</v>
      </c>
      <c r="F892" s="80" t="s">
        <v>292</v>
      </c>
      <c r="G892" s="80" t="s">
        <v>400</v>
      </c>
      <c r="H892" s="80" t="s">
        <v>408</v>
      </c>
      <c r="I892" s="8" t="s">
        <v>504</v>
      </c>
      <c r="J892" s="8" t="s">
        <v>504</v>
      </c>
      <c r="K892" s="91" t="s">
        <v>443</v>
      </c>
      <c r="L892" s="91" t="s">
        <v>512</v>
      </c>
      <c r="M892" s="8" t="str">
        <f t="shared" si="29"/>
        <v>2392Vigilancia de la salud ambientalCANDELARIAG. JUNIO 2025</v>
      </c>
      <c r="N892" s="127">
        <v>0</v>
      </c>
      <c r="O892" s="127" cm="1">
        <f t="array" ref="O892">IFERROR(S892/Q892:Q892,0)</f>
        <v>60113</v>
      </c>
      <c r="P892" s="127"/>
      <c r="Q892" s="98">
        <v>5</v>
      </c>
      <c r="R892" s="98"/>
      <c r="S892" s="99">
        <v>300565</v>
      </c>
      <c r="T892" s="98"/>
      <c r="U892" s="98">
        <v>5</v>
      </c>
      <c r="V892" s="98"/>
      <c r="W892" s="98">
        <v>300565</v>
      </c>
    </row>
    <row r="893" spans="2:23" ht="60" x14ac:dyDescent="0.35">
      <c r="B893" s="80">
        <v>2393</v>
      </c>
      <c r="C893" s="91" t="s">
        <v>70</v>
      </c>
      <c r="D893" s="8" t="str">
        <f t="shared" si="30"/>
        <v>2393Vigilancia de la salud ambiental</v>
      </c>
      <c r="E893" s="8" t="s">
        <v>285</v>
      </c>
      <c r="F893" s="80" t="s">
        <v>292</v>
      </c>
      <c r="G893" s="80" t="s">
        <v>401</v>
      </c>
      <c r="H893" s="80" t="s">
        <v>406</v>
      </c>
      <c r="I893" s="8" t="s">
        <v>504</v>
      </c>
      <c r="J893" s="8" t="s">
        <v>504</v>
      </c>
      <c r="K893" s="79" t="s">
        <v>447</v>
      </c>
      <c r="L893" s="91" t="s">
        <v>512</v>
      </c>
      <c r="M893" s="8" t="str">
        <f t="shared" si="29"/>
        <v>2393Vigilancia de la salud ambientalSANTA FEG. JUNIO 2025</v>
      </c>
      <c r="N893" s="127">
        <v>0</v>
      </c>
      <c r="O893" s="127" cm="1">
        <f t="array" ref="O893">IFERROR(S893/Q893:Q893,0)</f>
        <v>90168</v>
      </c>
      <c r="P893" s="127"/>
      <c r="Q893" s="98">
        <v>1</v>
      </c>
      <c r="R893" s="98"/>
      <c r="S893" s="99">
        <v>90168</v>
      </c>
      <c r="T893" s="98"/>
      <c r="U893" s="98">
        <v>0</v>
      </c>
      <c r="V893" s="98"/>
      <c r="W893" s="98">
        <v>0</v>
      </c>
    </row>
    <row r="894" spans="2:23" ht="60" x14ac:dyDescent="0.35">
      <c r="B894" s="80">
        <v>2393</v>
      </c>
      <c r="C894" s="91" t="s">
        <v>70</v>
      </c>
      <c r="D894" s="8" t="str">
        <f t="shared" si="30"/>
        <v>2393Vigilancia de la salud ambiental</v>
      </c>
      <c r="E894" s="8" t="s">
        <v>285</v>
      </c>
      <c r="F894" s="80" t="s">
        <v>292</v>
      </c>
      <c r="G894" s="80" t="s">
        <v>401</v>
      </c>
      <c r="H894" s="80" t="s">
        <v>406</v>
      </c>
      <c r="I894" s="8" t="s">
        <v>504</v>
      </c>
      <c r="J894" s="8" t="s">
        <v>504</v>
      </c>
      <c r="K894" s="91" t="s">
        <v>446</v>
      </c>
      <c r="L894" s="91" t="s">
        <v>512</v>
      </c>
      <c r="M894" s="8" t="str">
        <f t="shared" si="29"/>
        <v>2393Vigilancia de la salud ambientalSAN CRISTOBALG. JUNIO 2025</v>
      </c>
      <c r="N894" s="127">
        <v>0</v>
      </c>
      <c r="O894" s="127" cm="1">
        <f t="array" ref="O894">IFERROR(S894/Q894:Q894,0)</f>
        <v>90168</v>
      </c>
      <c r="P894" s="127"/>
      <c r="Q894" s="98">
        <v>19</v>
      </c>
      <c r="R894" s="98"/>
      <c r="S894" s="99">
        <v>1713192</v>
      </c>
      <c r="T894" s="98"/>
      <c r="U894" s="98">
        <v>19</v>
      </c>
      <c r="V894" s="98"/>
      <c r="W894" s="98">
        <v>1713192</v>
      </c>
    </row>
    <row r="895" spans="2:23" ht="60" x14ac:dyDescent="0.35">
      <c r="B895" s="80">
        <v>2393</v>
      </c>
      <c r="C895" s="91" t="s">
        <v>70</v>
      </c>
      <c r="D895" s="8" t="str">
        <f t="shared" si="30"/>
        <v>2393Vigilancia de la salud ambiental</v>
      </c>
      <c r="E895" s="8" t="s">
        <v>285</v>
      </c>
      <c r="F895" s="80" t="s">
        <v>292</v>
      </c>
      <c r="G895" s="80" t="s">
        <v>401</v>
      </c>
      <c r="H895" s="80" t="s">
        <v>406</v>
      </c>
      <c r="I895" s="8" t="s">
        <v>504</v>
      </c>
      <c r="J895" s="8" t="s">
        <v>504</v>
      </c>
      <c r="K895" s="79" t="s">
        <v>444</v>
      </c>
      <c r="L895" s="91" t="s">
        <v>512</v>
      </c>
      <c r="M895" s="8" t="str">
        <f t="shared" si="29"/>
        <v>2393Vigilancia de la salud ambientalMARTIRESG. JUNIO 2025</v>
      </c>
      <c r="N895" s="127">
        <v>0</v>
      </c>
      <c r="O895" s="127" cm="1">
        <f t="array" ref="O895">IFERROR(S895/Q895:Q895,0)</f>
        <v>90168</v>
      </c>
      <c r="P895" s="127"/>
      <c r="Q895" s="98">
        <v>3</v>
      </c>
      <c r="R895" s="98"/>
      <c r="S895" s="99">
        <v>270504</v>
      </c>
      <c r="T895" s="98"/>
      <c r="U895" s="98">
        <v>3</v>
      </c>
      <c r="V895" s="98"/>
      <c r="W895" s="98">
        <v>270504</v>
      </c>
    </row>
    <row r="896" spans="2:23" ht="60" x14ac:dyDescent="0.35">
      <c r="B896" s="80">
        <v>2393</v>
      </c>
      <c r="C896" s="91" t="s">
        <v>70</v>
      </c>
      <c r="D896" s="8" t="str">
        <f t="shared" si="30"/>
        <v>2393Vigilancia de la salud ambiental</v>
      </c>
      <c r="E896" s="8" t="s">
        <v>285</v>
      </c>
      <c r="F896" s="80" t="s">
        <v>292</v>
      </c>
      <c r="G896" s="80" t="s">
        <v>401</v>
      </c>
      <c r="H896" s="80" t="s">
        <v>406</v>
      </c>
      <c r="I896" s="8" t="s">
        <v>504</v>
      </c>
      <c r="J896" s="8" t="s">
        <v>504</v>
      </c>
      <c r="K896" s="91" t="s">
        <v>442</v>
      </c>
      <c r="L896" s="91" t="s">
        <v>512</v>
      </c>
      <c r="M896" s="8" t="str">
        <f t="shared" si="29"/>
        <v>2393Vigilancia de la salud ambientalANTONIO NARIÑOG. JUNIO 2025</v>
      </c>
      <c r="N896" s="127">
        <v>0</v>
      </c>
      <c r="O896" s="127" cm="1">
        <f t="array" ref="O896">IFERROR(S896/Q896:Q896,0)</f>
        <v>90168</v>
      </c>
      <c r="P896" s="127"/>
      <c r="Q896" s="98">
        <v>2</v>
      </c>
      <c r="R896" s="98"/>
      <c r="S896" s="99">
        <v>180336</v>
      </c>
      <c r="T896" s="98"/>
      <c r="U896" s="98">
        <v>2</v>
      </c>
      <c r="V896" s="98"/>
      <c r="W896" s="98">
        <v>180336</v>
      </c>
    </row>
    <row r="897" spans="2:23" ht="60" x14ac:dyDescent="0.35">
      <c r="B897" s="80">
        <v>2393</v>
      </c>
      <c r="C897" s="91" t="s">
        <v>70</v>
      </c>
      <c r="D897" s="8" t="str">
        <f t="shared" si="30"/>
        <v>2393Vigilancia de la salud ambiental</v>
      </c>
      <c r="E897" s="8" t="s">
        <v>285</v>
      </c>
      <c r="F897" s="80" t="s">
        <v>292</v>
      </c>
      <c r="G897" s="80" t="s">
        <v>401</v>
      </c>
      <c r="H897" s="80" t="s">
        <v>406</v>
      </c>
      <c r="I897" s="8" t="s">
        <v>504</v>
      </c>
      <c r="J897" s="8" t="s">
        <v>504</v>
      </c>
      <c r="K897" s="79" t="s">
        <v>443</v>
      </c>
      <c r="L897" s="91" t="s">
        <v>512</v>
      </c>
      <c r="M897" s="8" t="str">
        <f t="shared" si="29"/>
        <v>2393Vigilancia de la salud ambientalCANDELARIAG. JUNIO 2025</v>
      </c>
      <c r="N897" s="127">
        <v>0</v>
      </c>
      <c r="O897" s="127" cm="1">
        <f t="array" ref="O897">IFERROR(S897/Q897:Q897,0)</f>
        <v>0</v>
      </c>
      <c r="P897" s="127"/>
      <c r="Q897" s="98">
        <v>0</v>
      </c>
      <c r="R897" s="98"/>
      <c r="S897" s="99">
        <v>0</v>
      </c>
      <c r="T897" s="98"/>
      <c r="U897" s="98">
        <v>0</v>
      </c>
      <c r="V897" s="98"/>
      <c r="W897" s="98">
        <v>0</v>
      </c>
    </row>
    <row r="898" spans="2:23" ht="72" x14ac:dyDescent="0.35">
      <c r="B898" s="80">
        <v>2393</v>
      </c>
      <c r="C898" s="91" t="s">
        <v>70</v>
      </c>
      <c r="D898" s="8" t="str">
        <f t="shared" si="30"/>
        <v>2393Vigilancia de la salud ambiental</v>
      </c>
      <c r="E898" s="8" t="s">
        <v>285</v>
      </c>
      <c r="F898" s="80" t="s">
        <v>292</v>
      </c>
      <c r="G898" s="80" t="s">
        <v>401</v>
      </c>
      <c r="H898" s="80" t="s">
        <v>406</v>
      </c>
      <c r="I898" s="8" t="s">
        <v>504</v>
      </c>
      <c r="J898" s="8" t="s">
        <v>504</v>
      </c>
      <c r="K898" s="91" t="s">
        <v>445</v>
      </c>
      <c r="L898" s="91" t="s">
        <v>512</v>
      </c>
      <c r="M898" s="8" t="str">
        <f t="shared" si="29"/>
        <v>2393Vigilancia de la salud ambientalRAFAEL URIBE URIBEG. JUNIO 2025</v>
      </c>
      <c r="N898" s="127">
        <v>0</v>
      </c>
      <c r="O898" s="127" cm="1">
        <f t="array" ref="O898">IFERROR(S898/Q898:Q898,0)</f>
        <v>90168</v>
      </c>
      <c r="P898" s="127"/>
      <c r="Q898" s="98">
        <v>15</v>
      </c>
      <c r="R898" s="98"/>
      <c r="S898" s="99">
        <v>1352520</v>
      </c>
      <c r="T898" s="98"/>
      <c r="U898" s="98">
        <v>15</v>
      </c>
      <c r="V898" s="98"/>
      <c r="W898" s="98">
        <v>1352520</v>
      </c>
    </row>
    <row r="899" spans="2:23" ht="60" x14ac:dyDescent="0.35">
      <c r="B899" s="80">
        <v>2395</v>
      </c>
      <c r="C899" s="91" t="s">
        <v>70</v>
      </c>
      <c r="D899" s="8" t="str">
        <f t="shared" si="30"/>
        <v>2395Vigilancia de la salud ambiental</v>
      </c>
      <c r="E899" s="8" t="s">
        <v>285</v>
      </c>
      <c r="F899" s="80" t="s">
        <v>292</v>
      </c>
      <c r="G899" s="80" t="s">
        <v>402</v>
      </c>
      <c r="H899" s="80" t="s">
        <v>411</v>
      </c>
      <c r="I899" s="8" t="s">
        <v>504</v>
      </c>
      <c r="J899" s="8" t="s">
        <v>504</v>
      </c>
      <c r="K899" s="79" t="s">
        <v>443</v>
      </c>
      <c r="L899" s="91" t="s">
        <v>512</v>
      </c>
      <c r="M899" s="8" t="str">
        <f t="shared" ref="M899:M962" si="31">+D899&amp;K899&amp;L899</f>
        <v>2395Vigilancia de la salud ambientalCANDELARIAG. JUNIO 2025</v>
      </c>
      <c r="N899" s="127">
        <v>0</v>
      </c>
      <c r="O899" s="127" cm="1">
        <f t="array" ref="O899">IFERROR(S899/Q899:Q899,0)</f>
        <v>180339</v>
      </c>
      <c r="P899" s="127"/>
      <c r="Q899" s="98">
        <v>125</v>
      </c>
      <c r="R899" s="98"/>
      <c r="S899" s="99">
        <v>22542375</v>
      </c>
      <c r="T899" s="98"/>
      <c r="U899" s="98">
        <v>105</v>
      </c>
      <c r="V899" s="98"/>
      <c r="W899" s="98">
        <v>18935595</v>
      </c>
    </row>
    <row r="900" spans="2:23" ht="60" x14ac:dyDescent="0.35">
      <c r="B900" s="80">
        <v>2396</v>
      </c>
      <c r="C900" s="91" t="s">
        <v>70</v>
      </c>
      <c r="D900" s="8" t="str">
        <f t="shared" ref="D900:D963" si="32">+B900&amp;C900</f>
        <v>2396Vigilancia de la salud ambiental</v>
      </c>
      <c r="E900" s="8" t="s">
        <v>285</v>
      </c>
      <c r="F900" s="80" t="s">
        <v>292</v>
      </c>
      <c r="G900" s="80" t="s">
        <v>483</v>
      </c>
      <c r="H900" s="80" t="s">
        <v>407</v>
      </c>
      <c r="I900" s="8" t="s">
        <v>504</v>
      </c>
      <c r="J900" s="8" t="s">
        <v>504</v>
      </c>
      <c r="K900" s="91" t="s">
        <v>442</v>
      </c>
      <c r="L900" s="91" t="s">
        <v>512</v>
      </c>
      <c r="M900" s="8" t="str">
        <f t="shared" si="31"/>
        <v>2396Vigilancia de la salud ambientalANTONIO NARIÑOG. JUNIO 2025</v>
      </c>
      <c r="N900" s="127">
        <v>0</v>
      </c>
      <c r="O900" s="127" cm="1">
        <f t="array" ref="O900">IFERROR(S900/Q900:Q900,0)</f>
        <v>6870837</v>
      </c>
      <c r="P900" s="127"/>
      <c r="Q900" s="98">
        <v>1</v>
      </c>
      <c r="R900" s="98"/>
      <c r="S900" s="99">
        <v>6870837</v>
      </c>
      <c r="T900" s="98"/>
      <c r="U900" s="98">
        <v>1</v>
      </c>
      <c r="V900" s="98"/>
      <c r="W900" s="98">
        <v>6870837</v>
      </c>
    </row>
    <row r="901" spans="2:23" ht="60" x14ac:dyDescent="0.35">
      <c r="B901" s="80">
        <v>2399</v>
      </c>
      <c r="C901" s="91" t="s">
        <v>70</v>
      </c>
      <c r="D901" s="8" t="str">
        <f t="shared" si="32"/>
        <v>2399Vigilancia de la salud ambiental</v>
      </c>
      <c r="E901" s="8" t="s">
        <v>285</v>
      </c>
      <c r="F901" s="80" t="s">
        <v>294</v>
      </c>
      <c r="G901" s="80" t="s">
        <v>437</v>
      </c>
      <c r="H901" s="80" t="s">
        <v>406</v>
      </c>
      <c r="I901" s="8" t="s">
        <v>504</v>
      </c>
      <c r="J901" s="8" t="s">
        <v>504</v>
      </c>
      <c r="K901" s="79" t="s">
        <v>447</v>
      </c>
      <c r="L901" s="91" t="s">
        <v>512</v>
      </c>
      <c r="M901" s="8" t="str">
        <f t="shared" si="31"/>
        <v>2399Vigilancia de la salud ambientalSANTA FEG. JUNIO 2025</v>
      </c>
      <c r="N901" s="127">
        <v>0</v>
      </c>
      <c r="O901" s="127" cm="1">
        <f t="array" ref="O901">IFERROR(S901/Q901:Q901,0)</f>
        <v>29479</v>
      </c>
      <c r="P901" s="127"/>
      <c r="Q901" s="98">
        <v>66</v>
      </c>
      <c r="R901" s="98"/>
      <c r="S901" s="99">
        <v>1945614</v>
      </c>
      <c r="T901" s="98"/>
      <c r="U901" s="98">
        <v>66</v>
      </c>
      <c r="V901" s="98"/>
      <c r="W901" s="98">
        <v>1945614</v>
      </c>
    </row>
    <row r="902" spans="2:23" ht="60" x14ac:dyDescent="0.35">
      <c r="B902" s="80">
        <v>2399</v>
      </c>
      <c r="C902" s="91" t="s">
        <v>70</v>
      </c>
      <c r="D902" s="8" t="str">
        <f t="shared" si="32"/>
        <v>2399Vigilancia de la salud ambiental</v>
      </c>
      <c r="E902" s="8" t="s">
        <v>285</v>
      </c>
      <c r="F902" s="80" t="s">
        <v>294</v>
      </c>
      <c r="G902" s="80" t="s">
        <v>437</v>
      </c>
      <c r="H902" s="80" t="s">
        <v>406</v>
      </c>
      <c r="I902" s="8" t="s">
        <v>504</v>
      </c>
      <c r="J902" s="8" t="s">
        <v>504</v>
      </c>
      <c r="K902" s="91" t="s">
        <v>446</v>
      </c>
      <c r="L902" s="91" t="s">
        <v>512</v>
      </c>
      <c r="M902" s="8" t="str">
        <f t="shared" si="31"/>
        <v>2399Vigilancia de la salud ambientalSAN CRISTOBALG. JUNIO 2025</v>
      </c>
      <c r="N902" s="127">
        <v>0</v>
      </c>
      <c r="O902" s="127" cm="1">
        <f t="array" ref="O902">IFERROR(S902/Q902:Q902,0)</f>
        <v>29479</v>
      </c>
      <c r="P902" s="127"/>
      <c r="Q902" s="98">
        <v>204</v>
      </c>
      <c r="R902" s="98"/>
      <c r="S902" s="99">
        <v>6013716</v>
      </c>
      <c r="T902" s="98"/>
      <c r="U902" s="98">
        <v>204</v>
      </c>
      <c r="V902" s="98"/>
      <c r="W902" s="98">
        <v>6013716</v>
      </c>
    </row>
    <row r="903" spans="2:23" ht="60" x14ac:dyDescent="0.35">
      <c r="B903" s="80">
        <v>2399</v>
      </c>
      <c r="C903" s="91" t="s">
        <v>70</v>
      </c>
      <c r="D903" s="8" t="str">
        <f t="shared" si="32"/>
        <v>2399Vigilancia de la salud ambiental</v>
      </c>
      <c r="E903" s="8" t="s">
        <v>285</v>
      </c>
      <c r="F903" s="80" t="s">
        <v>294</v>
      </c>
      <c r="G903" s="80" t="s">
        <v>437</v>
      </c>
      <c r="H903" s="80" t="s">
        <v>406</v>
      </c>
      <c r="I903" s="8" t="s">
        <v>504</v>
      </c>
      <c r="J903" s="8" t="s">
        <v>504</v>
      </c>
      <c r="K903" s="91" t="s">
        <v>444</v>
      </c>
      <c r="L903" s="91" t="s">
        <v>512</v>
      </c>
      <c r="M903" s="8" t="str">
        <f t="shared" si="31"/>
        <v>2399Vigilancia de la salud ambientalMARTIRESG. JUNIO 2025</v>
      </c>
      <c r="N903" s="127">
        <v>0</v>
      </c>
      <c r="O903" s="127" cm="1">
        <f t="array" ref="O903">IFERROR(S903/Q903:Q903,0)</f>
        <v>29479</v>
      </c>
      <c r="P903" s="127"/>
      <c r="Q903" s="98">
        <v>140</v>
      </c>
      <c r="R903" s="98"/>
      <c r="S903" s="99">
        <v>4127060</v>
      </c>
      <c r="T903" s="98"/>
      <c r="U903" s="98">
        <v>101</v>
      </c>
      <c r="V903" s="98"/>
      <c r="W903" s="98">
        <v>2977379</v>
      </c>
    </row>
    <row r="904" spans="2:23" ht="60" x14ac:dyDescent="0.35">
      <c r="B904" s="80">
        <v>2399</v>
      </c>
      <c r="C904" s="91" t="s">
        <v>70</v>
      </c>
      <c r="D904" s="8" t="str">
        <f t="shared" si="32"/>
        <v>2399Vigilancia de la salud ambiental</v>
      </c>
      <c r="E904" s="8" t="s">
        <v>285</v>
      </c>
      <c r="F904" s="80" t="s">
        <v>294</v>
      </c>
      <c r="G904" s="80" t="s">
        <v>437</v>
      </c>
      <c r="H904" s="80" t="s">
        <v>406</v>
      </c>
      <c r="I904" s="8" t="s">
        <v>504</v>
      </c>
      <c r="J904" s="8" t="s">
        <v>504</v>
      </c>
      <c r="K904" s="79" t="s">
        <v>442</v>
      </c>
      <c r="L904" s="91" t="s">
        <v>512</v>
      </c>
      <c r="M904" s="8" t="str">
        <f t="shared" si="31"/>
        <v>2399Vigilancia de la salud ambientalANTONIO NARIÑOG. JUNIO 2025</v>
      </c>
      <c r="N904" s="127">
        <v>0</v>
      </c>
      <c r="O904" s="127" cm="1">
        <f t="array" ref="O904">IFERROR(S904/Q904:Q904,0)</f>
        <v>29479</v>
      </c>
      <c r="P904" s="127"/>
      <c r="Q904" s="98">
        <v>73</v>
      </c>
      <c r="R904" s="98"/>
      <c r="S904" s="99">
        <v>2151967</v>
      </c>
      <c r="T904" s="98"/>
      <c r="U904" s="98">
        <v>73</v>
      </c>
      <c r="V904" s="98"/>
      <c r="W904" s="98">
        <v>2151967</v>
      </c>
    </row>
    <row r="905" spans="2:23" ht="60" x14ac:dyDescent="0.35">
      <c r="B905" s="80">
        <v>2399</v>
      </c>
      <c r="C905" s="91" t="s">
        <v>70</v>
      </c>
      <c r="D905" s="8" t="str">
        <f t="shared" si="32"/>
        <v>2399Vigilancia de la salud ambiental</v>
      </c>
      <c r="E905" s="8" t="s">
        <v>285</v>
      </c>
      <c r="F905" s="80" t="s">
        <v>294</v>
      </c>
      <c r="G905" s="80" t="s">
        <v>437</v>
      </c>
      <c r="H905" s="80" t="s">
        <v>406</v>
      </c>
      <c r="I905" s="8" t="s">
        <v>504</v>
      </c>
      <c r="J905" s="8" t="s">
        <v>504</v>
      </c>
      <c r="K905" s="91" t="s">
        <v>443</v>
      </c>
      <c r="L905" s="91" t="s">
        <v>512</v>
      </c>
      <c r="M905" s="8" t="str">
        <f t="shared" si="31"/>
        <v>2399Vigilancia de la salud ambientalCANDELARIAG. JUNIO 2025</v>
      </c>
      <c r="N905" s="127">
        <v>0</v>
      </c>
      <c r="O905" s="127" cm="1">
        <f t="array" ref="O905">IFERROR(S905/Q905:Q905,0)</f>
        <v>29479</v>
      </c>
      <c r="P905" s="127"/>
      <c r="Q905" s="98">
        <v>24</v>
      </c>
      <c r="R905" s="98"/>
      <c r="S905" s="99">
        <v>707496</v>
      </c>
      <c r="T905" s="98"/>
      <c r="U905" s="98">
        <v>24</v>
      </c>
      <c r="V905" s="98"/>
      <c r="W905" s="98">
        <v>707496</v>
      </c>
    </row>
    <row r="906" spans="2:23" ht="72" x14ac:dyDescent="0.35">
      <c r="B906" s="80">
        <v>2399</v>
      </c>
      <c r="C906" s="91" t="s">
        <v>70</v>
      </c>
      <c r="D906" s="8" t="str">
        <f t="shared" si="32"/>
        <v>2399Vigilancia de la salud ambiental</v>
      </c>
      <c r="E906" s="8" t="s">
        <v>285</v>
      </c>
      <c r="F906" s="80" t="s">
        <v>294</v>
      </c>
      <c r="G906" s="80" t="s">
        <v>437</v>
      </c>
      <c r="H906" s="80" t="s">
        <v>406</v>
      </c>
      <c r="I906" s="8" t="s">
        <v>504</v>
      </c>
      <c r="J906" s="8" t="s">
        <v>504</v>
      </c>
      <c r="K906" s="79" t="s">
        <v>445</v>
      </c>
      <c r="L906" s="91" t="s">
        <v>512</v>
      </c>
      <c r="M906" s="8" t="str">
        <f t="shared" si="31"/>
        <v>2399Vigilancia de la salud ambientalRAFAEL URIBE URIBEG. JUNIO 2025</v>
      </c>
      <c r="N906" s="127">
        <v>0</v>
      </c>
      <c r="O906" s="127" cm="1">
        <f t="array" ref="O906">IFERROR(S906/Q906:Q906,0)</f>
        <v>29479</v>
      </c>
      <c r="P906" s="127"/>
      <c r="Q906" s="98">
        <v>106</v>
      </c>
      <c r="R906" s="98"/>
      <c r="S906" s="99">
        <v>3124774</v>
      </c>
      <c r="T906" s="98"/>
      <c r="U906" s="98">
        <v>106</v>
      </c>
      <c r="V906" s="98"/>
      <c r="W906" s="98">
        <v>3124774</v>
      </c>
    </row>
    <row r="907" spans="2:23" ht="92" x14ac:dyDescent="0.35">
      <c r="B907" s="80">
        <v>2400</v>
      </c>
      <c r="C907" s="91" t="s">
        <v>70</v>
      </c>
      <c r="D907" s="8" t="str">
        <f t="shared" si="32"/>
        <v>2400Vigilancia de la salud ambiental</v>
      </c>
      <c r="E907" s="8" t="s">
        <v>285</v>
      </c>
      <c r="F907" s="80" t="s">
        <v>294</v>
      </c>
      <c r="G907" s="80" t="s">
        <v>438</v>
      </c>
      <c r="H907" s="80" t="s">
        <v>413</v>
      </c>
      <c r="I907" s="8" t="s">
        <v>504</v>
      </c>
      <c r="J907" s="8" t="s">
        <v>504</v>
      </c>
      <c r="K907" s="91" t="s">
        <v>447</v>
      </c>
      <c r="L907" s="91" t="s">
        <v>512</v>
      </c>
      <c r="M907" s="8" t="str">
        <f t="shared" si="31"/>
        <v>2400Vigilancia de la salud ambientalSANTA FEG. JUNIO 2025</v>
      </c>
      <c r="N907" s="127">
        <v>0</v>
      </c>
      <c r="O907" s="127" cm="1">
        <f t="array" ref="O907">IFERROR(S907/Q907:Q907,0)</f>
        <v>397675</v>
      </c>
      <c r="P907" s="127"/>
      <c r="Q907" s="98">
        <v>1</v>
      </c>
      <c r="R907" s="98"/>
      <c r="S907" s="99">
        <v>397675</v>
      </c>
      <c r="T907" s="98"/>
      <c r="U907" s="98">
        <v>1</v>
      </c>
      <c r="V907" s="98"/>
      <c r="W907" s="98">
        <v>397675</v>
      </c>
    </row>
    <row r="908" spans="2:23" ht="92" x14ac:dyDescent="0.35">
      <c r="B908" s="80">
        <v>2400</v>
      </c>
      <c r="C908" s="91" t="s">
        <v>70</v>
      </c>
      <c r="D908" s="8" t="str">
        <f t="shared" si="32"/>
        <v>2400Vigilancia de la salud ambiental</v>
      </c>
      <c r="E908" s="8" t="s">
        <v>285</v>
      </c>
      <c r="F908" s="80" t="s">
        <v>294</v>
      </c>
      <c r="G908" s="80" t="s">
        <v>438</v>
      </c>
      <c r="H908" s="80" t="s">
        <v>413</v>
      </c>
      <c r="I908" s="8" t="s">
        <v>504</v>
      </c>
      <c r="J908" s="8" t="s">
        <v>504</v>
      </c>
      <c r="K908" s="79" t="s">
        <v>446</v>
      </c>
      <c r="L908" s="91" t="s">
        <v>512</v>
      </c>
      <c r="M908" s="8" t="str">
        <f t="shared" si="31"/>
        <v>2400Vigilancia de la salud ambientalSAN CRISTOBALG. JUNIO 2025</v>
      </c>
      <c r="N908" s="127">
        <v>0</v>
      </c>
      <c r="O908" s="127" cm="1">
        <f t="array" ref="O908">IFERROR(S908/Q908:Q908,0)</f>
        <v>397675</v>
      </c>
      <c r="P908" s="127"/>
      <c r="Q908" s="98">
        <v>1</v>
      </c>
      <c r="R908" s="98"/>
      <c r="S908" s="99">
        <v>397675</v>
      </c>
      <c r="T908" s="98"/>
      <c r="U908" s="98">
        <v>1</v>
      </c>
      <c r="V908" s="98"/>
      <c r="W908" s="98">
        <v>397675</v>
      </c>
    </row>
    <row r="909" spans="2:23" ht="92" x14ac:dyDescent="0.35">
      <c r="B909" s="80">
        <v>2400</v>
      </c>
      <c r="C909" s="91" t="s">
        <v>70</v>
      </c>
      <c r="D909" s="8" t="str">
        <f t="shared" si="32"/>
        <v>2400Vigilancia de la salud ambiental</v>
      </c>
      <c r="E909" s="8" t="s">
        <v>285</v>
      </c>
      <c r="F909" s="80" t="s">
        <v>294</v>
      </c>
      <c r="G909" s="80" t="s">
        <v>438</v>
      </c>
      <c r="H909" s="80" t="s">
        <v>413</v>
      </c>
      <c r="I909" s="8" t="s">
        <v>504</v>
      </c>
      <c r="J909" s="8" t="s">
        <v>504</v>
      </c>
      <c r="K909" s="91" t="s">
        <v>444</v>
      </c>
      <c r="L909" s="91" t="s">
        <v>512</v>
      </c>
      <c r="M909" s="8" t="str">
        <f t="shared" si="31"/>
        <v>2400Vigilancia de la salud ambientalMARTIRESG. JUNIO 2025</v>
      </c>
      <c r="N909" s="127">
        <v>0</v>
      </c>
      <c r="O909" s="127" cm="1">
        <f t="array" ref="O909">IFERROR(S909/Q909:Q909,0)</f>
        <v>397675</v>
      </c>
      <c r="P909" s="127"/>
      <c r="Q909" s="98">
        <v>1</v>
      </c>
      <c r="R909" s="98"/>
      <c r="S909" s="99">
        <v>397675</v>
      </c>
      <c r="T909" s="98"/>
      <c r="U909" s="98">
        <v>1</v>
      </c>
      <c r="V909" s="98"/>
      <c r="W909" s="98">
        <v>397675</v>
      </c>
    </row>
    <row r="910" spans="2:23" ht="92" x14ac:dyDescent="0.35">
      <c r="B910" s="80">
        <v>2400</v>
      </c>
      <c r="C910" s="91" t="s">
        <v>70</v>
      </c>
      <c r="D910" s="8" t="str">
        <f t="shared" si="32"/>
        <v>2400Vigilancia de la salud ambiental</v>
      </c>
      <c r="E910" s="8" t="s">
        <v>285</v>
      </c>
      <c r="F910" s="80" t="s">
        <v>294</v>
      </c>
      <c r="G910" s="80" t="s">
        <v>438</v>
      </c>
      <c r="H910" s="80" t="s">
        <v>413</v>
      </c>
      <c r="I910" s="8" t="s">
        <v>504</v>
      </c>
      <c r="J910" s="8" t="s">
        <v>504</v>
      </c>
      <c r="K910" s="79" t="s">
        <v>442</v>
      </c>
      <c r="L910" s="91" t="s">
        <v>512</v>
      </c>
      <c r="M910" s="8" t="str">
        <f t="shared" si="31"/>
        <v>2400Vigilancia de la salud ambientalANTONIO NARIÑOG. JUNIO 2025</v>
      </c>
      <c r="N910" s="127">
        <v>0</v>
      </c>
      <c r="O910" s="127" cm="1">
        <f t="array" ref="O910">IFERROR(S910/Q910:Q910,0)</f>
        <v>397675</v>
      </c>
      <c r="P910" s="127"/>
      <c r="Q910" s="98">
        <v>1</v>
      </c>
      <c r="R910" s="98"/>
      <c r="S910" s="99">
        <v>397675</v>
      </c>
      <c r="T910" s="98"/>
      <c r="U910" s="98">
        <v>1</v>
      </c>
      <c r="V910" s="98"/>
      <c r="W910" s="98">
        <v>397675</v>
      </c>
    </row>
    <row r="911" spans="2:23" ht="92" x14ac:dyDescent="0.35">
      <c r="B911" s="80">
        <v>2400</v>
      </c>
      <c r="C911" s="91" t="s">
        <v>70</v>
      </c>
      <c r="D911" s="8" t="str">
        <f t="shared" si="32"/>
        <v>2400Vigilancia de la salud ambiental</v>
      </c>
      <c r="E911" s="8" t="s">
        <v>285</v>
      </c>
      <c r="F911" s="80" t="s">
        <v>294</v>
      </c>
      <c r="G911" s="80" t="s">
        <v>438</v>
      </c>
      <c r="H911" s="80" t="s">
        <v>413</v>
      </c>
      <c r="I911" s="8" t="s">
        <v>504</v>
      </c>
      <c r="J911" s="8" t="s">
        <v>504</v>
      </c>
      <c r="K911" s="91" t="s">
        <v>443</v>
      </c>
      <c r="L911" s="91" t="s">
        <v>512</v>
      </c>
      <c r="M911" s="8" t="str">
        <f t="shared" si="31"/>
        <v>2400Vigilancia de la salud ambientalCANDELARIAG. JUNIO 2025</v>
      </c>
      <c r="N911" s="127">
        <v>0</v>
      </c>
      <c r="O911" s="127" cm="1">
        <f t="array" ref="O911">IFERROR(S911/Q911:Q911,0)</f>
        <v>397675</v>
      </c>
      <c r="P911" s="127"/>
      <c r="Q911" s="98">
        <v>1</v>
      </c>
      <c r="R911" s="98"/>
      <c r="S911" s="99">
        <v>397675</v>
      </c>
      <c r="T911" s="98"/>
      <c r="U911" s="98">
        <v>1</v>
      </c>
      <c r="V911" s="98"/>
      <c r="W911" s="98">
        <v>397675</v>
      </c>
    </row>
    <row r="912" spans="2:23" ht="92" x14ac:dyDescent="0.35">
      <c r="B912" s="80">
        <v>2400</v>
      </c>
      <c r="C912" s="91" t="s">
        <v>70</v>
      </c>
      <c r="D912" s="8" t="str">
        <f t="shared" si="32"/>
        <v>2400Vigilancia de la salud ambiental</v>
      </c>
      <c r="E912" s="8" t="s">
        <v>285</v>
      </c>
      <c r="F912" s="80" t="s">
        <v>294</v>
      </c>
      <c r="G912" s="80" t="s">
        <v>438</v>
      </c>
      <c r="H912" s="80" t="s">
        <v>413</v>
      </c>
      <c r="I912" s="8" t="s">
        <v>504</v>
      </c>
      <c r="J912" s="8" t="s">
        <v>504</v>
      </c>
      <c r="K912" s="79" t="s">
        <v>445</v>
      </c>
      <c r="L912" s="91" t="s">
        <v>512</v>
      </c>
      <c r="M912" s="8" t="str">
        <f t="shared" si="31"/>
        <v>2400Vigilancia de la salud ambientalRAFAEL URIBE URIBEG. JUNIO 2025</v>
      </c>
      <c r="N912" s="127">
        <v>0</v>
      </c>
      <c r="O912" s="127" cm="1">
        <f t="array" ref="O912">IFERROR(S912/Q912:Q912,0)</f>
        <v>397675</v>
      </c>
      <c r="P912" s="127"/>
      <c r="Q912" s="98">
        <v>1</v>
      </c>
      <c r="R912" s="98"/>
      <c r="S912" s="99">
        <v>397675</v>
      </c>
      <c r="T912" s="98"/>
      <c r="U912" s="98">
        <v>1</v>
      </c>
      <c r="V912" s="98"/>
      <c r="W912" s="98">
        <v>397675</v>
      </c>
    </row>
    <row r="913" spans="2:23" ht="115" x14ac:dyDescent="0.35">
      <c r="B913" s="80">
        <v>2401</v>
      </c>
      <c r="C913" s="91" t="s">
        <v>70</v>
      </c>
      <c r="D913" s="8" t="str">
        <f t="shared" si="32"/>
        <v>2401Vigilancia de la salud ambiental</v>
      </c>
      <c r="E913" s="8" t="s">
        <v>285</v>
      </c>
      <c r="F913" s="80" t="s">
        <v>294</v>
      </c>
      <c r="G913" s="80" t="s">
        <v>403</v>
      </c>
      <c r="H913" s="80" t="s">
        <v>413</v>
      </c>
      <c r="I913" s="8" t="s">
        <v>504</v>
      </c>
      <c r="J913" s="8" t="s">
        <v>504</v>
      </c>
      <c r="K913" s="91" t="s">
        <v>447</v>
      </c>
      <c r="L913" s="91" t="s">
        <v>512</v>
      </c>
      <c r="M913" s="8" t="str">
        <f t="shared" si="31"/>
        <v>2401Vigilancia de la salud ambientalSANTA FEG. JUNIO 2025</v>
      </c>
      <c r="N913" s="127">
        <v>0</v>
      </c>
      <c r="O913" s="127" cm="1">
        <f t="array" ref="O913">IFERROR(S913/Q913:Q913,0)</f>
        <v>3615949</v>
      </c>
      <c r="P913" s="127"/>
      <c r="Q913" s="98">
        <v>2</v>
      </c>
      <c r="R913" s="98"/>
      <c r="S913" s="99">
        <v>7231898</v>
      </c>
      <c r="T913" s="98"/>
      <c r="U913" s="98">
        <v>2</v>
      </c>
      <c r="V913" s="98"/>
      <c r="W913" s="98">
        <v>7231898</v>
      </c>
    </row>
    <row r="914" spans="2:23" ht="126.5" x14ac:dyDescent="0.35">
      <c r="B914" s="80">
        <v>2402</v>
      </c>
      <c r="C914" s="91" t="s">
        <v>70</v>
      </c>
      <c r="D914" s="8" t="str">
        <f t="shared" si="32"/>
        <v>2402Vigilancia de la salud ambiental</v>
      </c>
      <c r="E914" s="8" t="s">
        <v>285</v>
      </c>
      <c r="F914" s="80" t="s">
        <v>294</v>
      </c>
      <c r="G914" s="80" t="s">
        <v>404</v>
      </c>
      <c r="H914" s="80" t="s">
        <v>413</v>
      </c>
      <c r="I914" s="8" t="s">
        <v>504</v>
      </c>
      <c r="J914" s="8" t="s">
        <v>504</v>
      </c>
      <c r="K914" s="79" t="s">
        <v>446</v>
      </c>
      <c r="L914" s="91" t="s">
        <v>512</v>
      </c>
      <c r="M914" s="8" t="str">
        <f t="shared" si="31"/>
        <v>2402Vigilancia de la salud ambientalSAN CRISTOBALG. JUNIO 2025</v>
      </c>
      <c r="N914" s="127">
        <v>0</v>
      </c>
      <c r="O914" s="127" cm="1">
        <f t="array" ref="O914">IFERROR(S914/Q914:Q914,0)</f>
        <v>1382597</v>
      </c>
      <c r="P914" s="127"/>
      <c r="Q914" s="98">
        <v>1</v>
      </c>
      <c r="R914" s="98"/>
      <c r="S914" s="99">
        <v>1382597</v>
      </c>
      <c r="T914" s="98"/>
      <c r="U914" s="98">
        <v>1</v>
      </c>
      <c r="V914" s="98"/>
      <c r="W914" s="98">
        <v>1382597</v>
      </c>
    </row>
    <row r="915" spans="2:23" ht="126.5" x14ac:dyDescent="0.35">
      <c r="B915" s="80">
        <v>2402</v>
      </c>
      <c r="C915" s="91" t="s">
        <v>70</v>
      </c>
      <c r="D915" s="8" t="str">
        <f t="shared" si="32"/>
        <v>2402Vigilancia de la salud ambiental</v>
      </c>
      <c r="E915" s="8" t="s">
        <v>285</v>
      </c>
      <c r="F915" s="80" t="s">
        <v>294</v>
      </c>
      <c r="G915" s="80" t="s">
        <v>404</v>
      </c>
      <c r="H915" s="80" t="s">
        <v>413</v>
      </c>
      <c r="I915" s="8" t="s">
        <v>504</v>
      </c>
      <c r="J915" s="8" t="s">
        <v>504</v>
      </c>
      <c r="K915" s="91" t="s">
        <v>444</v>
      </c>
      <c r="L915" s="91" t="s">
        <v>512</v>
      </c>
      <c r="M915" s="8" t="str">
        <f t="shared" si="31"/>
        <v>2402Vigilancia de la salud ambientalMARTIRESG. JUNIO 2025</v>
      </c>
      <c r="N915" s="127">
        <v>0</v>
      </c>
      <c r="O915" s="127" cm="1">
        <f t="array" ref="O915">IFERROR(S915/Q915:Q915,0)</f>
        <v>1382597</v>
      </c>
      <c r="P915" s="127"/>
      <c r="Q915" s="98">
        <v>1</v>
      </c>
      <c r="R915" s="98"/>
      <c r="S915" s="99">
        <v>1382597</v>
      </c>
      <c r="T915" s="98"/>
      <c r="U915" s="98">
        <v>1</v>
      </c>
      <c r="V915" s="98"/>
      <c r="W915" s="98">
        <v>1382597</v>
      </c>
    </row>
    <row r="916" spans="2:23" ht="126.5" x14ac:dyDescent="0.35">
      <c r="B916" s="80">
        <v>2402</v>
      </c>
      <c r="C916" s="91" t="s">
        <v>70</v>
      </c>
      <c r="D916" s="8" t="str">
        <f t="shared" si="32"/>
        <v>2402Vigilancia de la salud ambiental</v>
      </c>
      <c r="E916" s="8" t="s">
        <v>285</v>
      </c>
      <c r="F916" s="80" t="s">
        <v>294</v>
      </c>
      <c r="G916" s="80" t="s">
        <v>404</v>
      </c>
      <c r="H916" s="80" t="s">
        <v>413</v>
      </c>
      <c r="I916" s="8" t="s">
        <v>504</v>
      </c>
      <c r="J916" s="8" t="s">
        <v>504</v>
      </c>
      <c r="K916" s="79" t="s">
        <v>442</v>
      </c>
      <c r="L916" s="91" t="s">
        <v>512</v>
      </c>
      <c r="M916" s="8" t="str">
        <f t="shared" si="31"/>
        <v>2402Vigilancia de la salud ambientalANTONIO NARIÑOG. JUNIO 2025</v>
      </c>
      <c r="N916" s="127">
        <v>0</v>
      </c>
      <c r="O916" s="127" cm="1">
        <f t="array" ref="O916">IFERROR(S916/Q916:Q916,0)</f>
        <v>1382597</v>
      </c>
      <c r="P916" s="127"/>
      <c r="Q916" s="98">
        <v>2</v>
      </c>
      <c r="R916" s="98"/>
      <c r="S916" s="99">
        <v>2765194</v>
      </c>
      <c r="T916" s="98"/>
      <c r="U916" s="98">
        <v>2</v>
      </c>
      <c r="V916" s="98"/>
      <c r="W916" s="98">
        <v>2765194</v>
      </c>
    </row>
    <row r="917" spans="2:23" ht="69" x14ac:dyDescent="0.35">
      <c r="B917" s="80">
        <v>2403</v>
      </c>
      <c r="C917" s="91" t="s">
        <v>70</v>
      </c>
      <c r="D917" s="8" t="str">
        <f t="shared" si="32"/>
        <v>2403Vigilancia de la salud ambiental</v>
      </c>
      <c r="E917" s="8" t="s">
        <v>285</v>
      </c>
      <c r="F917" s="80" t="s">
        <v>294</v>
      </c>
      <c r="G917" s="80" t="s">
        <v>439</v>
      </c>
      <c r="H917" s="80" t="s">
        <v>406</v>
      </c>
      <c r="I917" s="8" t="s">
        <v>504</v>
      </c>
      <c r="J917" s="8" t="s">
        <v>504</v>
      </c>
      <c r="K917" s="91" t="s">
        <v>447</v>
      </c>
      <c r="L917" s="91" t="s">
        <v>512</v>
      </c>
      <c r="M917" s="8" t="str">
        <f t="shared" si="31"/>
        <v>2403Vigilancia de la salud ambientalSANTA FEG. JUNIO 2025</v>
      </c>
      <c r="N917" s="127">
        <v>0</v>
      </c>
      <c r="O917" s="127" cm="1">
        <f t="array" ref="O917">IFERROR(S917/Q917:Q917,0)</f>
        <v>240452</v>
      </c>
      <c r="P917" s="127"/>
      <c r="Q917" s="98">
        <v>2</v>
      </c>
      <c r="R917" s="98"/>
      <c r="S917" s="99">
        <v>480904</v>
      </c>
      <c r="T917" s="98"/>
      <c r="U917" s="98">
        <v>2</v>
      </c>
      <c r="V917" s="98"/>
      <c r="W917" s="98">
        <v>480904</v>
      </c>
    </row>
    <row r="918" spans="2:23" ht="69" x14ac:dyDescent="0.35">
      <c r="B918" s="80">
        <v>2403</v>
      </c>
      <c r="C918" s="91" t="s">
        <v>70</v>
      </c>
      <c r="D918" s="8" t="str">
        <f t="shared" si="32"/>
        <v>2403Vigilancia de la salud ambiental</v>
      </c>
      <c r="E918" s="8" t="s">
        <v>285</v>
      </c>
      <c r="F918" s="80" t="s">
        <v>294</v>
      </c>
      <c r="G918" s="80" t="s">
        <v>439</v>
      </c>
      <c r="H918" s="80" t="s">
        <v>406</v>
      </c>
      <c r="I918" s="8" t="s">
        <v>504</v>
      </c>
      <c r="J918" s="8" t="s">
        <v>504</v>
      </c>
      <c r="K918" s="79" t="s">
        <v>446</v>
      </c>
      <c r="L918" s="91" t="s">
        <v>512</v>
      </c>
      <c r="M918" s="8" t="str">
        <f t="shared" si="31"/>
        <v>2403Vigilancia de la salud ambientalSAN CRISTOBALG. JUNIO 2025</v>
      </c>
      <c r="N918" s="127">
        <v>0</v>
      </c>
      <c r="O918" s="127" cm="1">
        <f t="array" ref="O918">IFERROR(S918/Q918:Q918,0)</f>
        <v>240452</v>
      </c>
      <c r="P918" s="127"/>
      <c r="Q918" s="98">
        <v>2</v>
      </c>
      <c r="R918" s="98"/>
      <c r="S918" s="99">
        <v>480904</v>
      </c>
      <c r="T918" s="98"/>
      <c r="U918" s="98">
        <v>2</v>
      </c>
      <c r="V918" s="98"/>
      <c r="W918" s="98">
        <v>480904</v>
      </c>
    </row>
    <row r="919" spans="2:23" ht="69" x14ac:dyDescent="0.35">
      <c r="B919" s="80">
        <v>2403</v>
      </c>
      <c r="C919" s="91" t="s">
        <v>70</v>
      </c>
      <c r="D919" s="8" t="str">
        <f t="shared" si="32"/>
        <v>2403Vigilancia de la salud ambiental</v>
      </c>
      <c r="E919" s="8" t="s">
        <v>285</v>
      </c>
      <c r="F919" s="80" t="s">
        <v>294</v>
      </c>
      <c r="G919" s="80" t="s">
        <v>439</v>
      </c>
      <c r="H919" s="80" t="s">
        <v>406</v>
      </c>
      <c r="I919" s="8" t="s">
        <v>504</v>
      </c>
      <c r="J919" s="8" t="s">
        <v>504</v>
      </c>
      <c r="K919" s="91" t="s">
        <v>444</v>
      </c>
      <c r="L919" s="91" t="s">
        <v>512</v>
      </c>
      <c r="M919" s="8" t="str">
        <f t="shared" si="31"/>
        <v>2403Vigilancia de la salud ambientalMARTIRESG. JUNIO 2025</v>
      </c>
      <c r="N919" s="127">
        <v>0</v>
      </c>
      <c r="O919" s="127" cm="1">
        <f t="array" ref="O919">IFERROR(S919/Q919:Q919,0)</f>
        <v>0</v>
      </c>
      <c r="P919" s="127"/>
      <c r="Q919" s="98">
        <v>0</v>
      </c>
      <c r="R919" s="98"/>
      <c r="S919" s="99">
        <v>0</v>
      </c>
      <c r="T919" s="98"/>
      <c r="U919" s="98">
        <v>0</v>
      </c>
      <c r="V919" s="98"/>
      <c r="W919" s="98">
        <v>0</v>
      </c>
    </row>
    <row r="920" spans="2:23" ht="69" x14ac:dyDescent="0.35">
      <c r="B920" s="80">
        <v>2403</v>
      </c>
      <c r="C920" s="91" t="s">
        <v>70</v>
      </c>
      <c r="D920" s="8" t="str">
        <f t="shared" si="32"/>
        <v>2403Vigilancia de la salud ambiental</v>
      </c>
      <c r="E920" s="8" t="s">
        <v>285</v>
      </c>
      <c r="F920" s="80" t="s">
        <v>294</v>
      </c>
      <c r="G920" s="80" t="s">
        <v>439</v>
      </c>
      <c r="H920" s="80" t="s">
        <v>406</v>
      </c>
      <c r="I920" s="8" t="s">
        <v>504</v>
      </c>
      <c r="J920" s="8" t="s">
        <v>504</v>
      </c>
      <c r="K920" s="79" t="s">
        <v>442</v>
      </c>
      <c r="L920" s="91" t="s">
        <v>512</v>
      </c>
      <c r="M920" s="8" t="str">
        <f t="shared" si="31"/>
        <v>2403Vigilancia de la salud ambientalANTONIO NARIÑOG. JUNIO 2025</v>
      </c>
      <c r="N920" s="127">
        <v>0</v>
      </c>
      <c r="O920" s="127" cm="1">
        <f t="array" ref="O920">IFERROR(S920/Q920:Q920,0)</f>
        <v>240452</v>
      </c>
      <c r="P920" s="127"/>
      <c r="Q920" s="98">
        <v>1</v>
      </c>
      <c r="R920" s="98"/>
      <c r="S920" s="99">
        <v>240452</v>
      </c>
      <c r="T920" s="98"/>
      <c r="U920" s="98">
        <v>1</v>
      </c>
      <c r="V920" s="98"/>
      <c r="W920" s="98">
        <v>240452</v>
      </c>
    </row>
    <row r="921" spans="2:23" ht="69" x14ac:dyDescent="0.35">
      <c r="B921" s="80">
        <v>2403</v>
      </c>
      <c r="C921" s="91" t="s">
        <v>70</v>
      </c>
      <c r="D921" s="8" t="str">
        <f t="shared" si="32"/>
        <v>2403Vigilancia de la salud ambiental</v>
      </c>
      <c r="E921" s="8" t="s">
        <v>285</v>
      </c>
      <c r="F921" s="80" t="s">
        <v>294</v>
      </c>
      <c r="G921" s="80" t="s">
        <v>439</v>
      </c>
      <c r="H921" s="80" t="s">
        <v>406</v>
      </c>
      <c r="I921" s="8" t="s">
        <v>504</v>
      </c>
      <c r="J921" s="8" t="s">
        <v>504</v>
      </c>
      <c r="K921" s="91" t="s">
        <v>443</v>
      </c>
      <c r="L921" s="91" t="s">
        <v>512</v>
      </c>
      <c r="M921" s="8" t="str">
        <f t="shared" si="31"/>
        <v>2403Vigilancia de la salud ambientalCANDELARIAG. JUNIO 2025</v>
      </c>
      <c r="N921" s="127">
        <v>0</v>
      </c>
      <c r="O921" s="127" cm="1">
        <f t="array" ref="O921">IFERROR(S921/Q921:Q921,0)</f>
        <v>0</v>
      </c>
      <c r="P921" s="127"/>
      <c r="Q921" s="98">
        <v>0</v>
      </c>
      <c r="R921" s="98"/>
      <c r="S921" s="99">
        <v>0</v>
      </c>
      <c r="T921" s="98"/>
      <c r="U921" s="98">
        <v>0</v>
      </c>
      <c r="V921" s="98"/>
      <c r="W921" s="98">
        <v>0</v>
      </c>
    </row>
    <row r="922" spans="2:23" ht="72" x14ac:dyDescent="0.35">
      <c r="B922" s="80">
        <v>2403</v>
      </c>
      <c r="C922" s="91" t="s">
        <v>70</v>
      </c>
      <c r="D922" s="8" t="str">
        <f t="shared" si="32"/>
        <v>2403Vigilancia de la salud ambiental</v>
      </c>
      <c r="E922" s="8" t="s">
        <v>285</v>
      </c>
      <c r="F922" s="80" t="s">
        <v>294</v>
      </c>
      <c r="G922" s="80" t="s">
        <v>439</v>
      </c>
      <c r="H922" s="80" t="s">
        <v>406</v>
      </c>
      <c r="I922" s="8" t="s">
        <v>504</v>
      </c>
      <c r="J922" s="8" t="s">
        <v>504</v>
      </c>
      <c r="K922" s="79" t="s">
        <v>445</v>
      </c>
      <c r="L922" s="91" t="s">
        <v>512</v>
      </c>
      <c r="M922" s="8" t="str">
        <f t="shared" si="31"/>
        <v>2403Vigilancia de la salud ambientalRAFAEL URIBE URIBEG. JUNIO 2025</v>
      </c>
      <c r="N922" s="127">
        <v>0</v>
      </c>
      <c r="O922" s="127" cm="1">
        <f t="array" ref="O922">IFERROR(S922/Q922:Q922,0)</f>
        <v>240452</v>
      </c>
      <c r="P922" s="127"/>
      <c r="Q922" s="98">
        <v>1</v>
      </c>
      <c r="R922" s="98"/>
      <c r="S922" s="99">
        <v>240452</v>
      </c>
      <c r="T922" s="98"/>
      <c r="U922" s="98">
        <v>1</v>
      </c>
      <c r="V922" s="98"/>
      <c r="W922" s="98">
        <v>240452</v>
      </c>
    </row>
    <row r="923" spans="2:23" ht="80.5" x14ac:dyDescent="0.35">
      <c r="B923" s="80">
        <v>2406</v>
      </c>
      <c r="C923" s="91" t="s">
        <v>70</v>
      </c>
      <c r="D923" s="8" t="str">
        <f t="shared" si="32"/>
        <v>2406Vigilancia de la salud ambiental</v>
      </c>
      <c r="E923" s="8" t="s">
        <v>285</v>
      </c>
      <c r="F923" s="80" t="s">
        <v>294</v>
      </c>
      <c r="G923" s="80" t="s">
        <v>405</v>
      </c>
      <c r="H923" s="80" t="s">
        <v>413</v>
      </c>
      <c r="I923" s="8" t="s">
        <v>504</v>
      </c>
      <c r="J923" s="8" t="s">
        <v>504</v>
      </c>
      <c r="K923" s="91" t="s">
        <v>447</v>
      </c>
      <c r="L923" s="91" t="s">
        <v>512</v>
      </c>
      <c r="M923" s="8" t="str">
        <f t="shared" si="31"/>
        <v>2406Vigilancia de la salud ambientalSANTA FEG. JUNIO 2025</v>
      </c>
      <c r="N923" s="127">
        <v>0</v>
      </c>
      <c r="O923" s="127" cm="1">
        <f t="array" ref="O923">IFERROR(S923/Q923:Q923,0)</f>
        <v>198837</v>
      </c>
      <c r="P923" s="127"/>
      <c r="Q923" s="98">
        <v>1</v>
      </c>
      <c r="R923" s="98"/>
      <c r="S923" s="99">
        <v>198837</v>
      </c>
      <c r="T923" s="98"/>
      <c r="U923" s="98">
        <v>1</v>
      </c>
      <c r="V923" s="98"/>
      <c r="W923" s="98">
        <v>198837</v>
      </c>
    </row>
    <row r="924" spans="2:23" ht="80.5" x14ac:dyDescent="0.35">
      <c r="B924" s="80">
        <v>2406</v>
      </c>
      <c r="C924" s="91" t="s">
        <v>70</v>
      </c>
      <c r="D924" s="8" t="str">
        <f t="shared" si="32"/>
        <v>2406Vigilancia de la salud ambiental</v>
      </c>
      <c r="E924" s="8" t="s">
        <v>285</v>
      </c>
      <c r="F924" s="80" t="s">
        <v>294</v>
      </c>
      <c r="G924" s="80" t="s">
        <v>405</v>
      </c>
      <c r="H924" s="80" t="s">
        <v>413</v>
      </c>
      <c r="I924" s="8" t="s">
        <v>504</v>
      </c>
      <c r="J924" s="8" t="s">
        <v>504</v>
      </c>
      <c r="K924" s="79" t="s">
        <v>446</v>
      </c>
      <c r="L924" s="91" t="s">
        <v>512</v>
      </c>
      <c r="M924" s="8" t="str">
        <f t="shared" si="31"/>
        <v>2406Vigilancia de la salud ambientalSAN CRISTOBALG. JUNIO 2025</v>
      </c>
      <c r="N924" s="127">
        <v>0</v>
      </c>
      <c r="O924" s="127" cm="1">
        <f t="array" ref="O924">IFERROR(S924/Q924:Q924,0)</f>
        <v>198837</v>
      </c>
      <c r="P924" s="127"/>
      <c r="Q924" s="98">
        <v>6</v>
      </c>
      <c r="R924" s="98"/>
      <c r="S924" s="99">
        <v>1193022</v>
      </c>
      <c r="T924" s="98"/>
      <c r="U924" s="98">
        <v>6</v>
      </c>
      <c r="V924" s="98"/>
      <c r="W924" s="98">
        <v>1193022</v>
      </c>
    </row>
    <row r="925" spans="2:23" ht="80.5" x14ac:dyDescent="0.35">
      <c r="B925" s="80">
        <v>2406</v>
      </c>
      <c r="C925" s="91" t="s">
        <v>70</v>
      </c>
      <c r="D925" s="8" t="str">
        <f t="shared" si="32"/>
        <v>2406Vigilancia de la salud ambiental</v>
      </c>
      <c r="E925" s="8" t="s">
        <v>285</v>
      </c>
      <c r="F925" s="80" t="s">
        <v>294</v>
      </c>
      <c r="G925" s="80" t="s">
        <v>405</v>
      </c>
      <c r="H925" s="80" t="s">
        <v>413</v>
      </c>
      <c r="I925" s="8" t="s">
        <v>504</v>
      </c>
      <c r="J925" s="8" t="s">
        <v>504</v>
      </c>
      <c r="K925" s="91" t="s">
        <v>444</v>
      </c>
      <c r="L925" s="91" t="s">
        <v>512</v>
      </c>
      <c r="M925" s="8" t="str">
        <f t="shared" si="31"/>
        <v>2406Vigilancia de la salud ambientalMARTIRESG. JUNIO 2025</v>
      </c>
      <c r="N925" s="127">
        <v>0</v>
      </c>
      <c r="O925" s="127" cm="1">
        <f t="array" ref="O925">IFERROR(S925/Q925:Q925,0)</f>
        <v>198837</v>
      </c>
      <c r="P925" s="127"/>
      <c r="Q925" s="98">
        <v>1</v>
      </c>
      <c r="R925" s="98"/>
      <c r="S925" s="99">
        <v>198837</v>
      </c>
      <c r="T925" s="98"/>
      <c r="U925" s="98">
        <v>1</v>
      </c>
      <c r="V925" s="98"/>
      <c r="W925" s="98">
        <v>198837</v>
      </c>
    </row>
    <row r="926" spans="2:23" ht="80.5" x14ac:dyDescent="0.35">
      <c r="B926" s="80">
        <v>2406</v>
      </c>
      <c r="C926" s="91" t="s">
        <v>70</v>
      </c>
      <c r="D926" s="8" t="str">
        <f t="shared" si="32"/>
        <v>2406Vigilancia de la salud ambiental</v>
      </c>
      <c r="E926" s="8" t="s">
        <v>285</v>
      </c>
      <c r="F926" s="80" t="s">
        <v>294</v>
      </c>
      <c r="G926" s="80" t="s">
        <v>405</v>
      </c>
      <c r="H926" s="80" t="s">
        <v>413</v>
      </c>
      <c r="I926" s="8" t="s">
        <v>504</v>
      </c>
      <c r="J926" s="8" t="s">
        <v>504</v>
      </c>
      <c r="K926" s="79" t="s">
        <v>442</v>
      </c>
      <c r="L926" s="91" t="s">
        <v>512</v>
      </c>
      <c r="M926" s="8" t="str">
        <f t="shared" si="31"/>
        <v>2406Vigilancia de la salud ambientalANTONIO NARIÑOG. JUNIO 2025</v>
      </c>
      <c r="N926" s="127">
        <v>0</v>
      </c>
      <c r="O926" s="127" cm="1">
        <f t="array" ref="O926">IFERROR(S926/Q926:Q926,0)</f>
        <v>198837</v>
      </c>
      <c r="P926" s="127"/>
      <c r="Q926" s="98">
        <v>4</v>
      </c>
      <c r="R926" s="98"/>
      <c r="S926" s="99">
        <v>795348</v>
      </c>
      <c r="T926" s="98"/>
      <c r="U926" s="98">
        <v>3</v>
      </c>
      <c r="V926" s="98"/>
      <c r="W926" s="98">
        <v>596511</v>
      </c>
    </row>
    <row r="927" spans="2:23" ht="80.5" x14ac:dyDescent="0.35">
      <c r="B927" s="80">
        <v>2406</v>
      </c>
      <c r="C927" s="91" t="s">
        <v>70</v>
      </c>
      <c r="D927" s="8" t="str">
        <f t="shared" si="32"/>
        <v>2406Vigilancia de la salud ambiental</v>
      </c>
      <c r="E927" s="8" t="s">
        <v>285</v>
      </c>
      <c r="F927" s="80" t="s">
        <v>294</v>
      </c>
      <c r="G927" s="80" t="s">
        <v>405</v>
      </c>
      <c r="H927" s="80" t="s">
        <v>413</v>
      </c>
      <c r="I927" s="8" t="s">
        <v>504</v>
      </c>
      <c r="J927" s="8" t="s">
        <v>504</v>
      </c>
      <c r="K927" s="91" t="s">
        <v>443</v>
      </c>
      <c r="L927" s="91" t="s">
        <v>512</v>
      </c>
      <c r="M927" s="8" t="str">
        <f t="shared" si="31"/>
        <v>2406Vigilancia de la salud ambientalCANDELARIAG. JUNIO 2025</v>
      </c>
      <c r="N927" s="127">
        <v>0</v>
      </c>
      <c r="O927" s="127" cm="1">
        <f t="array" ref="O927">IFERROR(S927/Q927:Q927,0)</f>
        <v>198837</v>
      </c>
      <c r="P927" s="127"/>
      <c r="Q927" s="98">
        <v>1</v>
      </c>
      <c r="R927" s="98"/>
      <c r="S927" s="99">
        <v>198837</v>
      </c>
      <c r="T927" s="98"/>
      <c r="U927" s="98">
        <v>1</v>
      </c>
      <c r="V927" s="98"/>
      <c r="W927" s="98">
        <v>198837</v>
      </c>
    </row>
    <row r="928" spans="2:23" ht="80.5" x14ac:dyDescent="0.35">
      <c r="B928" s="80">
        <v>2406</v>
      </c>
      <c r="C928" s="91" t="s">
        <v>70</v>
      </c>
      <c r="D928" s="8" t="str">
        <f t="shared" si="32"/>
        <v>2406Vigilancia de la salud ambiental</v>
      </c>
      <c r="E928" s="8" t="s">
        <v>285</v>
      </c>
      <c r="F928" s="80" t="s">
        <v>294</v>
      </c>
      <c r="G928" s="80" t="s">
        <v>405</v>
      </c>
      <c r="H928" s="80" t="s">
        <v>413</v>
      </c>
      <c r="I928" s="8" t="s">
        <v>504</v>
      </c>
      <c r="J928" s="8" t="s">
        <v>504</v>
      </c>
      <c r="K928" s="79" t="s">
        <v>445</v>
      </c>
      <c r="L928" s="91" t="s">
        <v>512</v>
      </c>
      <c r="M928" s="8" t="str">
        <f t="shared" si="31"/>
        <v>2406Vigilancia de la salud ambientalRAFAEL URIBE URIBEG. JUNIO 2025</v>
      </c>
      <c r="N928" s="127">
        <v>0</v>
      </c>
      <c r="O928" s="127" cm="1">
        <f t="array" ref="O928">IFERROR(S928/Q928:Q928,0)</f>
        <v>198837</v>
      </c>
      <c r="P928" s="127"/>
      <c r="Q928" s="98">
        <v>6</v>
      </c>
      <c r="R928" s="98"/>
      <c r="S928" s="99">
        <v>1193022</v>
      </c>
      <c r="T928" s="98"/>
      <c r="U928" s="98">
        <v>5</v>
      </c>
      <c r="V928" s="98"/>
      <c r="W928" s="98">
        <v>994185</v>
      </c>
    </row>
    <row r="929" spans="2:23" ht="126.5" x14ac:dyDescent="0.35">
      <c r="B929" s="80">
        <v>2409</v>
      </c>
      <c r="C929" s="91" t="s">
        <v>70</v>
      </c>
      <c r="D929" s="8" t="str">
        <f t="shared" si="32"/>
        <v>2409Vigilancia de la salud ambiental</v>
      </c>
      <c r="E929" s="8" t="s">
        <v>285</v>
      </c>
      <c r="F929" s="80" t="s">
        <v>294</v>
      </c>
      <c r="G929" s="80" t="s">
        <v>484</v>
      </c>
      <c r="H929" s="80" t="s">
        <v>413</v>
      </c>
      <c r="I929" s="8" t="s">
        <v>504</v>
      </c>
      <c r="J929" s="8" t="s">
        <v>504</v>
      </c>
      <c r="K929" s="91" t="s">
        <v>444</v>
      </c>
      <c r="L929" s="91" t="s">
        <v>512</v>
      </c>
      <c r="M929" s="8" t="str">
        <f t="shared" si="31"/>
        <v>2409Vigilancia de la salud ambientalMARTIRESG. JUNIO 2025</v>
      </c>
      <c r="N929" s="127">
        <v>0</v>
      </c>
      <c r="O929" s="127" cm="1">
        <f t="array" ref="O929">IFERROR(S929/Q929:Q929,0)</f>
        <v>9997091</v>
      </c>
      <c r="P929" s="127"/>
      <c r="Q929" s="98">
        <v>2</v>
      </c>
      <c r="R929" s="98"/>
      <c r="S929" s="99">
        <v>19994182</v>
      </c>
      <c r="T929" s="98"/>
      <c r="U929" s="98">
        <v>2</v>
      </c>
      <c r="V929" s="98"/>
      <c r="W929" s="98">
        <v>19994182</v>
      </c>
    </row>
    <row r="930" spans="2:23" ht="103.5" x14ac:dyDescent="0.35">
      <c r="B930" s="80">
        <v>2413</v>
      </c>
      <c r="C930" s="91" t="s">
        <v>70</v>
      </c>
      <c r="D930" s="8" t="str">
        <f t="shared" si="32"/>
        <v>2413Vigilancia de la salud ambiental</v>
      </c>
      <c r="E930" s="8" t="s">
        <v>285</v>
      </c>
      <c r="F930" s="80" t="s">
        <v>468</v>
      </c>
      <c r="G930" s="80" t="s">
        <v>498</v>
      </c>
      <c r="H930" s="80" t="s">
        <v>413</v>
      </c>
      <c r="I930" s="8" t="s">
        <v>504</v>
      </c>
      <c r="J930" s="8" t="s">
        <v>504</v>
      </c>
      <c r="K930" s="91" t="s">
        <v>446</v>
      </c>
      <c r="L930" s="91" t="s">
        <v>512</v>
      </c>
      <c r="M930" s="8" t="str">
        <f t="shared" si="31"/>
        <v>2413Vigilancia de la salud ambientalSAN CRISTOBALG. JUNIO 2025</v>
      </c>
      <c r="N930" s="127">
        <v>0</v>
      </c>
      <c r="O930" s="127" cm="1">
        <f t="array" ref="O930">IFERROR(S930/Q930:Q930,0)</f>
        <v>2765193</v>
      </c>
      <c r="P930" s="127"/>
      <c r="Q930" s="98">
        <v>2</v>
      </c>
      <c r="R930" s="98"/>
      <c r="S930" s="99">
        <v>5530386</v>
      </c>
      <c r="T930" s="98"/>
      <c r="U930" s="98">
        <v>2</v>
      </c>
      <c r="V930" s="98"/>
      <c r="W930" s="98">
        <v>5530386</v>
      </c>
    </row>
    <row r="931" spans="2:23" ht="126.5" x14ac:dyDescent="0.35">
      <c r="B931" s="80">
        <v>2414</v>
      </c>
      <c r="C931" s="91" t="s">
        <v>70</v>
      </c>
      <c r="D931" s="8" t="str">
        <f t="shared" si="32"/>
        <v>2414Vigilancia de la salud ambiental</v>
      </c>
      <c r="E931" s="8" t="s">
        <v>285</v>
      </c>
      <c r="F931" s="80" t="s">
        <v>468</v>
      </c>
      <c r="G931" s="80" t="s">
        <v>499</v>
      </c>
      <c r="H931" s="80" t="s">
        <v>413</v>
      </c>
      <c r="I931" s="8" t="s">
        <v>504</v>
      </c>
      <c r="J931" s="8" t="s">
        <v>504</v>
      </c>
      <c r="K931" s="91" t="s">
        <v>446</v>
      </c>
      <c r="L931" s="91" t="s">
        <v>512</v>
      </c>
      <c r="M931" s="8" t="str">
        <f t="shared" si="31"/>
        <v>2414Vigilancia de la salud ambientalSAN CRISTOBALG. JUNIO 2025</v>
      </c>
      <c r="N931" s="127">
        <v>0</v>
      </c>
      <c r="O931" s="127" cm="1">
        <f t="array" ref="O931">IFERROR(S931/Q931:Q931,0)</f>
        <v>14463795</v>
      </c>
      <c r="P931" s="127"/>
      <c r="Q931" s="98">
        <v>2</v>
      </c>
      <c r="R931" s="98"/>
      <c r="S931" s="99">
        <v>28927590</v>
      </c>
      <c r="T931" s="98"/>
      <c r="U931" s="98">
        <v>2</v>
      </c>
      <c r="V931" s="98"/>
      <c r="W931" s="98">
        <v>28927590</v>
      </c>
    </row>
    <row r="932" spans="2:23" ht="72" x14ac:dyDescent="0.35">
      <c r="B932" s="80">
        <v>2423</v>
      </c>
      <c r="C932" s="91" t="s">
        <v>70</v>
      </c>
      <c r="D932" s="8" t="str">
        <f t="shared" si="32"/>
        <v>2423Vigilancia de la salud ambiental</v>
      </c>
      <c r="E932" s="8" t="s">
        <v>285</v>
      </c>
      <c r="F932" s="80" t="s">
        <v>293</v>
      </c>
      <c r="G932" s="80" t="s">
        <v>482</v>
      </c>
      <c r="H932" s="80" t="s">
        <v>409</v>
      </c>
      <c r="I932" s="8" t="s">
        <v>504</v>
      </c>
      <c r="J932" s="8" t="s">
        <v>504</v>
      </c>
      <c r="K932" s="91" t="s">
        <v>445</v>
      </c>
      <c r="L932" s="91" t="s">
        <v>512</v>
      </c>
      <c r="M932" s="8" t="str">
        <f t="shared" si="31"/>
        <v>2423Vigilancia de la salud ambientalRAFAEL URIBE URIBEG. JUNIO 2025</v>
      </c>
      <c r="N932" s="127">
        <v>0</v>
      </c>
      <c r="O932" s="127" cm="1">
        <f t="array" ref="O932">IFERROR(S932/Q932:Q932,0)</f>
        <v>0</v>
      </c>
      <c r="P932" s="127"/>
      <c r="Q932" s="98">
        <v>0</v>
      </c>
      <c r="R932" s="98"/>
      <c r="S932" s="99">
        <v>0</v>
      </c>
      <c r="T932" s="98"/>
      <c r="U932" s="98">
        <v>0</v>
      </c>
      <c r="V932" s="98"/>
      <c r="W932" s="98">
        <v>0</v>
      </c>
    </row>
    <row r="933" spans="2:23" ht="103.5" x14ac:dyDescent="0.35">
      <c r="B933" s="80">
        <v>2426</v>
      </c>
      <c r="C933" s="91" t="s">
        <v>70</v>
      </c>
      <c r="D933" s="8" t="str">
        <f t="shared" si="32"/>
        <v>2426Vigilancia de la salud ambiental</v>
      </c>
      <c r="E933" s="8" t="s">
        <v>285</v>
      </c>
      <c r="F933" s="80" t="s">
        <v>294</v>
      </c>
      <c r="G933" s="80" t="s">
        <v>480</v>
      </c>
      <c r="H933" s="80" t="s">
        <v>413</v>
      </c>
      <c r="I933" s="8" t="s">
        <v>504</v>
      </c>
      <c r="J933" s="8" t="s">
        <v>504</v>
      </c>
      <c r="K933" s="91" t="s">
        <v>447</v>
      </c>
      <c r="L933" s="91" t="s">
        <v>512</v>
      </c>
      <c r="M933" s="8" t="str">
        <f t="shared" si="31"/>
        <v>2426Vigilancia de la salud ambientalSANTA FEG. JUNIO 2025</v>
      </c>
      <c r="N933" s="127">
        <v>0</v>
      </c>
      <c r="O933" s="127" cm="1">
        <f t="array" ref="O933">IFERROR(S933/Q933:Q933,0)</f>
        <v>0</v>
      </c>
      <c r="P933" s="127"/>
      <c r="Q933" s="98">
        <v>0</v>
      </c>
      <c r="R933" s="98"/>
      <c r="S933" s="99">
        <v>0</v>
      </c>
      <c r="T933" s="98"/>
      <c r="U933" s="98">
        <v>0</v>
      </c>
      <c r="V933" s="98"/>
      <c r="W933" s="98">
        <v>0</v>
      </c>
    </row>
    <row r="934" spans="2:23" ht="103.5" x14ac:dyDescent="0.35">
      <c r="B934" s="80">
        <v>2426</v>
      </c>
      <c r="C934" s="91" t="s">
        <v>70</v>
      </c>
      <c r="D934" s="8" t="str">
        <f t="shared" si="32"/>
        <v>2426Vigilancia de la salud ambiental</v>
      </c>
      <c r="E934" s="8" t="s">
        <v>285</v>
      </c>
      <c r="F934" s="80" t="s">
        <v>294</v>
      </c>
      <c r="G934" s="80" t="s">
        <v>480</v>
      </c>
      <c r="H934" s="80" t="s">
        <v>413</v>
      </c>
      <c r="I934" s="8" t="s">
        <v>504</v>
      </c>
      <c r="J934" s="8" t="s">
        <v>504</v>
      </c>
      <c r="K934" s="79" t="s">
        <v>446</v>
      </c>
      <c r="L934" s="91" t="s">
        <v>512</v>
      </c>
      <c r="M934" s="8" t="str">
        <f t="shared" si="31"/>
        <v>2426Vigilancia de la salud ambientalSAN CRISTOBALG. JUNIO 2025</v>
      </c>
      <c r="N934" s="127">
        <v>0</v>
      </c>
      <c r="O934" s="127" cm="1">
        <f t="array" ref="O934">IFERROR(S934/Q934:Q934,0)</f>
        <v>0</v>
      </c>
      <c r="P934" s="127"/>
      <c r="Q934" s="98">
        <v>0</v>
      </c>
      <c r="R934" s="98"/>
      <c r="S934" s="99">
        <v>0</v>
      </c>
      <c r="T934" s="98"/>
      <c r="U934" s="98">
        <v>0</v>
      </c>
      <c r="V934" s="98"/>
      <c r="W934" s="98">
        <v>0</v>
      </c>
    </row>
    <row r="935" spans="2:23" ht="103.5" x14ac:dyDescent="0.35">
      <c r="B935" s="80">
        <v>2426</v>
      </c>
      <c r="C935" s="91" t="s">
        <v>70</v>
      </c>
      <c r="D935" s="8" t="str">
        <f t="shared" si="32"/>
        <v>2426Vigilancia de la salud ambiental</v>
      </c>
      <c r="E935" s="8" t="s">
        <v>285</v>
      </c>
      <c r="F935" s="80" t="s">
        <v>294</v>
      </c>
      <c r="G935" s="80" t="s">
        <v>480</v>
      </c>
      <c r="H935" s="80" t="s">
        <v>413</v>
      </c>
      <c r="I935" s="8" t="s">
        <v>504</v>
      </c>
      <c r="J935" s="8" t="s">
        <v>504</v>
      </c>
      <c r="K935" s="91" t="s">
        <v>445</v>
      </c>
      <c r="L935" s="91" t="s">
        <v>512</v>
      </c>
      <c r="M935" s="8" t="str">
        <f t="shared" si="31"/>
        <v>2426Vigilancia de la salud ambientalRAFAEL URIBE URIBEG. JUNIO 2025</v>
      </c>
      <c r="N935" s="127">
        <v>0</v>
      </c>
      <c r="O935" s="127" cm="1">
        <f t="array" ref="O935">IFERROR(S935/Q935:Q935,0)</f>
        <v>0</v>
      </c>
      <c r="P935" s="127"/>
      <c r="Q935" s="98">
        <v>0</v>
      </c>
      <c r="R935" s="98"/>
      <c r="S935" s="99">
        <v>0</v>
      </c>
      <c r="T935" s="98"/>
      <c r="U935" s="98">
        <v>0</v>
      </c>
      <c r="V935" s="98"/>
      <c r="W935" s="98">
        <v>0</v>
      </c>
    </row>
    <row r="936" spans="2:23" ht="138" x14ac:dyDescent="0.35">
      <c r="B936" s="80">
        <v>2427</v>
      </c>
      <c r="C936" s="91" t="s">
        <v>70</v>
      </c>
      <c r="D936" s="8" t="str">
        <f t="shared" si="32"/>
        <v>2427Vigilancia de la salud ambiental</v>
      </c>
      <c r="E936" s="8" t="s">
        <v>285</v>
      </c>
      <c r="F936" s="80" t="s">
        <v>294</v>
      </c>
      <c r="G936" s="80" t="s">
        <v>500</v>
      </c>
      <c r="H936" s="80" t="s">
        <v>413</v>
      </c>
      <c r="I936" s="8" t="s">
        <v>504</v>
      </c>
      <c r="J936" s="8" t="s">
        <v>504</v>
      </c>
      <c r="K936" s="79" t="s">
        <v>446</v>
      </c>
      <c r="L936" s="91" t="s">
        <v>512</v>
      </c>
      <c r="M936" s="8" t="str">
        <f t="shared" si="31"/>
        <v>2427Vigilancia de la salud ambientalSAN CRISTOBALG. JUNIO 2025</v>
      </c>
      <c r="N936" s="127">
        <v>0</v>
      </c>
      <c r="O936" s="127" cm="1">
        <f t="array" ref="O936">IFERROR(S936/Q936:Q936,0)</f>
        <v>0</v>
      </c>
      <c r="P936" s="127"/>
      <c r="Q936" s="98">
        <v>0</v>
      </c>
      <c r="R936" s="98"/>
      <c r="S936" s="99">
        <v>0</v>
      </c>
      <c r="T936" s="98"/>
      <c r="U936" s="98">
        <v>0</v>
      </c>
      <c r="V936" s="98"/>
      <c r="W936" s="98">
        <v>0</v>
      </c>
    </row>
    <row r="937" spans="2:23" ht="60" x14ac:dyDescent="0.35">
      <c r="B937" s="80">
        <v>2428</v>
      </c>
      <c r="C937" s="91" t="s">
        <v>70</v>
      </c>
      <c r="D937" s="8" t="str">
        <f t="shared" si="32"/>
        <v>2428Vigilancia de la salud ambiental</v>
      </c>
      <c r="E937" s="8" t="s">
        <v>285</v>
      </c>
      <c r="F937" s="80" t="s">
        <v>294</v>
      </c>
      <c r="G937" s="80" t="s">
        <v>430</v>
      </c>
      <c r="H937" s="80" t="s">
        <v>413</v>
      </c>
      <c r="I937" s="8" t="s">
        <v>504</v>
      </c>
      <c r="J937" s="8" t="s">
        <v>504</v>
      </c>
      <c r="K937" s="91" t="s">
        <v>446</v>
      </c>
      <c r="L937" s="91" t="s">
        <v>512</v>
      </c>
      <c r="M937" s="8" t="str">
        <f t="shared" si="31"/>
        <v>2428Vigilancia de la salud ambientalSAN CRISTOBALG. JUNIO 2025</v>
      </c>
      <c r="N937" s="127">
        <v>0</v>
      </c>
      <c r="O937" s="127" cm="1">
        <f t="array" ref="O937">IFERROR(S937/Q937:Q937,0)</f>
        <v>0</v>
      </c>
      <c r="P937" s="127"/>
      <c r="Q937" s="98">
        <v>0</v>
      </c>
      <c r="R937" s="98"/>
      <c r="S937" s="99">
        <v>0</v>
      </c>
      <c r="T937" s="98"/>
      <c r="U937" s="98">
        <v>0</v>
      </c>
      <c r="V937" s="98"/>
      <c r="W937" s="98">
        <v>0</v>
      </c>
    </row>
    <row r="938" spans="2:23" ht="60" x14ac:dyDescent="0.35">
      <c r="B938" s="80">
        <v>2428</v>
      </c>
      <c r="C938" s="91" t="s">
        <v>70</v>
      </c>
      <c r="D938" s="8" t="str">
        <f t="shared" si="32"/>
        <v>2428Vigilancia de la salud ambiental</v>
      </c>
      <c r="E938" s="8" t="s">
        <v>285</v>
      </c>
      <c r="F938" s="80" t="s">
        <v>294</v>
      </c>
      <c r="G938" s="80" t="s">
        <v>430</v>
      </c>
      <c r="H938" s="80" t="s">
        <v>413</v>
      </c>
      <c r="I938" s="8" t="s">
        <v>504</v>
      </c>
      <c r="J938" s="8" t="s">
        <v>504</v>
      </c>
      <c r="K938" s="79" t="s">
        <v>444</v>
      </c>
      <c r="L938" s="91" t="s">
        <v>512</v>
      </c>
      <c r="M938" s="8" t="str">
        <f t="shared" si="31"/>
        <v>2428Vigilancia de la salud ambientalMARTIRESG. JUNIO 2025</v>
      </c>
      <c r="N938" s="127">
        <v>0</v>
      </c>
      <c r="O938" s="127" cm="1">
        <f t="array" ref="O938">IFERROR(S938/Q938:Q938,0)</f>
        <v>0</v>
      </c>
      <c r="P938" s="127"/>
      <c r="Q938" s="98">
        <v>0</v>
      </c>
      <c r="R938" s="98"/>
      <c r="S938" s="99">
        <v>0</v>
      </c>
      <c r="T938" s="98"/>
      <c r="U938" s="98">
        <v>0</v>
      </c>
      <c r="V938" s="98"/>
      <c r="W938" s="98">
        <v>0</v>
      </c>
    </row>
    <row r="939" spans="2:23" ht="72" x14ac:dyDescent="0.35">
      <c r="B939" s="80">
        <v>2428</v>
      </c>
      <c r="C939" s="91" t="s">
        <v>70</v>
      </c>
      <c r="D939" s="8" t="str">
        <f t="shared" si="32"/>
        <v>2428Vigilancia de la salud ambiental</v>
      </c>
      <c r="E939" s="8" t="s">
        <v>285</v>
      </c>
      <c r="F939" s="80" t="s">
        <v>294</v>
      </c>
      <c r="G939" s="80" t="s">
        <v>430</v>
      </c>
      <c r="H939" s="80" t="s">
        <v>413</v>
      </c>
      <c r="I939" s="8" t="s">
        <v>504</v>
      </c>
      <c r="J939" s="8" t="s">
        <v>504</v>
      </c>
      <c r="K939" s="91" t="s">
        <v>445</v>
      </c>
      <c r="L939" s="91" t="s">
        <v>512</v>
      </c>
      <c r="M939" s="8" t="str">
        <f t="shared" si="31"/>
        <v>2428Vigilancia de la salud ambientalRAFAEL URIBE URIBEG. JUNIO 2025</v>
      </c>
      <c r="N939" s="127">
        <v>0</v>
      </c>
      <c r="O939" s="127" cm="1">
        <f t="array" ref="O939">IFERROR(S939/Q939:Q939,0)</f>
        <v>0</v>
      </c>
      <c r="P939" s="127"/>
      <c r="Q939" s="98">
        <v>0</v>
      </c>
      <c r="R939" s="98"/>
      <c r="S939" s="99">
        <v>0</v>
      </c>
      <c r="T939" s="98"/>
      <c r="U939" s="98">
        <v>0</v>
      </c>
      <c r="V939" s="98"/>
      <c r="W939" s="98">
        <v>0</v>
      </c>
    </row>
    <row r="940" spans="2:23" ht="115" x14ac:dyDescent="0.35">
      <c r="B940" s="80">
        <v>2429</v>
      </c>
      <c r="C940" s="91" t="s">
        <v>70</v>
      </c>
      <c r="D940" s="8" t="str">
        <f t="shared" si="32"/>
        <v>2429Vigilancia de la salud ambiental</v>
      </c>
      <c r="E940" s="8" t="s">
        <v>285</v>
      </c>
      <c r="F940" s="80" t="s">
        <v>294</v>
      </c>
      <c r="G940" s="80" t="s">
        <v>403</v>
      </c>
      <c r="H940" s="80" t="s">
        <v>413</v>
      </c>
      <c r="I940" s="8" t="s">
        <v>504</v>
      </c>
      <c r="J940" s="8" t="s">
        <v>504</v>
      </c>
      <c r="K940" s="79" t="s">
        <v>447</v>
      </c>
      <c r="L940" s="91" t="s">
        <v>512</v>
      </c>
      <c r="M940" s="8" t="str">
        <f t="shared" si="31"/>
        <v>2429Vigilancia de la salud ambientalSANTA FEG. JUNIO 2025</v>
      </c>
      <c r="N940" s="127">
        <v>0</v>
      </c>
      <c r="O940" s="127" cm="1">
        <f t="array" ref="O940">IFERROR(S940/Q940:Q940,0)</f>
        <v>0</v>
      </c>
      <c r="P940" s="127"/>
      <c r="Q940" s="98">
        <v>0</v>
      </c>
      <c r="R940" s="98"/>
      <c r="S940" s="99">
        <v>0</v>
      </c>
      <c r="T940" s="98"/>
      <c r="U940" s="98">
        <v>0</v>
      </c>
      <c r="V940" s="98"/>
      <c r="W940" s="98">
        <v>0</v>
      </c>
    </row>
    <row r="941" spans="2:23" ht="115" x14ac:dyDescent="0.35">
      <c r="B941" s="80">
        <v>2429</v>
      </c>
      <c r="C941" s="91" t="s">
        <v>70</v>
      </c>
      <c r="D941" s="8" t="str">
        <f t="shared" si="32"/>
        <v>2429Vigilancia de la salud ambiental</v>
      </c>
      <c r="E941" s="8" t="s">
        <v>285</v>
      </c>
      <c r="F941" s="80" t="s">
        <v>294</v>
      </c>
      <c r="G941" s="80" t="s">
        <v>403</v>
      </c>
      <c r="H941" s="80" t="s">
        <v>413</v>
      </c>
      <c r="I941" s="8" t="s">
        <v>504</v>
      </c>
      <c r="J941" s="8" t="s">
        <v>504</v>
      </c>
      <c r="K941" s="91" t="s">
        <v>446</v>
      </c>
      <c r="L941" s="91" t="s">
        <v>512</v>
      </c>
      <c r="M941" s="8" t="str">
        <f t="shared" si="31"/>
        <v>2429Vigilancia de la salud ambientalSAN CRISTOBALG. JUNIO 2025</v>
      </c>
      <c r="N941" s="127">
        <v>0</v>
      </c>
      <c r="O941" s="127" cm="1">
        <f t="array" ref="O941">IFERROR(S941/Q941:Q941,0)</f>
        <v>1690063</v>
      </c>
      <c r="P941" s="127"/>
      <c r="Q941" s="98">
        <v>1</v>
      </c>
      <c r="R941" s="98"/>
      <c r="S941" s="99">
        <v>1690063</v>
      </c>
      <c r="T941" s="98"/>
      <c r="U941" s="98">
        <v>1</v>
      </c>
      <c r="V941" s="98"/>
      <c r="W941" s="98">
        <v>1690063</v>
      </c>
    </row>
    <row r="942" spans="2:23" ht="126.5" x14ac:dyDescent="0.35">
      <c r="B942" s="80">
        <v>2430</v>
      </c>
      <c r="C942" s="91" t="s">
        <v>70</v>
      </c>
      <c r="D942" s="8" t="str">
        <f t="shared" si="32"/>
        <v>2430Vigilancia de la salud ambiental</v>
      </c>
      <c r="E942" s="8" t="s">
        <v>285</v>
      </c>
      <c r="F942" s="80" t="s">
        <v>294</v>
      </c>
      <c r="G942" s="80" t="s">
        <v>484</v>
      </c>
      <c r="H942" s="80" t="s">
        <v>413</v>
      </c>
      <c r="I942" s="8" t="s">
        <v>504</v>
      </c>
      <c r="J942" s="8" t="s">
        <v>504</v>
      </c>
      <c r="K942" s="79" t="s">
        <v>444</v>
      </c>
      <c r="L942" s="91" t="s">
        <v>512</v>
      </c>
      <c r="M942" s="8" t="str">
        <f t="shared" si="31"/>
        <v>2430Vigilancia de la salud ambientalMARTIRESG. JUNIO 2025</v>
      </c>
      <c r="N942" s="127">
        <v>0</v>
      </c>
      <c r="O942" s="127" cm="1">
        <f t="array" ref="O942">IFERROR(S942/Q942:Q942,0)</f>
        <v>0</v>
      </c>
      <c r="P942" s="127"/>
      <c r="Q942" s="98">
        <v>0</v>
      </c>
      <c r="R942" s="98"/>
      <c r="S942" s="99">
        <v>0</v>
      </c>
      <c r="T942" s="98"/>
      <c r="U942" s="98">
        <v>0</v>
      </c>
      <c r="V942" s="98"/>
      <c r="W942" s="98">
        <v>0</v>
      </c>
    </row>
    <row r="943" spans="2:23" ht="60" x14ac:dyDescent="0.35">
      <c r="B943" s="80">
        <v>2432</v>
      </c>
      <c r="C943" s="91" t="s">
        <v>70</v>
      </c>
      <c r="D943" s="8" t="str">
        <f t="shared" si="32"/>
        <v>2432Vigilancia de la salud ambiental</v>
      </c>
      <c r="E943" s="8" t="s">
        <v>285</v>
      </c>
      <c r="F943" s="80" t="s">
        <v>289</v>
      </c>
      <c r="G943" s="80" t="s">
        <v>436</v>
      </c>
      <c r="H943" s="80" t="s">
        <v>412</v>
      </c>
      <c r="I943" s="8" t="s">
        <v>504</v>
      </c>
      <c r="J943" s="8" t="s">
        <v>504</v>
      </c>
      <c r="K943" s="91" t="s">
        <v>446</v>
      </c>
      <c r="L943" s="91" t="s">
        <v>512</v>
      </c>
      <c r="M943" s="8" t="str">
        <f t="shared" si="31"/>
        <v>2432Vigilancia de la salud ambientalSAN CRISTOBALG. JUNIO 2025</v>
      </c>
      <c r="N943" s="127">
        <v>0</v>
      </c>
      <c r="O943" s="127" cm="1">
        <f t="array" ref="O943">IFERROR(S943/Q943:Q943,0)</f>
        <v>0</v>
      </c>
      <c r="P943" s="127"/>
      <c r="Q943" s="98">
        <v>0</v>
      </c>
      <c r="R943" s="98"/>
      <c r="S943" s="99">
        <v>0</v>
      </c>
      <c r="T943" s="98"/>
      <c r="U943" s="98">
        <v>0</v>
      </c>
      <c r="V943" s="98"/>
      <c r="W943" s="98">
        <v>0</v>
      </c>
    </row>
    <row r="944" spans="2:23" ht="60" x14ac:dyDescent="0.35">
      <c r="B944" s="80">
        <v>2433</v>
      </c>
      <c r="C944" s="91" t="s">
        <v>70</v>
      </c>
      <c r="D944" s="8" t="str">
        <f t="shared" si="32"/>
        <v>2433Vigilancia de la salud ambiental</v>
      </c>
      <c r="E944" s="8" t="s">
        <v>285</v>
      </c>
      <c r="F944" s="80" t="s">
        <v>292</v>
      </c>
      <c r="G944" s="80" t="s">
        <v>483</v>
      </c>
      <c r="H944" s="80" t="s">
        <v>407</v>
      </c>
      <c r="I944" s="8" t="s">
        <v>504</v>
      </c>
      <c r="J944" s="8" t="s">
        <v>504</v>
      </c>
      <c r="K944" s="79" t="s">
        <v>442</v>
      </c>
      <c r="L944" s="91" t="s">
        <v>512</v>
      </c>
      <c r="M944" s="8" t="str">
        <f t="shared" si="31"/>
        <v>2433Vigilancia de la salud ambientalANTONIO NARIÑOG. JUNIO 2025</v>
      </c>
      <c r="N944" s="127">
        <v>0</v>
      </c>
      <c r="O944" s="127" cm="1">
        <f t="array" ref="O944">IFERROR(S944/Q944:Q944,0)</f>
        <v>0</v>
      </c>
      <c r="P944" s="127"/>
      <c r="Q944" s="98">
        <v>0</v>
      </c>
      <c r="R944" s="98"/>
      <c r="S944" s="99">
        <v>0</v>
      </c>
      <c r="T944" s="98"/>
      <c r="U944" s="98">
        <v>0</v>
      </c>
      <c r="V944" s="98"/>
      <c r="W944" s="98">
        <v>0</v>
      </c>
    </row>
    <row r="945" spans="2:23" ht="103.5" x14ac:dyDescent="0.35">
      <c r="B945" s="80">
        <v>2434</v>
      </c>
      <c r="C945" s="91" t="s">
        <v>70</v>
      </c>
      <c r="D945" s="8" t="str">
        <f t="shared" si="32"/>
        <v>2434Vigilancia de la salud ambiental</v>
      </c>
      <c r="E945" s="8" t="s">
        <v>285</v>
      </c>
      <c r="F945" s="80" t="s">
        <v>468</v>
      </c>
      <c r="G945" s="80" t="s">
        <v>501</v>
      </c>
      <c r="H945" s="80" t="s">
        <v>413</v>
      </c>
      <c r="I945" s="8" t="s">
        <v>504</v>
      </c>
      <c r="J945" s="8" t="s">
        <v>504</v>
      </c>
      <c r="K945" s="79" t="s">
        <v>446</v>
      </c>
      <c r="L945" s="91" t="s">
        <v>512</v>
      </c>
      <c r="M945" s="8" t="str">
        <f t="shared" si="31"/>
        <v>2434Vigilancia de la salud ambientalSAN CRISTOBALG. JUNIO 2025</v>
      </c>
      <c r="N945" s="127">
        <v>0</v>
      </c>
      <c r="O945" s="127" cm="1">
        <f t="array" ref="O945">IFERROR(S945/Q945:Q945,0)</f>
        <v>0</v>
      </c>
      <c r="P945" s="127"/>
      <c r="Q945" s="98">
        <v>0</v>
      </c>
      <c r="R945" s="98"/>
      <c r="S945" s="99">
        <v>0</v>
      </c>
      <c r="T945" s="98"/>
      <c r="U945" s="98">
        <v>0</v>
      </c>
      <c r="V945" s="98"/>
      <c r="W945" s="98">
        <v>0</v>
      </c>
    </row>
    <row r="946" spans="2:23" ht="126.5" x14ac:dyDescent="0.35">
      <c r="B946" s="80">
        <v>2435</v>
      </c>
      <c r="C946" s="91" t="s">
        <v>70</v>
      </c>
      <c r="D946" s="8" t="str">
        <f t="shared" si="32"/>
        <v>2435Vigilancia de la salud ambiental</v>
      </c>
      <c r="E946" s="8" t="s">
        <v>285</v>
      </c>
      <c r="F946" s="80" t="s">
        <v>468</v>
      </c>
      <c r="G946" s="80" t="s">
        <v>499</v>
      </c>
      <c r="H946" s="80" t="s">
        <v>413</v>
      </c>
      <c r="I946" s="8" t="s">
        <v>504</v>
      </c>
      <c r="J946" s="8" t="s">
        <v>504</v>
      </c>
      <c r="K946" s="79" t="s">
        <v>446</v>
      </c>
      <c r="L946" s="91" t="s">
        <v>512</v>
      </c>
      <c r="M946" s="8" t="str">
        <f t="shared" si="31"/>
        <v>2435Vigilancia de la salud ambientalSAN CRISTOBALG. JUNIO 2025</v>
      </c>
      <c r="N946" s="127">
        <v>0</v>
      </c>
      <c r="O946" s="127" cm="1">
        <f t="array" ref="O946">IFERROR(S946/Q946:Q946,0)</f>
        <v>0</v>
      </c>
      <c r="P946" s="127"/>
      <c r="Q946" s="98">
        <v>0</v>
      </c>
      <c r="R946" s="98"/>
      <c r="S946" s="99">
        <v>0</v>
      </c>
      <c r="T946" s="98"/>
      <c r="U946" s="98">
        <v>0</v>
      </c>
      <c r="V946" s="98"/>
      <c r="W946" s="98">
        <v>0</v>
      </c>
    </row>
    <row r="947" spans="2:23" ht="60" x14ac:dyDescent="0.35">
      <c r="B947" s="80">
        <v>3</v>
      </c>
      <c r="C947" s="91" t="s">
        <v>70</v>
      </c>
      <c r="D947" s="8" t="str">
        <f t="shared" si="32"/>
        <v>3Vigilancia de la salud ambiental</v>
      </c>
      <c r="E947" s="8" t="s">
        <v>285</v>
      </c>
      <c r="F947" s="80" t="s">
        <v>288</v>
      </c>
      <c r="G947" s="80" t="s">
        <v>295</v>
      </c>
      <c r="H947" s="80" t="s">
        <v>406</v>
      </c>
      <c r="I947" s="8" t="s">
        <v>504</v>
      </c>
      <c r="J947" s="8" t="s">
        <v>504</v>
      </c>
      <c r="K947" s="91" t="s">
        <v>446</v>
      </c>
      <c r="L947" s="91" t="s">
        <v>513</v>
      </c>
      <c r="M947" s="8" t="str">
        <f t="shared" si="31"/>
        <v>3Vigilancia de la salud ambientalSAN CRISTOBALH. JULIO 2025</v>
      </c>
      <c r="N947" s="127">
        <v>0</v>
      </c>
      <c r="O947" s="127" cm="1">
        <f t="array" ref="O947">IFERROR(S947/Q947:Q947,0)</f>
        <v>120224</v>
      </c>
      <c r="P947" s="127"/>
      <c r="Q947" s="98">
        <v>1</v>
      </c>
      <c r="R947" s="98"/>
      <c r="S947" s="99">
        <v>120224</v>
      </c>
      <c r="T947" s="98"/>
      <c r="U947" s="98">
        <v>1</v>
      </c>
      <c r="V947" s="98"/>
      <c r="W947" s="98">
        <v>120224</v>
      </c>
    </row>
    <row r="948" spans="2:23" ht="60" x14ac:dyDescent="0.35">
      <c r="B948" s="80">
        <v>3</v>
      </c>
      <c r="C948" s="91" t="s">
        <v>70</v>
      </c>
      <c r="D948" s="8" t="str">
        <f t="shared" si="32"/>
        <v>3Vigilancia de la salud ambiental</v>
      </c>
      <c r="E948" s="8" t="s">
        <v>285</v>
      </c>
      <c r="F948" s="80" t="s">
        <v>288</v>
      </c>
      <c r="G948" s="80" t="s">
        <v>295</v>
      </c>
      <c r="H948" s="80" t="s">
        <v>406</v>
      </c>
      <c r="I948" s="8" t="s">
        <v>504</v>
      </c>
      <c r="J948" s="8" t="s">
        <v>504</v>
      </c>
      <c r="K948" s="79" t="s">
        <v>444</v>
      </c>
      <c r="L948" s="91" t="s">
        <v>513</v>
      </c>
      <c r="M948" s="8" t="str">
        <f t="shared" si="31"/>
        <v>3Vigilancia de la salud ambientalMARTIRESH. JULIO 2025</v>
      </c>
      <c r="N948" s="127">
        <v>0</v>
      </c>
      <c r="O948" s="127" cm="1">
        <f t="array" ref="O948">IFERROR(S948/Q948:Q948,0)</f>
        <v>120224</v>
      </c>
      <c r="P948" s="127"/>
      <c r="Q948" s="98">
        <v>3</v>
      </c>
      <c r="R948" s="98"/>
      <c r="S948" s="99">
        <v>360672</v>
      </c>
      <c r="T948" s="98"/>
      <c r="U948" s="98">
        <v>3</v>
      </c>
      <c r="V948" s="98"/>
      <c r="W948" s="98">
        <v>360672</v>
      </c>
    </row>
    <row r="949" spans="2:23" ht="60" x14ac:dyDescent="0.35">
      <c r="B949" s="80">
        <v>3</v>
      </c>
      <c r="C949" s="91" t="s">
        <v>70</v>
      </c>
      <c r="D949" s="8" t="str">
        <f t="shared" si="32"/>
        <v>3Vigilancia de la salud ambiental</v>
      </c>
      <c r="E949" s="8" t="s">
        <v>285</v>
      </c>
      <c r="F949" s="80" t="s">
        <v>288</v>
      </c>
      <c r="G949" s="80" t="s">
        <v>295</v>
      </c>
      <c r="H949" s="80" t="s">
        <v>406</v>
      </c>
      <c r="I949" s="8" t="s">
        <v>504</v>
      </c>
      <c r="J949" s="8" t="s">
        <v>504</v>
      </c>
      <c r="K949" s="91" t="s">
        <v>442</v>
      </c>
      <c r="L949" s="91" t="s">
        <v>513</v>
      </c>
      <c r="M949" s="8" t="str">
        <f t="shared" si="31"/>
        <v>3Vigilancia de la salud ambientalANTONIO NARIÑOH. JULIO 2025</v>
      </c>
      <c r="N949" s="127">
        <v>0</v>
      </c>
      <c r="O949" s="127" cm="1">
        <f t="array" ref="O949">IFERROR(S949/Q949:Q949,0)</f>
        <v>120224</v>
      </c>
      <c r="P949" s="127"/>
      <c r="Q949" s="98">
        <v>1</v>
      </c>
      <c r="R949" s="98"/>
      <c r="S949" s="99">
        <v>120224</v>
      </c>
      <c r="T949" s="98"/>
      <c r="U949" s="98">
        <v>1</v>
      </c>
      <c r="V949" s="98"/>
      <c r="W949" s="98">
        <v>120224</v>
      </c>
    </row>
    <row r="950" spans="2:23" ht="72" x14ac:dyDescent="0.35">
      <c r="B950" s="80">
        <v>3</v>
      </c>
      <c r="C950" s="91" t="s">
        <v>70</v>
      </c>
      <c r="D950" s="8" t="str">
        <f t="shared" si="32"/>
        <v>3Vigilancia de la salud ambiental</v>
      </c>
      <c r="E950" s="8" t="s">
        <v>285</v>
      </c>
      <c r="F950" s="80" t="s">
        <v>288</v>
      </c>
      <c r="G950" s="80" t="s">
        <v>295</v>
      </c>
      <c r="H950" s="80" t="s">
        <v>406</v>
      </c>
      <c r="I950" s="8" t="s">
        <v>504</v>
      </c>
      <c r="J950" s="8" t="s">
        <v>504</v>
      </c>
      <c r="K950" s="79" t="s">
        <v>445</v>
      </c>
      <c r="L950" s="91" t="s">
        <v>513</v>
      </c>
      <c r="M950" s="8" t="str">
        <f t="shared" si="31"/>
        <v>3Vigilancia de la salud ambientalRAFAEL URIBE URIBEH. JULIO 2025</v>
      </c>
      <c r="N950" s="127">
        <v>0</v>
      </c>
      <c r="O950" s="127" cm="1">
        <f t="array" ref="O950">IFERROR(S950/Q950:Q950,0)</f>
        <v>120224</v>
      </c>
      <c r="P950" s="127"/>
      <c r="Q950" s="98">
        <v>1</v>
      </c>
      <c r="R950" s="98"/>
      <c r="S950" s="99">
        <v>120224</v>
      </c>
      <c r="T950" s="98"/>
      <c r="U950" s="98">
        <v>1</v>
      </c>
      <c r="V950" s="98"/>
      <c r="W950" s="98">
        <v>120224</v>
      </c>
    </row>
    <row r="951" spans="2:23" ht="60" x14ac:dyDescent="0.35">
      <c r="B951" s="80">
        <v>4</v>
      </c>
      <c r="C951" s="91" t="s">
        <v>70</v>
      </c>
      <c r="D951" s="8" t="str">
        <f t="shared" si="32"/>
        <v>4Vigilancia de la salud ambiental</v>
      </c>
      <c r="E951" s="8" t="s">
        <v>285</v>
      </c>
      <c r="F951" s="80" t="s">
        <v>288</v>
      </c>
      <c r="G951" s="80" t="s">
        <v>296</v>
      </c>
      <c r="H951" s="80" t="s">
        <v>406</v>
      </c>
      <c r="I951" s="8" t="s">
        <v>504</v>
      </c>
      <c r="J951" s="8" t="s">
        <v>504</v>
      </c>
      <c r="K951" s="91" t="s">
        <v>447</v>
      </c>
      <c r="L951" s="91" t="s">
        <v>513</v>
      </c>
      <c r="M951" s="8" t="str">
        <f t="shared" si="31"/>
        <v>4Vigilancia de la salud ambientalSANTA FEH. JULIO 2025</v>
      </c>
      <c r="N951" s="127">
        <v>0</v>
      </c>
      <c r="O951" s="127" cm="1">
        <f t="array" ref="O951">IFERROR(S951/Q951:Q951,0)</f>
        <v>90168</v>
      </c>
      <c r="P951" s="127"/>
      <c r="Q951" s="98">
        <v>2</v>
      </c>
      <c r="R951" s="98"/>
      <c r="S951" s="99">
        <v>180336</v>
      </c>
      <c r="T951" s="98"/>
      <c r="U951" s="98">
        <v>1</v>
      </c>
      <c r="V951" s="98"/>
      <c r="W951" s="98">
        <v>90168</v>
      </c>
    </row>
    <row r="952" spans="2:23" ht="60" x14ac:dyDescent="0.35">
      <c r="B952" s="80">
        <v>4</v>
      </c>
      <c r="C952" s="91" t="s">
        <v>70</v>
      </c>
      <c r="D952" s="8" t="str">
        <f t="shared" si="32"/>
        <v>4Vigilancia de la salud ambiental</v>
      </c>
      <c r="E952" s="8" t="s">
        <v>285</v>
      </c>
      <c r="F952" s="80" t="s">
        <v>288</v>
      </c>
      <c r="G952" s="80" t="s">
        <v>296</v>
      </c>
      <c r="H952" s="80" t="s">
        <v>406</v>
      </c>
      <c r="I952" s="8" t="s">
        <v>504</v>
      </c>
      <c r="J952" s="8" t="s">
        <v>504</v>
      </c>
      <c r="K952" s="79" t="s">
        <v>446</v>
      </c>
      <c r="L952" s="91" t="s">
        <v>513</v>
      </c>
      <c r="M952" s="8" t="str">
        <f t="shared" si="31"/>
        <v>4Vigilancia de la salud ambientalSAN CRISTOBALH. JULIO 2025</v>
      </c>
      <c r="N952" s="127">
        <v>0</v>
      </c>
      <c r="O952" s="127" cm="1">
        <f t="array" ref="O952">IFERROR(S952/Q952:Q952,0)</f>
        <v>90168</v>
      </c>
      <c r="P952" s="127"/>
      <c r="Q952" s="98">
        <v>47</v>
      </c>
      <c r="R952" s="98"/>
      <c r="S952" s="99">
        <v>4237896</v>
      </c>
      <c r="T952" s="98"/>
      <c r="U952" s="98">
        <v>47</v>
      </c>
      <c r="V952" s="98"/>
      <c r="W952" s="98">
        <v>4237896</v>
      </c>
    </row>
    <row r="953" spans="2:23" ht="60" x14ac:dyDescent="0.35">
      <c r="B953" s="80">
        <v>4</v>
      </c>
      <c r="C953" s="91" t="s">
        <v>70</v>
      </c>
      <c r="D953" s="8" t="str">
        <f t="shared" si="32"/>
        <v>4Vigilancia de la salud ambiental</v>
      </c>
      <c r="E953" s="8" t="s">
        <v>285</v>
      </c>
      <c r="F953" s="80" t="s">
        <v>288</v>
      </c>
      <c r="G953" s="80" t="s">
        <v>296</v>
      </c>
      <c r="H953" s="80" t="s">
        <v>406</v>
      </c>
      <c r="I953" s="8" t="s">
        <v>504</v>
      </c>
      <c r="J953" s="8" t="s">
        <v>504</v>
      </c>
      <c r="K953" s="91" t="s">
        <v>444</v>
      </c>
      <c r="L953" s="91" t="s">
        <v>513</v>
      </c>
      <c r="M953" s="8" t="str">
        <f t="shared" si="31"/>
        <v>4Vigilancia de la salud ambientalMARTIRESH. JULIO 2025</v>
      </c>
      <c r="N953" s="127">
        <v>0</v>
      </c>
      <c r="O953" s="127" cm="1">
        <f t="array" ref="O953">IFERROR(S953/Q953:Q953,0)</f>
        <v>90168</v>
      </c>
      <c r="P953" s="127"/>
      <c r="Q953" s="98">
        <v>14</v>
      </c>
      <c r="R953" s="98"/>
      <c r="S953" s="99">
        <v>1262352</v>
      </c>
      <c r="T953" s="98"/>
      <c r="U953" s="98">
        <v>14</v>
      </c>
      <c r="V953" s="98"/>
      <c r="W953" s="98">
        <v>1262352</v>
      </c>
    </row>
    <row r="954" spans="2:23" ht="60" x14ac:dyDescent="0.35">
      <c r="B954" s="80">
        <v>4</v>
      </c>
      <c r="C954" s="91" t="s">
        <v>70</v>
      </c>
      <c r="D954" s="8" t="str">
        <f t="shared" si="32"/>
        <v>4Vigilancia de la salud ambiental</v>
      </c>
      <c r="E954" s="8" t="s">
        <v>285</v>
      </c>
      <c r="F954" s="80" t="s">
        <v>288</v>
      </c>
      <c r="G954" s="80" t="s">
        <v>296</v>
      </c>
      <c r="H954" s="80" t="s">
        <v>406</v>
      </c>
      <c r="I954" s="8" t="s">
        <v>504</v>
      </c>
      <c r="J954" s="8" t="s">
        <v>504</v>
      </c>
      <c r="K954" s="79" t="s">
        <v>442</v>
      </c>
      <c r="L954" s="91" t="s">
        <v>513</v>
      </c>
      <c r="M954" s="8" t="str">
        <f t="shared" si="31"/>
        <v>4Vigilancia de la salud ambientalANTONIO NARIÑOH. JULIO 2025</v>
      </c>
      <c r="N954" s="127">
        <v>0</v>
      </c>
      <c r="O954" s="127" cm="1">
        <f t="array" ref="O954">IFERROR(S954/Q954:Q954,0)</f>
        <v>90168</v>
      </c>
      <c r="P954" s="127"/>
      <c r="Q954" s="98">
        <v>32</v>
      </c>
      <c r="R954" s="98"/>
      <c r="S954" s="99">
        <v>2885376</v>
      </c>
      <c r="T954" s="98"/>
      <c r="U954" s="98">
        <v>28</v>
      </c>
      <c r="V954" s="98"/>
      <c r="W954" s="98">
        <v>2524704</v>
      </c>
    </row>
    <row r="955" spans="2:23" ht="60" x14ac:dyDescent="0.35">
      <c r="B955" s="80">
        <v>4</v>
      </c>
      <c r="C955" s="91" t="s">
        <v>70</v>
      </c>
      <c r="D955" s="8" t="str">
        <f t="shared" si="32"/>
        <v>4Vigilancia de la salud ambiental</v>
      </c>
      <c r="E955" s="8" t="s">
        <v>285</v>
      </c>
      <c r="F955" s="80" t="s">
        <v>288</v>
      </c>
      <c r="G955" s="80" t="s">
        <v>296</v>
      </c>
      <c r="H955" s="80" t="s">
        <v>406</v>
      </c>
      <c r="I955" s="8" t="s">
        <v>504</v>
      </c>
      <c r="J955" s="8" t="s">
        <v>504</v>
      </c>
      <c r="K955" s="91" t="s">
        <v>443</v>
      </c>
      <c r="L955" s="91" t="s">
        <v>513</v>
      </c>
      <c r="M955" s="8" t="str">
        <f t="shared" si="31"/>
        <v>4Vigilancia de la salud ambientalCANDELARIAH. JULIO 2025</v>
      </c>
      <c r="N955" s="127">
        <v>0</v>
      </c>
      <c r="O955" s="127" cm="1">
        <f t="array" ref="O955">IFERROR(S955/Q955:Q955,0)</f>
        <v>90168</v>
      </c>
      <c r="P955" s="127"/>
      <c r="Q955" s="98">
        <v>2</v>
      </c>
      <c r="R955" s="98"/>
      <c r="S955" s="99">
        <v>180336</v>
      </c>
      <c r="T955" s="98"/>
      <c r="U955" s="98">
        <v>2</v>
      </c>
      <c r="V955" s="98"/>
      <c r="W955" s="98">
        <v>180336</v>
      </c>
    </row>
    <row r="956" spans="2:23" ht="72" x14ac:dyDescent="0.35">
      <c r="B956" s="80">
        <v>4</v>
      </c>
      <c r="C956" s="91" t="s">
        <v>70</v>
      </c>
      <c r="D956" s="8" t="str">
        <f t="shared" si="32"/>
        <v>4Vigilancia de la salud ambiental</v>
      </c>
      <c r="E956" s="8" t="s">
        <v>285</v>
      </c>
      <c r="F956" s="80" t="s">
        <v>288</v>
      </c>
      <c r="G956" s="80" t="s">
        <v>296</v>
      </c>
      <c r="H956" s="80" t="s">
        <v>406</v>
      </c>
      <c r="I956" s="8" t="s">
        <v>504</v>
      </c>
      <c r="J956" s="8" t="s">
        <v>504</v>
      </c>
      <c r="K956" s="79" t="s">
        <v>445</v>
      </c>
      <c r="L956" s="91" t="s">
        <v>513</v>
      </c>
      <c r="M956" s="8" t="str">
        <f t="shared" si="31"/>
        <v>4Vigilancia de la salud ambientalRAFAEL URIBE URIBEH. JULIO 2025</v>
      </c>
      <c r="N956" s="127">
        <v>0</v>
      </c>
      <c r="O956" s="127" cm="1">
        <f t="array" ref="O956">IFERROR(S956/Q956:Q956,0)</f>
        <v>90168</v>
      </c>
      <c r="P956" s="127"/>
      <c r="Q956" s="98">
        <v>39</v>
      </c>
      <c r="R956" s="98"/>
      <c r="S956" s="99">
        <v>3516552</v>
      </c>
      <c r="T956" s="98"/>
      <c r="U956" s="98">
        <v>37</v>
      </c>
      <c r="V956" s="98"/>
      <c r="W956" s="98">
        <v>3336216</v>
      </c>
    </row>
    <row r="957" spans="2:23" ht="69" x14ac:dyDescent="0.35">
      <c r="B957" s="80">
        <v>6</v>
      </c>
      <c r="C957" s="91" t="s">
        <v>70</v>
      </c>
      <c r="D957" s="8" t="str">
        <f t="shared" si="32"/>
        <v>6Vigilancia de la salud ambiental</v>
      </c>
      <c r="E957" s="8" t="s">
        <v>285</v>
      </c>
      <c r="F957" s="80" t="s">
        <v>288</v>
      </c>
      <c r="G957" s="80" t="s">
        <v>297</v>
      </c>
      <c r="H957" s="80" t="s">
        <v>406</v>
      </c>
      <c r="I957" s="8" t="s">
        <v>504</v>
      </c>
      <c r="J957" s="8" t="s">
        <v>504</v>
      </c>
      <c r="K957" s="91" t="s">
        <v>444</v>
      </c>
      <c r="L957" s="91" t="s">
        <v>513</v>
      </c>
      <c r="M957" s="8" t="str">
        <f t="shared" si="31"/>
        <v>6Vigilancia de la salud ambientalMARTIRESH. JULIO 2025</v>
      </c>
      <c r="N957" s="127">
        <v>0</v>
      </c>
      <c r="O957" s="127" cm="1">
        <f t="array" ref="O957">IFERROR(S957/Q957:Q957,0)</f>
        <v>90168</v>
      </c>
      <c r="P957" s="127"/>
      <c r="Q957" s="98">
        <v>1</v>
      </c>
      <c r="R957" s="98"/>
      <c r="S957" s="99">
        <v>90168</v>
      </c>
      <c r="T957" s="98"/>
      <c r="U957" s="98">
        <v>1</v>
      </c>
      <c r="V957" s="98"/>
      <c r="W957" s="98">
        <v>90168</v>
      </c>
    </row>
    <row r="958" spans="2:23" ht="69" x14ac:dyDescent="0.35">
      <c r="B958" s="80">
        <v>6</v>
      </c>
      <c r="C958" s="91" t="s">
        <v>70</v>
      </c>
      <c r="D958" s="8" t="str">
        <f t="shared" si="32"/>
        <v>6Vigilancia de la salud ambiental</v>
      </c>
      <c r="E958" s="8" t="s">
        <v>285</v>
      </c>
      <c r="F958" s="80" t="s">
        <v>288</v>
      </c>
      <c r="G958" s="80" t="s">
        <v>297</v>
      </c>
      <c r="H958" s="80" t="s">
        <v>406</v>
      </c>
      <c r="I958" s="8" t="s">
        <v>504</v>
      </c>
      <c r="J958" s="8" t="s">
        <v>504</v>
      </c>
      <c r="K958" s="79" t="s">
        <v>442</v>
      </c>
      <c r="L958" s="91" t="s">
        <v>513</v>
      </c>
      <c r="M958" s="8" t="str">
        <f t="shared" si="31"/>
        <v>6Vigilancia de la salud ambientalANTONIO NARIÑOH. JULIO 2025</v>
      </c>
      <c r="N958" s="127">
        <v>0</v>
      </c>
      <c r="O958" s="127" cm="1">
        <f t="array" ref="O958">IFERROR(S958/Q958:Q958,0)</f>
        <v>90168</v>
      </c>
      <c r="P958" s="127"/>
      <c r="Q958" s="98">
        <v>1</v>
      </c>
      <c r="R958" s="98"/>
      <c r="S958" s="99">
        <v>90168</v>
      </c>
      <c r="T958" s="98"/>
      <c r="U958" s="98">
        <v>0</v>
      </c>
      <c r="V958" s="98"/>
      <c r="W958" s="98">
        <v>0</v>
      </c>
    </row>
    <row r="959" spans="2:23" ht="69" x14ac:dyDescent="0.35">
      <c r="B959" s="80">
        <v>6</v>
      </c>
      <c r="C959" s="91" t="s">
        <v>70</v>
      </c>
      <c r="D959" s="8" t="str">
        <f t="shared" si="32"/>
        <v>6Vigilancia de la salud ambiental</v>
      </c>
      <c r="E959" s="8" t="s">
        <v>285</v>
      </c>
      <c r="F959" s="80" t="s">
        <v>288</v>
      </c>
      <c r="G959" s="80" t="s">
        <v>297</v>
      </c>
      <c r="H959" s="80" t="s">
        <v>406</v>
      </c>
      <c r="I959" s="8" t="s">
        <v>504</v>
      </c>
      <c r="J959" s="8" t="s">
        <v>504</v>
      </c>
      <c r="K959" s="91" t="s">
        <v>443</v>
      </c>
      <c r="L959" s="91" t="s">
        <v>513</v>
      </c>
      <c r="M959" s="8" t="str">
        <f t="shared" si="31"/>
        <v>6Vigilancia de la salud ambientalCANDELARIAH. JULIO 2025</v>
      </c>
      <c r="N959" s="127">
        <v>0</v>
      </c>
      <c r="O959" s="127" cm="1">
        <f t="array" ref="O959">IFERROR(S959/Q959:Q959,0)</f>
        <v>0</v>
      </c>
      <c r="P959" s="127"/>
      <c r="Q959" s="98">
        <v>0</v>
      </c>
      <c r="R959" s="98"/>
      <c r="S959" s="99">
        <v>0</v>
      </c>
      <c r="T959" s="98"/>
      <c r="U959" s="98">
        <v>0</v>
      </c>
      <c r="V959" s="98"/>
      <c r="W959" s="98">
        <v>0</v>
      </c>
    </row>
    <row r="960" spans="2:23" ht="72" x14ac:dyDescent="0.35">
      <c r="B960" s="80">
        <v>6</v>
      </c>
      <c r="C960" s="91" t="s">
        <v>70</v>
      </c>
      <c r="D960" s="8" t="str">
        <f t="shared" si="32"/>
        <v>6Vigilancia de la salud ambiental</v>
      </c>
      <c r="E960" s="8" t="s">
        <v>285</v>
      </c>
      <c r="F960" s="80" t="s">
        <v>288</v>
      </c>
      <c r="G960" s="80" t="s">
        <v>297</v>
      </c>
      <c r="H960" s="80" t="s">
        <v>406</v>
      </c>
      <c r="I960" s="8" t="s">
        <v>504</v>
      </c>
      <c r="J960" s="8" t="s">
        <v>504</v>
      </c>
      <c r="K960" s="91" t="s">
        <v>445</v>
      </c>
      <c r="L960" s="91" t="s">
        <v>513</v>
      </c>
      <c r="M960" s="8" t="str">
        <f t="shared" si="31"/>
        <v>6Vigilancia de la salud ambientalRAFAEL URIBE URIBEH. JULIO 2025</v>
      </c>
      <c r="N960" s="127">
        <v>0</v>
      </c>
      <c r="O960" s="127" cm="1">
        <f t="array" ref="O960">IFERROR(S960/Q960:Q960,0)</f>
        <v>90168</v>
      </c>
      <c r="P960" s="127"/>
      <c r="Q960" s="98">
        <v>1</v>
      </c>
      <c r="R960" s="98"/>
      <c r="S960" s="99">
        <v>90168</v>
      </c>
      <c r="T960" s="98"/>
      <c r="U960" s="98">
        <v>1</v>
      </c>
      <c r="V960" s="98"/>
      <c r="W960" s="98">
        <v>90168</v>
      </c>
    </row>
    <row r="961" spans="2:23" ht="60" x14ac:dyDescent="0.35">
      <c r="B961" s="80">
        <v>12</v>
      </c>
      <c r="C961" s="91" t="s">
        <v>70</v>
      </c>
      <c r="D961" s="8" t="str">
        <f t="shared" si="32"/>
        <v>12Vigilancia de la salud ambiental</v>
      </c>
      <c r="E961" s="8" t="s">
        <v>285</v>
      </c>
      <c r="F961" s="80" t="s">
        <v>288</v>
      </c>
      <c r="G961" s="80" t="s">
        <v>298</v>
      </c>
      <c r="H961" s="80" t="s">
        <v>406</v>
      </c>
      <c r="I961" s="8" t="s">
        <v>504</v>
      </c>
      <c r="J961" s="8" t="s">
        <v>504</v>
      </c>
      <c r="K961" s="79" t="s">
        <v>446</v>
      </c>
      <c r="L961" s="91" t="s">
        <v>513</v>
      </c>
      <c r="M961" s="8" t="str">
        <f t="shared" si="31"/>
        <v>12Vigilancia de la salud ambientalSAN CRISTOBALH. JULIO 2025</v>
      </c>
      <c r="N961" s="127">
        <v>0</v>
      </c>
      <c r="O961" s="127" cm="1">
        <f t="array" ref="O961">IFERROR(S961/Q961:Q961,0)</f>
        <v>90168</v>
      </c>
      <c r="P961" s="127"/>
      <c r="Q961" s="98">
        <v>1</v>
      </c>
      <c r="R961" s="98"/>
      <c r="S961" s="99">
        <v>90168</v>
      </c>
      <c r="T961" s="98"/>
      <c r="U961" s="98">
        <v>1</v>
      </c>
      <c r="V961" s="98"/>
      <c r="W961" s="98">
        <v>90168</v>
      </c>
    </row>
    <row r="962" spans="2:23" ht="60" x14ac:dyDescent="0.35">
      <c r="B962" s="80">
        <v>12</v>
      </c>
      <c r="C962" s="91" t="s">
        <v>70</v>
      </c>
      <c r="D962" s="8" t="str">
        <f t="shared" si="32"/>
        <v>12Vigilancia de la salud ambiental</v>
      </c>
      <c r="E962" s="8" t="s">
        <v>285</v>
      </c>
      <c r="F962" s="80" t="s">
        <v>288</v>
      </c>
      <c r="G962" s="80" t="s">
        <v>298</v>
      </c>
      <c r="H962" s="80" t="s">
        <v>406</v>
      </c>
      <c r="I962" s="8" t="s">
        <v>504</v>
      </c>
      <c r="J962" s="8" t="s">
        <v>504</v>
      </c>
      <c r="K962" s="91" t="s">
        <v>444</v>
      </c>
      <c r="L962" s="91" t="s">
        <v>513</v>
      </c>
      <c r="M962" s="8" t="str">
        <f t="shared" si="31"/>
        <v>12Vigilancia de la salud ambientalMARTIRESH. JULIO 2025</v>
      </c>
      <c r="N962" s="127">
        <v>0</v>
      </c>
      <c r="O962" s="127" cm="1">
        <f t="array" ref="O962">IFERROR(S962/Q962:Q962,0)</f>
        <v>90168</v>
      </c>
      <c r="P962" s="127"/>
      <c r="Q962" s="98">
        <v>2</v>
      </c>
      <c r="R962" s="98"/>
      <c r="S962" s="99">
        <v>180336</v>
      </c>
      <c r="T962" s="98"/>
      <c r="U962" s="98">
        <v>2</v>
      </c>
      <c r="V962" s="98"/>
      <c r="W962" s="98">
        <v>180336</v>
      </c>
    </row>
    <row r="963" spans="2:23" ht="60" x14ac:dyDescent="0.35">
      <c r="B963" s="80">
        <v>12</v>
      </c>
      <c r="C963" s="91" t="s">
        <v>70</v>
      </c>
      <c r="D963" s="8" t="str">
        <f t="shared" si="32"/>
        <v>12Vigilancia de la salud ambiental</v>
      </c>
      <c r="E963" s="8" t="s">
        <v>285</v>
      </c>
      <c r="F963" s="80" t="s">
        <v>288</v>
      </c>
      <c r="G963" s="80" t="s">
        <v>298</v>
      </c>
      <c r="H963" s="80" t="s">
        <v>406</v>
      </c>
      <c r="I963" s="8" t="s">
        <v>504</v>
      </c>
      <c r="J963" s="8" t="s">
        <v>504</v>
      </c>
      <c r="K963" s="79" t="s">
        <v>442</v>
      </c>
      <c r="L963" s="91" t="s">
        <v>513</v>
      </c>
      <c r="M963" s="8" t="str">
        <f t="shared" ref="M963:M1026" si="33">+D963&amp;K963&amp;L963</f>
        <v>12Vigilancia de la salud ambientalANTONIO NARIÑOH. JULIO 2025</v>
      </c>
      <c r="N963" s="127">
        <v>0</v>
      </c>
      <c r="O963" s="127" cm="1">
        <f t="array" ref="O963">IFERROR(S963/Q963:Q963,0)</f>
        <v>90168</v>
      </c>
      <c r="P963" s="127"/>
      <c r="Q963" s="98">
        <v>2</v>
      </c>
      <c r="R963" s="98"/>
      <c r="S963" s="99">
        <v>180336</v>
      </c>
      <c r="T963" s="98"/>
      <c r="U963" s="98">
        <v>2</v>
      </c>
      <c r="V963" s="98"/>
      <c r="W963" s="98">
        <v>180336</v>
      </c>
    </row>
    <row r="964" spans="2:23" ht="72" x14ac:dyDescent="0.35">
      <c r="B964" s="80">
        <v>12</v>
      </c>
      <c r="C964" s="91" t="s">
        <v>70</v>
      </c>
      <c r="D964" s="8" t="str">
        <f t="shared" ref="D964:D1027" si="34">+B964&amp;C964</f>
        <v>12Vigilancia de la salud ambiental</v>
      </c>
      <c r="E964" s="8" t="s">
        <v>285</v>
      </c>
      <c r="F964" s="80" t="s">
        <v>288</v>
      </c>
      <c r="G964" s="80" t="s">
        <v>298</v>
      </c>
      <c r="H964" s="80" t="s">
        <v>406</v>
      </c>
      <c r="I964" s="8" t="s">
        <v>504</v>
      </c>
      <c r="J964" s="8" t="s">
        <v>504</v>
      </c>
      <c r="K964" s="91" t="s">
        <v>445</v>
      </c>
      <c r="L964" s="91" t="s">
        <v>513</v>
      </c>
      <c r="M964" s="8" t="str">
        <f t="shared" si="33"/>
        <v>12Vigilancia de la salud ambientalRAFAEL URIBE URIBEH. JULIO 2025</v>
      </c>
      <c r="N964" s="127">
        <v>0</v>
      </c>
      <c r="O964" s="127" cm="1">
        <f t="array" ref="O964">IFERROR(S964/Q964:Q964,0)</f>
        <v>90168</v>
      </c>
      <c r="P964" s="127"/>
      <c r="Q964" s="98">
        <v>1</v>
      </c>
      <c r="R964" s="98"/>
      <c r="S964" s="99">
        <v>90168</v>
      </c>
      <c r="T964" s="98"/>
      <c r="U964" s="98">
        <v>1</v>
      </c>
      <c r="V964" s="98"/>
      <c r="W964" s="98">
        <v>90168</v>
      </c>
    </row>
    <row r="965" spans="2:23" ht="60" x14ac:dyDescent="0.35">
      <c r="B965" s="80">
        <v>17</v>
      </c>
      <c r="C965" s="91" t="s">
        <v>70</v>
      </c>
      <c r="D965" s="8" t="str">
        <f t="shared" si="34"/>
        <v>17Vigilancia de la salud ambiental</v>
      </c>
      <c r="E965" s="8" t="s">
        <v>285</v>
      </c>
      <c r="F965" s="80" t="s">
        <v>288</v>
      </c>
      <c r="G965" s="80" t="s">
        <v>299</v>
      </c>
      <c r="H965" s="80" t="s">
        <v>406</v>
      </c>
      <c r="I965" s="8" t="s">
        <v>504</v>
      </c>
      <c r="J965" s="8" t="s">
        <v>504</v>
      </c>
      <c r="K965" s="79" t="s">
        <v>446</v>
      </c>
      <c r="L965" s="91" t="s">
        <v>513</v>
      </c>
      <c r="M965" s="8" t="str">
        <f t="shared" si="33"/>
        <v>17Vigilancia de la salud ambientalSAN CRISTOBALH. JULIO 2025</v>
      </c>
      <c r="N965" s="127">
        <v>0</v>
      </c>
      <c r="O965" s="127" cm="1">
        <f t="array" ref="O965">IFERROR(S965/Q965:Q965,0)</f>
        <v>0</v>
      </c>
      <c r="P965" s="127"/>
      <c r="Q965" s="98">
        <v>0</v>
      </c>
      <c r="R965" s="98"/>
      <c r="S965" s="99">
        <v>0</v>
      </c>
      <c r="T965" s="98"/>
      <c r="U965" s="98">
        <v>0</v>
      </c>
      <c r="V965" s="98"/>
      <c r="W965" s="98">
        <v>0</v>
      </c>
    </row>
    <row r="966" spans="2:23" ht="72" x14ac:dyDescent="0.35">
      <c r="B966" s="80">
        <v>17</v>
      </c>
      <c r="C966" s="91" t="s">
        <v>70</v>
      </c>
      <c r="D966" s="8" t="str">
        <f t="shared" si="34"/>
        <v>17Vigilancia de la salud ambiental</v>
      </c>
      <c r="E966" s="8" t="s">
        <v>285</v>
      </c>
      <c r="F966" s="80" t="s">
        <v>288</v>
      </c>
      <c r="G966" s="80" t="s">
        <v>299</v>
      </c>
      <c r="H966" s="80" t="s">
        <v>406</v>
      </c>
      <c r="I966" s="8" t="s">
        <v>504</v>
      </c>
      <c r="J966" s="8" t="s">
        <v>504</v>
      </c>
      <c r="K966" s="79" t="s">
        <v>445</v>
      </c>
      <c r="L966" s="91" t="s">
        <v>513</v>
      </c>
      <c r="M966" s="8" t="str">
        <f t="shared" si="33"/>
        <v>17Vigilancia de la salud ambientalRAFAEL URIBE URIBEH. JULIO 2025</v>
      </c>
      <c r="N966" s="127">
        <v>0</v>
      </c>
      <c r="O966" s="127" cm="1">
        <f t="array" ref="O966">IFERROR(S966/Q966:Q966,0)</f>
        <v>0</v>
      </c>
      <c r="P966" s="127"/>
      <c r="Q966" s="98">
        <v>0</v>
      </c>
      <c r="R966" s="98"/>
      <c r="S966" s="99">
        <v>0</v>
      </c>
      <c r="T966" s="98"/>
      <c r="U966" s="98">
        <v>0</v>
      </c>
      <c r="V966" s="98"/>
      <c r="W966" s="98">
        <v>0</v>
      </c>
    </row>
    <row r="967" spans="2:23" ht="60" x14ac:dyDescent="0.35">
      <c r="B967" s="80">
        <v>21</v>
      </c>
      <c r="C967" s="91" t="s">
        <v>70</v>
      </c>
      <c r="D967" s="8" t="str">
        <f t="shared" si="34"/>
        <v>21Vigilancia de la salud ambiental</v>
      </c>
      <c r="E967" s="8" t="s">
        <v>285</v>
      </c>
      <c r="F967" s="80" t="s">
        <v>288</v>
      </c>
      <c r="G967" s="80" t="s">
        <v>300</v>
      </c>
      <c r="H967" s="80" t="s">
        <v>406</v>
      </c>
      <c r="I967" s="8" t="s">
        <v>504</v>
      </c>
      <c r="J967" s="8" t="s">
        <v>504</v>
      </c>
      <c r="K967" s="91" t="s">
        <v>444</v>
      </c>
      <c r="L967" s="91" t="s">
        <v>513</v>
      </c>
      <c r="M967" s="8" t="str">
        <f t="shared" si="33"/>
        <v>21Vigilancia de la salud ambientalMARTIRESH. JULIO 2025</v>
      </c>
      <c r="N967" s="127">
        <v>0</v>
      </c>
      <c r="O967" s="127" cm="1">
        <f t="array" ref="O967">IFERROR(S967/Q967:Q967,0)</f>
        <v>120224</v>
      </c>
      <c r="P967" s="127"/>
      <c r="Q967" s="98">
        <v>1</v>
      </c>
      <c r="R967" s="98"/>
      <c r="S967" s="99">
        <v>120224</v>
      </c>
      <c r="T967" s="98"/>
      <c r="U967" s="98">
        <v>1</v>
      </c>
      <c r="V967" s="98"/>
      <c r="W967" s="98">
        <v>120224</v>
      </c>
    </row>
    <row r="968" spans="2:23" ht="60" x14ac:dyDescent="0.35">
      <c r="B968" s="80">
        <v>21</v>
      </c>
      <c r="C968" s="91" t="s">
        <v>70</v>
      </c>
      <c r="D968" s="8" t="str">
        <f t="shared" si="34"/>
        <v>21Vigilancia de la salud ambiental</v>
      </c>
      <c r="E968" s="8" t="s">
        <v>285</v>
      </c>
      <c r="F968" s="80" t="s">
        <v>288</v>
      </c>
      <c r="G968" s="80" t="s">
        <v>300</v>
      </c>
      <c r="H968" s="80" t="s">
        <v>406</v>
      </c>
      <c r="I968" s="8" t="s">
        <v>504</v>
      </c>
      <c r="J968" s="8" t="s">
        <v>504</v>
      </c>
      <c r="K968" s="79" t="s">
        <v>442</v>
      </c>
      <c r="L968" s="91" t="s">
        <v>513</v>
      </c>
      <c r="M968" s="8" t="str">
        <f t="shared" si="33"/>
        <v>21Vigilancia de la salud ambientalANTONIO NARIÑOH. JULIO 2025</v>
      </c>
      <c r="N968" s="127">
        <v>0</v>
      </c>
      <c r="O968" s="127" cm="1">
        <f t="array" ref="O968">IFERROR(S968/Q968:Q968,0)</f>
        <v>0</v>
      </c>
      <c r="P968" s="127"/>
      <c r="Q968" s="98">
        <v>0</v>
      </c>
      <c r="R968" s="98"/>
      <c r="S968" s="99">
        <v>0</v>
      </c>
      <c r="T968" s="98"/>
      <c r="U968" s="98">
        <v>0</v>
      </c>
      <c r="V968" s="98"/>
      <c r="W968" s="98">
        <v>0</v>
      </c>
    </row>
    <row r="969" spans="2:23" ht="60" x14ac:dyDescent="0.35">
      <c r="B969" s="80">
        <v>22</v>
      </c>
      <c r="C969" s="91" t="s">
        <v>70</v>
      </c>
      <c r="D969" s="8" t="str">
        <f t="shared" si="34"/>
        <v>22Vigilancia de la salud ambiental</v>
      </c>
      <c r="E969" s="8" t="s">
        <v>285</v>
      </c>
      <c r="F969" s="80" t="s">
        <v>288</v>
      </c>
      <c r="G969" s="80" t="s">
        <v>301</v>
      </c>
      <c r="H969" s="80" t="s">
        <v>406</v>
      </c>
      <c r="I969" s="8" t="s">
        <v>504</v>
      </c>
      <c r="J969" s="8" t="s">
        <v>504</v>
      </c>
      <c r="K969" s="91" t="s">
        <v>447</v>
      </c>
      <c r="L969" s="91" t="s">
        <v>513</v>
      </c>
      <c r="M969" s="8" t="str">
        <f t="shared" si="33"/>
        <v>22Vigilancia de la salud ambientalSANTA FEH. JULIO 2025</v>
      </c>
      <c r="N969" s="127">
        <v>0</v>
      </c>
      <c r="O969" s="127" cm="1">
        <f t="array" ref="O969">IFERROR(S969/Q969:Q969,0)</f>
        <v>90168</v>
      </c>
      <c r="P969" s="127"/>
      <c r="Q969" s="98">
        <v>4</v>
      </c>
      <c r="R969" s="98"/>
      <c r="S969" s="99">
        <v>360672</v>
      </c>
      <c r="T969" s="98"/>
      <c r="U969" s="98">
        <v>4</v>
      </c>
      <c r="V969" s="98"/>
      <c r="W969" s="98">
        <v>360672</v>
      </c>
    </row>
    <row r="970" spans="2:23" ht="60" x14ac:dyDescent="0.35">
      <c r="B970" s="80">
        <v>22</v>
      </c>
      <c r="C970" s="91" t="s">
        <v>70</v>
      </c>
      <c r="D970" s="8" t="str">
        <f t="shared" si="34"/>
        <v>22Vigilancia de la salud ambiental</v>
      </c>
      <c r="E970" s="8" t="s">
        <v>285</v>
      </c>
      <c r="F970" s="80" t="s">
        <v>288</v>
      </c>
      <c r="G970" s="80" t="s">
        <v>301</v>
      </c>
      <c r="H970" s="80" t="s">
        <v>406</v>
      </c>
      <c r="I970" s="8" t="s">
        <v>504</v>
      </c>
      <c r="J970" s="8" t="s">
        <v>504</v>
      </c>
      <c r="K970" s="79" t="s">
        <v>446</v>
      </c>
      <c r="L970" s="91" t="s">
        <v>513</v>
      </c>
      <c r="M970" s="8" t="str">
        <f t="shared" si="33"/>
        <v>22Vigilancia de la salud ambientalSAN CRISTOBALH. JULIO 2025</v>
      </c>
      <c r="N970" s="127">
        <v>0</v>
      </c>
      <c r="O970" s="127" cm="1">
        <f t="array" ref="O970">IFERROR(S970/Q970:Q970,0)</f>
        <v>90168</v>
      </c>
      <c r="P970" s="127"/>
      <c r="Q970" s="98">
        <v>14</v>
      </c>
      <c r="R970" s="98"/>
      <c r="S970" s="99">
        <v>1262352</v>
      </c>
      <c r="T970" s="98"/>
      <c r="U970" s="98">
        <v>8</v>
      </c>
      <c r="V970" s="98"/>
      <c r="W970" s="98">
        <v>721344</v>
      </c>
    </row>
    <row r="971" spans="2:23" ht="60" x14ac:dyDescent="0.35">
      <c r="B971" s="80">
        <v>22</v>
      </c>
      <c r="C971" s="91" t="s">
        <v>70</v>
      </c>
      <c r="D971" s="8" t="str">
        <f t="shared" si="34"/>
        <v>22Vigilancia de la salud ambiental</v>
      </c>
      <c r="E971" s="8" t="s">
        <v>285</v>
      </c>
      <c r="F971" s="80" t="s">
        <v>288</v>
      </c>
      <c r="G971" s="80" t="s">
        <v>301</v>
      </c>
      <c r="H971" s="80" t="s">
        <v>406</v>
      </c>
      <c r="I971" s="8" t="s">
        <v>504</v>
      </c>
      <c r="J971" s="8" t="s">
        <v>504</v>
      </c>
      <c r="K971" s="91" t="s">
        <v>444</v>
      </c>
      <c r="L971" s="91" t="s">
        <v>513</v>
      </c>
      <c r="M971" s="8" t="str">
        <f t="shared" si="33"/>
        <v>22Vigilancia de la salud ambientalMARTIRESH. JULIO 2025</v>
      </c>
      <c r="N971" s="127">
        <v>0</v>
      </c>
      <c r="O971" s="127" cm="1">
        <f t="array" ref="O971">IFERROR(S971/Q971:Q971,0)</f>
        <v>90168</v>
      </c>
      <c r="P971" s="127"/>
      <c r="Q971" s="98">
        <v>184</v>
      </c>
      <c r="R971" s="98"/>
      <c r="S971" s="99">
        <v>16590912</v>
      </c>
      <c r="T971" s="98"/>
      <c r="U971" s="98">
        <v>182</v>
      </c>
      <c r="V971" s="98"/>
      <c r="W971" s="98">
        <v>16410576</v>
      </c>
    </row>
    <row r="972" spans="2:23" ht="60" x14ac:dyDescent="0.35">
      <c r="B972" s="80">
        <v>22</v>
      </c>
      <c r="C972" s="91" t="s">
        <v>70</v>
      </c>
      <c r="D972" s="8" t="str">
        <f t="shared" si="34"/>
        <v>22Vigilancia de la salud ambiental</v>
      </c>
      <c r="E972" s="8" t="s">
        <v>285</v>
      </c>
      <c r="F972" s="80" t="s">
        <v>288</v>
      </c>
      <c r="G972" s="80" t="s">
        <v>301</v>
      </c>
      <c r="H972" s="80" t="s">
        <v>406</v>
      </c>
      <c r="I972" s="8" t="s">
        <v>504</v>
      </c>
      <c r="J972" s="8" t="s">
        <v>504</v>
      </c>
      <c r="K972" s="79" t="s">
        <v>442</v>
      </c>
      <c r="L972" s="91" t="s">
        <v>513</v>
      </c>
      <c r="M972" s="8" t="str">
        <f t="shared" si="33"/>
        <v>22Vigilancia de la salud ambientalANTONIO NARIÑOH. JULIO 2025</v>
      </c>
      <c r="N972" s="127">
        <v>0</v>
      </c>
      <c r="O972" s="127" cm="1">
        <f t="array" ref="O972">IFERROR(S972/Q972:Q972,0)</f>
        <v>90168</v>
      </c>
      <c r="P972" s="127"/>
      <c r="Q972" s="98">
        <v>21</v>
      </c>
      <c r="R972" s="98"/>
      <c r="S972" s="99">
        <v>1893528</v>
      </c>
      <c r="T972" s="98"/>
      <c r="U972" s="98">
        <v>20</v>
      </c>
      <c r="V972" s="98"/>
      <c r="W972" s="98">
        <v>1803360</v>
      </c>
    </row>
    <row r="973" spans="2:23" ht="60" x14ac:dyDescent="0.35">
      <c r="B973" s="80">
        <v>22</v>
      </c>
      <c r="C973" s="91" t="s">
        <v>70</v>
      </c>
      <c r="D973" s="8" t="str">
        <f t="shared" si="34"/>
        <v>22Vigilancia de la salud ambiental</v>
      </c>
      <c r="E973" s="8" t="s">
        <v>285</v>
      </c>
      <c r="F973" s="80" t="s">
        <v>288</v>
      </c>
      <c r="G973" s="80" t="s">
        <v>301</v>
      </c>
      <c r="H973" s="80" t="s">
        <v>406</v>
      </c>
      <c r="I973" s="8" t="s">
        <v>504</v>
      </c>
      <c r="J973" s="8" t="s">
        <v>504</v>
      </c>
      <c r="K973" s="91" t="s">
        <v>443</v>
      </c>
      <c r="L973" s="91" t="s">
        <v>513</v>
      </c>
      <c r="M973" s="8" t="str">
        <f t="shared" si="33"/>
        <v>22Vigilancia de la salud ambientalCANDELARIAH. JULIO 2025</v>
      </c>
      <c r="N973" s="127">
        <v>0</v>
      </c>
      <c r="O973" s="127" cm="1">
        <f t="array" ref="O973">IFERROR(S973/Q973:Q973,0)</f>
        <v>90168</v>
      </c>
      <c r="P973" s="127"/>
      <c r="Q973" s="98">
        <v>11</v>
      </c>
      <c r="R973" s="98"/>
      <c r="S973" s="99">
        <v>991848</v>
      </c>
      <c r="T973" s="98"/>
      <c r="U973" s="98">
        <v>11</v>
      </c>
      <c r="V973" s="98"/>
      <c r="W973" s="98">
        <v>991848</v>
      </c>
    </row>
    <row r="974" spans="2:23" ht="72" x14ac:dyDescent="0.35">
      <c r="B974" s="80">
        <v>22</v>
      </c>
      <c r="C974" s="91" t="s">
        <v>70</v>
      </c>
      <c r="D974" s="8" t="str">
        <f t="shared" si="34"/>
        <v>22Vigilancia de la salud ambiental</v>
      </c>
      <c r="E974" s="8" t="s">
        <v>285</v>
      </c>
      <c r="F974" s="80" t="s">
        <v>288</v>
      </c>
      <c r="G974" s="80" t="s">
        <v>301</v>
      </c>
      <c r="H974" s="80" t="s">
        <v>406</v>
      </c>
      <c r="I974" s="8" t="s">
        <v>504</v>
      </c>
      <c r="J974" s="8" t="s">
        <v>504</v>
      </c>
      <c r="K974" s="79" t="s">
        <v>445</v>
      </c>
      <c r="L974" s="91" t="s">
        <v>513</v>
      </c>
      <c r="M974" s="8" t="str">
        <f t="shared" si="33"/>
        <v>22Vigilancia de la salud ambientalRAFAEL URIBE URIBEH. JULIO 2025</v>
      </c>
      <c r="N974" s="127">
        <v>0</v>
      </c>
      <c r="O974" s="127" cm="1">
        <f t="array" ref="O974">IFERROR(S974/Q974:Q974,0)</f>
        <v>90168</v>
      </c>
      <c r="P974" s="127"/>
      <c r="Q974" s="98">
        <v>11</v>
      </c>
      <c r="R974" s="98"/>
      <c r="S974" s="99">
        <v>991848</v>
      </c>
      <c r="T974" s="98"/>
      <c r="U974" s="98">
        <v>11</v>
      </c>
      <c r="V974" s="98"/>
      <c r="W974" s="98">
        <v>991848</v>
      </c>
    </row>
    <row r="975" spans="2:23" ht="72" x14ac:dyDescent="0.35">
      <c r="B975" s="80">
        <v>24</v>
      </c>
      <c r="C975" s="91" t="s">
        <v>70</v>
      </c>
      <c r="D975" s="8" t="str">
        <f t="shared" si="34"/>
        <v>24Vigilancia de la salud ambiental</v>
      </c>
      <c r="E975" s="8" t="s">
        <v>285</v>
      </c>
      <c r="F975" s="80" t="s">
        <v>288</v>
      </c>
      <c r="G975" s="80" t="s">
        <v>302</v>
      </c>
      <c r="H975" s="80" t="s">
        <v>406</v>
      </c>
      <c r="I975" s="8" t="s">
        <v>504</v>
      </c>
      <c r="J975" s="8" t="s">
        <v>504</v>
      </c>
      <c r="K975" s="91" t="s">
        <v>445</v>
      </c>
      <c r="L975" s="91" t="s">
        <v>513</v>
      </c>
      <c r="M975" s="8" t="str">
        <f t="shared" si="33"/>
        <v>24Vigilancia de la salud ambientalRAFAEL URIBE URIBEH. JULIO 2025</v>
      </c>
      <c r="N975" s="127">
        <v>0</v>
      </c>
      <c r="O975" s="127" cm="1">
        <f t="array" ref="O975">IFERROR(S975/Q975:Q975,0)</f>
        <v>90168</v>
      </c>
      <c r="P975" s="127"/>
      <c r="Q975" s="98">
        <v>1</v>
      </c>
      <c r="R975" s="98"/>
      <c r="S975" s="99">
        <v>90168</v>
      </c>
      <c r="T975" s="98"/>
      <c r="U975" s="98">
        <v>1</v>
      </c>
      <c r="V975" s="98"/>
      <c r="W975" s="98">
        <v>90168</v>
      </c>
    </row>
    <row r="976" spans="2:23" ht="60" x14ac:dyDescent="0.35">
      <c r="B976" s="80">
        <v>28</v>
      </c>
      <c r="C976" s="91" t="s">
        <v>70</v>
      </c>
      <c r="D976" s="8" t="str">
        <f t="shared" si="34"/>
        <v>28Vigilancia de la salud ambiental</v>
      </c>
      <c r="E976" s="8" t="s">
        <v>285</v>
      </c>
      <c r="F976" s="80" t="s">
        <v>289</v>
      </c>
      <c r="G976" s="80" t="s">
        <v>415</v>
      </c>
      <c r="H976" s="80" t="s">
        <v>406</v>
      </c>
      <c r="I976" s="8" t="s">
        <v>504</v>
      </c>
      <c r="J976" s="8" t="s">
        <v>504</v>
      </c>
      <c r="K976" s="79" t="s">
        <v>447</v>
      </c>
      <c r="L976" s="91" t="s">
        <v>513</v>
      </c>
      <c r="M976" s="8" t="str">
        <f t="shared" si="33"/>
        <v>28Vigilancia de la salud ambientalSANTA FEH. JULIO 2025</v>
      </c>
      <c r="N976" s="127">
        <v>0</v>
      </c>
      <c r="O976" s="127" cm="1">
        <f t="array" ref="O976">IFERROR(S976/Q976:Q976,0)</f>
        <v>0</v>
      </c>
      <c r="P976" s="127"/>
      <c r="Q976" s="98">
        <v>0</v>
      </c>
      <c r="R976" s="98"/>
      <c r="S976" s="99">
        <v>0</v>
      </c>
      <c r="T976" s="98"/>
      <c r="U976" s="98">
        <v>0</v>
      </c>
      <c r="V976" s="98"/>
      <c r="W976" s="98">
        <v>0</v>
      </c>
    </row>
    <row r="977" spans="2:23" ht="60" x14ac:dyDescent="0.35">
      <c r="B977" s="80">
        <v>28</v>
      </c>
      <c r="C977" s="91" t="s">
        <v>70</v>
      </c>
      <c r="D977" s="8" t="str">
        <f t="shared" si="34"/>
        <v>28Vigilancia de la salud ambiental</v>
      </c>
      <c r="E977" s="8" t="s">
        <v>285</v>
      </c>
      <c r="F977" s="80" t="s">
        <v>289</v>
      </c>
      <c r="G977" s="80" t="s">
        <v>415</v>
      </c>
      <c r="H977" s="80" t="s">
        <v>406</v>
      </c>
      <c r="I977" s="8" t="s">
        <v>504</v>
      </c>
      <c r="J977" s="8" t="s">
        <v>504</v>
      </c>
      <c r="K977" s="91" t="s">
        <v>446</v>
      </c>
      <c r="L977" s="91" t="s">
        <v>513</v>
      </c>
      <c r="M977" s="8" t="str">
        <f t="shared" si="33"/>
        <v>28Vigilancia de la salud ambientalSAN CRISTOBALH. JULIO 2025</v>
      </c>
      <c r="N977" s="127">
        <v>0</v>
      </c>
      <c r="O977" s="127" cm="1">
        <f t="array" ref="O977">IFERROR(S977/Q977:Q977,0)</f>
        <v>58956</v>
      </c>
      <c r="P977" s="127"/>
      <c r="Q977" s="98">
        <v>1</v>
      </c>
      <c r="R977" s="98"/>
      <c r="S977" s="99">
        <v>58956</v>
      </c>
      <c r="T977" s="98"/>
      <c r="U977" s="98">
        <v>0</v>
      </c>
      <c r="V977" s="98"/>
      <c r="W977" s="98">
        <v>0</v>
      </c>
    </row>
    <row r="978" spans="2:23" ht="60" x14ac:dyDescent="0.35">
      <c r="B978" s="80">
        <v>28</v>
      </c>
      <c r="C978" s="91" t="s">
        <v>70</v>
      </c>
      <c r="D978" s="8" t="str">
        <f t="shared" si="34"/>
        <v>28Vigilancia de la salud ambiental</v>
      </c>
      <c r="E978" s="8" t="s">
        <v>285</v>
      </c>
      <c r="F978" s="80" t="s">
        <v>289</v>
      </c>
      <c r="G978" s="80" t="s">
        <v>415</v>
      </c>
      <c r="H978" s="80" t="s">
        <v>406</v>
      </c>
      <c r="I978" s="8" t="s">
        <v>504</v>
      </c>
      <c r="J978" s="8" t="s">
        <v>504</v>
      </c>
      <c r="K978" s="79" t="s">
        <v>444</v>
      </c>
      <c r="L978" s="91" t="s">
        <v>513</v>
      </c>
      <c r="M978" s="8" t="str">
        <f t="shared" si="33"/>
        <v>28Vigilancia de la salud ambientalMARTIRESH. JULIO 2025</v>
      </c>
      <c r="N978" s="127">
        <v>0</v>
      </c>
      <c r="O978" s="127" cm="1">
        <f t="array" ref="O978">IFERROR(S978/Q978:Q978,0)</f>
        <v>0</v>
      </c>
      <c r="P978" s="127"/>
      <c r="Q978" s="98">
        <v>0</v>
      </c>
      <c r="R978" s="98"/>
      <c r="S978" s="99">
        <v>0</v>
      </c>
      <c r="T978" s="98"/>
      <c r="U978" s="98">
        <v>0</v>
      </c>
      <c r="V978" s="98"/>
      <c r="W978" s="98">
        <v>0</v>
      </c>
    </row>
    <row r="979" spans="2:23" ht="60" x14ac:dyDescent="0.35">
      <c r="B979" s="80">
        <v>28</v>
      </c>
      <c r="C979" s="91" t="s">
        <v>70</v>
      </c>
      <c r="D979" s="8" t="str">
        <f t="shared" si="34"/>
        <v>28Vigilancia de la salud ambiental</v>
      </c>
      <c r="E979" s="8" t="s">
        <v>285</v>
      </c>
      <c r="F979" s="80" t="s">
        <v>289</v>
      </c>
      <c r="G979" s="80" t="s">
        <v>415</v>
      </c>
      <c r="H979" s="80" t="s">
        <v>406</v>
      </c>
      <c r="I979" s="8" t="s">
        <v>504</v>
      </c>
      <c r="J979" s="8" t="s">
        <v>504</v>
      </c>
      <c r="K979" s="91" t="s">
        <v>442</v>
      </c>
      <c r="L979" s="91" t="s">
        <v>513</v>
      </c>
      <c r="M979" s="8" t="str">
        <f t="shared" si="33"/>
        <v>28Vigilancia de la salud ambientalANTONIO NARIÑOH. JULIO 2025</v>
      </c>
      <c r="N979" s="127">
        <v>0</v>
      </c>
      <c r="O979" s="127" cm="1">
        <f t="array" ref="O979">IFERROR(S979/Q979:Q979,0)</f>
        <v>0</v>
      </c>
      <c r="P979" s="127"/>
      <c r="Q979" s="98">
        <v>0</v>
      </c>
      <c r="R979" s="98"/>
      <c r="S979" s="99">
        <v>0</v>
      </c>
      <c r="T979" s="98"/>
      <c r="U979" s="98">
        <v>0</v>
      </c>
      <c r="V979" s="98"/>
      <c r="W979" s="98">
        <v>0</v>
      </c>
    </row>
    <row r="980" spans="2:23" ht="60" x14ac:dyDescent="0.35">
      <c r="B980" s="80">
        <v>28</v>
      </c>
      <c r="C980" s="91" t="s">
        <v>70</v>
      </c>
      <c r="D980" s="8" t="str">
        <f t="shared" si="34"/>
        <v>28Vigilancia de la salud ambiental</v>
      </c>
      <c r="E980" s="8" t="s">
        <v>285</v>
      </c>
      <c r="F980" s="80" t="s">
        <v>289</v>
      </c>
      <c r="G980" s="80" t="s">
        <v>415</v>
      </c>
      <c r="H980" s="80" t="s">
        <v>406</v>
      </c>
      <c r="I980" s="8" t="s">
        <v>504</v>
      </c>
      <c r="J980" s="8" t="s">
        <v>504</v>
      </c>
      <c r="K980" s="91" t="s">
        <v>443</v>
      </c>
      <c r="L980" s="91" t="s">
        <v>513</v>
      </c>
      <c r="M980" s="8" t="str">
        <f t="shared" si="33"/>
        <v>28Vigilancia de la salud ambientalCANDELARIAH. JULIO 2025</v>
      </c>
      <c r="N980" s="127">
        <v>0</v>
      </c>
      <c r="O980" s="127" cm="1">
        <f t="array" ref="O980">IFERROR(S980/Q980:Q980,0)</f>
        <v>0</v>
      </c>
      <c r="P980" s="127"/>
      <c r="Q980" s="98">
        <v>0</v>
      </c>
      <c r="R980" s="98"/>
      <c r="S980" s="99">
        <v>0</v>
      </c>
      <c r="T980" s="98"/>
      <c r="U980" s="98">
        <v>0</v>
      </c>
      <c r="V980" s="98"/>
      <c r="W980" s="98">
        <v>0</v>
      </c>
    </row>
    <row r="981" spans="2:23" ht="60" x14ac:dyDescent="0.35">
      <c r="B981" s="80">
        <v>31</v>
      </c>
      <c r="C981" s="91" t="s">
        <v>70</v>
      </c>
      <c r="D981" s="8" t="str">
        <f t="shared" si="34"/>
        <v>31Vigilancia de la salud ambiental</v>
      </c>
      <c r="E981" s="8" t="s">
        <v>285</v>
      </c>
      <c r="F981" s="80" t="s">
        <v>289</v>
      </c>
      <c r="G981" s="80" t="s">
        <v>303</v>
      </c>
      <c r="H981" s="80" t="s">
        <v>406</v>
      </c>
      <c r="I981" s="8" t="s">
        <v>504</v>
      </c>
      <c r="J981" s="8" t="s">
        <v>504</v>
      </c>
      <c r="K981" s="91" t="s">
        <v>447</v>
      </c>
      <c r="L981" s="91" t="s">
        <v>513</v>
      </c>
      <c r="M981" s="8" t="str">
        <f t="shared" si="33"/>
        <v>31Vigilancia de la salud ambientalSANTA FEH. JULIO 2025</v>
      </c>
      <c r="N981" s="127">
        <v>0</v>
      </c>
      <c r="O981" s="127" cm="1">
        <f t="array" ref="O981">IFERROR(S981/Q981:Q981,0)</f>
        <v>90168</v>
      </c>
      <c r="P981" s="127"/>
      <c r="Q981" s="98">
        <v>8</v>
      </c>
      <c r="R981" s="98"/>
      <c r="S981" s="99">
        <v>721344</v>
      </c>
      <c r="T981" s="98"/>
      <c r="U981" s="98">
        <v>8</v>
      </c>
      <c r="V981" s="98"/>
      <c r="W981" s="98">
        <v>721344</v>
      </c>
    </row>
    <row r="982" spans="2:23" ht="60" x14ac:dyDescent="0.35">
      <c r="B982" s="80">
        <v>31</v>
      </c>
      <c r="C982" s="91" t="s">
        <v>70</v>
      </c>
      <c r="D982" s="8" t="str">
        <f t="shared" si="34"/>
        <v>31Vigilancia de la salud ambiental</v>
      </c>
      <c r="E982" s="8" t="s">
        <v>285</v>
      </c>
      <c r="F982" s="80" t="s">
        <v>289</v>
      </c>
      <c r="G982" s="80" t="s">
        <v>303</v>
      </c>
      <c r="H982" s="80" t="s">
        <v>406</v>
      </c>
      <c r="I982" s="8" t="s">
        <v>504</v>
      </c>
      <c r="J982" s="8" t="s">
        <v>504</v>
      </c>
      <c r="K982" s="79" t="s">
        <v>446</v>
      </c>
      <c r="L982" s="91" t="s">
        <v>513</v>
      </c>
      <c r="M982" s="8" t="str">
        <f t="shared" si="33"/>
        <v>31Vigilancia de la salud ambientalSAN CRISTOBALH. JULIO 2025</v>
      </c>
      <c r="N982" s="127">
        <v>0</v>
      </c>
      <c r="O982" s="127" cm="1">
        <f t="array" ref="O982">IFERROR(S982/Q982:Q982,0)</f>
        <v>90168</v>
      </c>
      <c r="P982" s="127"/>
      <c r="Q982" s="98">
        <v>8</v>
      </c>
      <c r="R982" s="98"/>
      <c r="S982" s="99">
        <v>721344</v>
      </c>
      <c r="T982" s="98"/>
      <c r="U982" s="98">
        <v>8</v>
      </c>
      <c r="V982" s="98"/>
      <c r="W982" s="98">
        <v>721344</v>
      </c>
    </row>
    <row r="983" spans="2:23" ht="60" x14ac:dyDescent="0.35">
      <c r="B983" s="80">
        <v>31</v>
      </c>
      <c r="C983" s="91" t="s">
        <v>70</v>
      </c>
      <c r="D983" s="8" t="str">
        <f t="shared" si="34"/>
        <v>31Vigilancia de la salud ambiental</v>
      </c>
      <c r="E983" s="8" t="s">
        <v>285</v>
      </c>
      <c r="F983" s="80" t="s">
        <v>289</v>
      </c>
      <c r="G983" s="80" t="s">
        <v>303</v>
      </c>
      <c r="H983" s="80" t="s">
        <v>406</v>
      </c>
      <c r="I983" s="8" t="s">
        <v>504</v>
      </c>
      <c r="J983" s="8" t="s">
        <v>504</v>
      </c>
      <c r="K983" s="79" t="s">
        <v>444</v>
      </c>
      <c r="L983" s="91" t="s">
        <v>513</v>
      </c>
      <c r="M983" s="8" t="str">
        <f t="shared" si="33"/>
        <v>31Vigilancia de la salud ambientalMARTIRESH. JULIO 2025</v>
      </c>
      <c r="N983" s="127">
        <v>0</v>
      </c>
      <c r="O983" s="127" cm="1">
        <f t="array" ref="O983">IFERROR(S983/Q983:Q983,0)</f>
        <v>90168</v>
      </c>
      <c r="P983" s="127"/>
      <c r="Q983" s="98">
        <v>7</v>
      </c>
      <c r="R983" s="98"/>
      <c r="S983" s="99">
        <v>631176</v>
      </c>
      <c r="T983" s="98"/>
      <c r="U983" s="98">
        <v>7</v>
      </c>
      <c r="V983" s="98"/>
      <c r="W983" s="98">
        <v>631176</v>
      </c>
    </row>
    <row r="984" spans="2:23" ht="60" x14ac:dyDescent="0.35">
      <c r="B984" s="80">
        <v>31</v>
      </c>
      <c r="C984" s="91" t="s">
        <v>70</v>
      </c>
      <c r="D984" s="8" t="str">
        <f t="shared" si="34"/>
        <v>31Vigilancia de la salud ambiental</v>
      </c>
      <c r="E984" s="8" t="s">
        <v>285</v>
      </c>
      <c r="F984" s="80" t="s">
        <v>289</v>
      </c>
      <c r="G984" s="80" t="s">
        <v>303</v>
      </c>
      <c r="H984" s="80" t="s">
        <v>406</v>
      </c>
      <c r="I984" s="8" t="s">
        <v>504</v>
      </c>
      <c r="J984" s="8" t="s">
        <v>504</v>
      </c>
      <c r="K984" s="79" t="s">
        <v>442</v>
      </c>
      <c r="L984" s="91" t="s">
        <v>513</v>
      </c>
      <c r="M984" s="8" t="str">
        <f t="shared" si="33"/>
        <v>31Vigilancia de la salud ambientalANTONIO NARIÑOH. JULIO 2025</v>
      </c>
      <c r="N984" s="127">
        <v>0</v>
      </c>
      <c r="O984" s="127" cm="1">
        <f t="array" ref="O984">IFERROR(S984/Q984:Q984,0)</f>
        <v>90168</v>
      </c>
      <c r="P984" s="127"/>
      <c r="Q984" s="98">
        <v>5</v>
      </c>
      <c r="R984" s="98"/>
      <c r="S984" s="99">
        <v>450840</v>
      </c>
      <c r="T984" s="98"/>
      <c r="U984" s="98">
        <v>4</v>
      </c>
      <c r="V984" s="98"/>
      <c r="W984" s="98">
        <v>360672</v>
      </c>
    </row>
    <row r="985" spans="2:23" ht="60" x14ac:dyDescent="0.35">
      <c r="B985" s="80">
        <v>31</v>
      </c>
      <c r="C985" s="91" t="s">
        <v>70</v>
      </c>
      <c r="D985" s="8" t="str">
        <f t="shared" si="34"/>
        <v>31Vigilancia de la salud ambiental</v>
      </c>
      <c r="E985" s="8" t="s">
        <v>285</v>
      </c>
      <c r="F985" s="80" t="s">
        <v>289</v>
      </c>
      <c r="G985" s="80" t="s">
        <v>303</v>
      </c>
      <c r="H985" s="80" t="s">
        <v>406</v>
      </c>
      <c r="I985" s="8" t="s">
        <v>504</v>
      </c>
      <c r="J985" s="8" t="s">
        <v>504</v>
      </c>
      <c r="K985" s="91" t="s">
        <v>443</v>
      </c>
      <c r="L985" s="91" t="s">
        <v>513</v>
      </c>
      <c r="M985" s="8" t="str">
        <f t="shared" si="33"/>
        <v>31Vigilancia de la salud ambientalCANDELARIAH. JULIO 2025</v>
      </c>
      <c r="N985" s="127">
        <v>0</v>
      </c>
      <c r="O985" s="127" cm="1">
        <f t="array" ref="O985">IFERROR(S985/Q985:Q985,0)</f>
        <v>0</v>
      </c>
      <c r="P985" s="127"/>
      <c r="Q985" s="98">
        <v>0</v>
      </c>
      <c r="R985" s="98"/>
      <c r="S985" s="99">
        <v>0</v>
      </c>
      <c r="T985" s="98"/>
      <c r="U985" s="98">
        <v>0</v>
      </c>
      <c r="V985" s="98"/>
      <c r="W985" s="98">
        <v>0</v>
      </c>
    </row>
    <row r="986" spans="2:23" ht="72" x14ac:dyDescent="0.35">
      <c r="B986" s="80">
        <v>31</v>
      </c>
      <c r="C986" s="91" t="s">
        <v>70</v>
      </c>
      <c r="D986" s="8" t="str">
        <f t="shared" si="34"/>
        <v>31Vigilancia de la salud ambiental</v>
      </c>
      <c r="E986" s="8" t="s">
        <v>285</v>
      </c>
      <c r="F986" s="80" t="s">
        <v>289</v>
      </c>
      <c r="G986" s="80" t="s">
        <v>303</v>
      </c>
      <c r="H986" s="80" t="s">
        <v>406</v>
      </c>
      <c r="I986" s="8" t="s">
        <v>504</v>
      </c>
      <c r="J986" s="8" t="s">
        <v>504</v>
      </c>
      <c r="K986" s="79" t="s">
        <v>445</v>
      </c>
      <c r="L986" s="91" t="s">
        <v>513</v>
      </c>
      <c r="M986" s="8" t="str">
        <f t="shared" si="33"/>
        <v>31Vigilancia de la salud ambientalRAFAEL URIBE URIBEH. JULIO 2025</v>
      </c>
      <c r="N986" s="127">
        <v>0</v>
      </c>
      <c r="O986" s="127" cm="1">
        <f t="array" ref="O986">IFERROR(S986/Q986:Q986,0)</f>
        <v>90168</v>
      </c>
      <c r="P986" s="127"/>
      <c r="Q986" s="98">
        <v>15</v>
      </c>
      <c r="R986" s="98"/>
      <c r="S986" s="99">
        <v>1352520</v>
      </c>
      <c r="T986" s="98"/>
      <c r="U986" s="98">
        <v>15</v>
      </c>
      <c r="V986" s="98"/>
      <c r="W986" s="98">
        <v>1352520</v>
      </c>
    </row>
    <row r="987" spans="2:23" ht="60" x14ac:dyDescent="0.35">
      <c r="B987" s="80">
        <v>33</v>
      </c>
      <c r="C987" s="91" t="s">
        <v>70</v>
      </c>
      <c r="D987" s="8" t="str">
        <f t="shared" si="34"/>
        <v>33Vigilancia de la salud ambiental</v>
      </c>
      <c r="E987" s="8" t="s">
        <v>285</v>
      </c>
      <c r="F987" s="80" t="s">
        <v>289</v>
      </c>
      <c r="G987" s="80" t="s">
        <v>304</v>
      </c>
      <c r="H987" s="80" t="s">
        <v>406</v>
      </c>
      <c r="I987" s="8" t="s">
        <v>504</v>
      </c>
      <c r="J987" s="8" t="s">
        <v>504</v>
      </c>
      <c r="K987" s="79" t="s">
        <v>447</v>
      </c>
      <c r="L987" s="91" t="s">
        <v>513</v>
      </c>
      <c r="M987" s="8" t="str">
        <f t="shared" si="33"/>
        <v>33Vigilancia de la salud ambientalSANTA FEH. JULIO 2025</v>
      </c>
      <c r="N987" s="127">
        <v>0</v>
      </c>
      <c r="O987" s="127" cm="1">
        <f t="array" ref="O987">IFERROR(S987/Q987:Q987,0)</f>
        <v>150280</v>
      </c>
      <c r="P987" s="127"/>
      <c r="Q987" s="98">
        <v>48</v>
      </c>
      <c r="R987" s="98"/>
      <c r="S987" s="99">
        <v>7213440</v>
      </c>
      <c r="T987" s="98"/>
      <c r="U987" s="98">
        <v>48</v>
      </c>
      <c r="V987" s="98"/>
      <c r="W987" s="98">
        <v>7213440</v>
      </c>
    </row>
    <row r="988" spans="2:23" ht="60" x14ac:dyDescent="0.35">
      <c r="B988" s="80">
        <v>33</v>
      </c>
      <c r="C988" s="91" t="s">
        <v>70</v>
      </c>
      <c r="D988" s="8" t="str">
        <f t="shared" si="34"/>
        <v>33Vigilancia de la salud ambiental</v>
      </c>
      <c r="E988" s="8" t="s">
        <v>285</v>
      </c>
      <c r="F988" s="80" t="s">
        <v>289</v>
      </c>
      <c r="G988" s="80" t="s">
        <v>304</v>
      </c>
      <c r="H988" s="80" t="s">
        <v>406</v>
      </c>
      <c r="I988" s="8" t="s">
        <v>504</v>
      </c>
      <c r="J988" s="8" t="s">
        <v>504</v>
      </c>
      <c r="K988" s="91" t="s">
        <v>446</v>
      </c>
      <c r="L988" s="91" t="s">
        <v>513</v>
      </c>
      <c r="M988" s="8" t="str">
        <f t="shared" si="33"/>
        <v>33Vigilancia de la salud ambientalSAN CRISTOBALH. JULIO 2025</v>
      </c>
      <c r="N988" s="127">
        <v>0</v>
      </c>
      <c r="O988" s="127" cm="1">
        <f t="array" ref="O988">IFERROR(S988/Q988:Q988,0)</f>
        <v>150280</v>
      </c>
      <c r="P988" s="127"/>
      <c r="Q988" s="98">
        <v>1</v>
      </c>
      <c r="R988" s="98"/>
      <c r="S988" s="99">
        <v>150280</v>
      </c>
      <c r="T988" s="98"/>
      <c r="U988" s="98">
        <v>0</v>
      </c>
      <c r="V988" s="98"/>
      <c r="W988" s="98">
        <v>0</v>
      </c>
    </row>
    <row r="989" spans="2:23" ht="60" x14ac:dyDescent="0.35">
      <c r="B989" s="80">
        <v>33</v>
      </c>
      <c r="C989" s="91" t="s">
        <v>70</v>
      </c>
      <c r="D989" s="8" t="str">
        <f t="shared" si="34"/>
        <v>33Vigilancia de la salud ambiental</v>
      </c>
      <c r="E989" s="8" t="s">
        <v>285</v>
      </c>
      <c r="F989" s="80" t="s">
        <v>289</v>
      </c>
      <c r="G989" s="80" t="s">
        <v>304</v>
      </c>
      <c r="H989" s="80" t="s">
        <v>406</v>
      </c>
      <c r="I989" s="8" t="s">
        <v>504</v>
      </c>
      <c r="J989" s="8" t="s">
        <v>504</v>
      </c>
      <c r="K989" s="79" t="s">
        <v>444</v>
      </c>
      <c r="L989" s="91" t="s">
        <v>513</v>
      </c>
      <c r="M989" s="8" t="str">
        <f t="shared" si="33"/>
        <v>33Vigilancia de la salud ambientalMARTIRESH. JULIO 2025</v>
      </c>
      <c r="N989" s="127">
        <v>0</v>
      </c>
      <c r="O989" s="127" cm="1">
        <f t="array" ref="O989">IFERROR(S989/Q989:Q989,0)</f>
        <v>150280</v>
      </c>
      <c r="P989" s="127"/>
      <c r="Q989" s="98">
        <v>60</v>
      </c>
      <c r="R989" s="98"/>
      <c r="S989" s="99">
        <v>9016800</v>
      </c>
      <c r="T989" s="98"/>
      <c r="U989" s="98">
        <v>60</v>
      </c>
      <c r="V989" s="98"/>
      <c r="W989" s="98">
        <v>9016800</v>
      </c>
    </row>
    <row r="990" spans="2:23" ht="60" x14ac:dyDescent="0.35">
      <c r="B990" s="80">
        <v>33</v>
      </c>
      <c r="C990" s="91" t="s">
        <v>70</v>
      </c>
      <c r="D990" s="8" t="str">
        <f t="shared" si="34"/>
        <v>33Vigilancia de la salud ambiental</v>
      </c>
      <c r="E990" s="8" t="s">
        <v>285</v>
      </c>
      <c r="F990" s="80" t="s">
        <v>289</v>
      </c>
      <c r="G990" s="80" t="s">
        <v>304</v>
      </c>
      <c r="H990" s="80" t="s">
        <v>406</v>
      </c>
      <c r="I990" s="8" t="s">
        <v>504</v>
      </c>
      <c r="J990" s="8" t="s">
        <v>504</v>
      </c>
      <c r="K990" s="91" t="s">
        <v>442</v>
      </c>
      <c r="L990" s="91" t="s">
        <v>513</v>
      </c>
      <c r="M990" s="8" t="str">
        <f t="shared" si="33"/>
        <v>33Vigilancia de la salud ambientalANTONIO NARIÑOH. JULIO 2025</v>
      </c>
      <c r="N990" s="127">
        <v>0</v>
      </c>
      <c r="O990" s="127" cm="1">
        <f t="array" ref="O990">IFERROR(S990/Q990:Q990,0)</f>
        <v>150280</v>
      </c>
      <c r="P990" s="127"/>
      <c r="Q990" s="98">
        <v>3</v>
      </c>
      <c r="R990" s="98"/>
      <c r="S990" s="99">
        <v>450840</v>
      </c>
      <c r="T990" s="98"/>
      <c r="U990" s="98">
        <v>2</v>
      </c>
      <c r="V990" s="98"/>
      <c r="W990" s="98">
        <v>300560</v>
      </c>
    </row>
    <row r="991" spans="2:23" ht="60" x14ac:dyDescent="0.35">
      <c r="B991" s="80">
        <v>33</v>
      </c>
      <c r="C991" s="91" t="s">
        <v>70</v>
      </c>
      <c r="D991" s="8" t="str">
        <f t="shared" si="34"/>
        <v>33Vigilancia de la salud ambiental</v>
      </c>
      <c r="E991" s="8" t="s">
        <v>285</v>
      </c>
      <c r="F991" s="80" t="s">
        <v>289</v>
      </c>
      <c r="G991" s="80" t="s">
        <v>304</v>
      </c>
      <c r="H991" s="80" t="s">
        <v>406</v>
      </c>
      <c r="I991" s="8" t="s">
        <v>504</v>
      </c>
      <c r="J991" s="8" t="s">
        <v>504</v>
      </c>
      <c r="K991" s="79" t="s">
        <v>443</v>
      </c>
      <c r="L991" s="91" t="s">
        <v>513</v>
      </c>
      <c r="M991" s="8" t="str">
        <f t="shared" si="33"/>
        <v>33Vigilancia de la salud ambientalCANDELARIAH. JULIO 2025</v>
      </c>
      <c r="N991" s="127">
        <v>0</v>
      </c>
      <c r="O991" s="127" cm="1">
        <f t="array" ref="O991">IFERROR(S991/Q991:Q991,0)</f>
        <v>150280</v>
      </c>
      <c r="P991" s="127"/>
      <c r="Q991" s="98">
        <v>13</v>
      </c>
      <c r="R991" s="98"/>
      <c r="S991" s="99">
        <v>1953640</v>
      </c>
      <c r="T991" s="98"/>
      <c r="U991" s="98">
        <v>8</v>
      </c>
      <c r="V991" s="98"/>
      <c r="W991" s="98">
        <v>1202240</v>
      </c>
    </row>
    <row r="992" spans="2:23" ht="72" x14ac:dyDescent="0.35">
      <c r="B992" s="80">
        <v>33</v>
      </c>
      <c r="C992" s="91" t="s">
        <v>70</v>
      </c>
      <c r="D992" s="8" t="str">
        <f t="shared" si="34"/>
        <v>33Vigilancia de la salud ambiental</v>
      </c>
      <c r="E992" s="8" t="s">
        <v>285</v>
      </c>
      <c r="F992" s="80" t="s">
        <v>289</v>
      </c>
      <c r="G992" s="80" t="s">
        <v>304</v>
      </c>
      <c r="H992" s="80" t="s">
        <v>406</v>
      </c>
      <c r="I992" s="8" t="s">
        <v>504</v>
      </c>
      <c r="J992" s="8" t="s">
        <v>504</v>
      </c>
      <c r="K992" s="79" t="s">
        <v>445</v>
      </c>
      <c r="L992" s="91" t="s">
        <v>513</v>
      </c>
      <c r="M992" s="8" t="str">
        <f t="shared" si="33"/>
        <v>33Vigilancia de la salud ambientalRAFAEL URIBE URIBEH. JULIO 2025</v>
      </c>
      <c r="N992" s="127">
        <v>0</v>
      </c>
      <c r="O992" s="127" cm="1">
        <f t="array" ref="O992">IFERROR(S992/Q992:Q992,0)</f>
        <v>0</v>
      </c>
      <c r="P992" s="127"/>
      <c r="Q992" s="98">
        <v>0</v>
      </c>
      <c r="R992" s="98"/>
      <c r="S992" s="99">
        <v>0</v>
      </c>
      <c r="T992" s="98"/>
      <c r="U992" s="98">
        <v>0</v>
      </c>
      <c r="V992" s="98"/>
      <c r="W992" s="98">
        <v>0</v>
      </c>
    </row>
    <row r="993" spans="2:23" ht="60" x14ac:dyDescent="0.35">
      <c r="B993" s="80">
        <v>34</v>
      </c>
      <c r="C993" s="91" t="s">
        <v>70</v>
      </c>
      <c r="D993" s="8" t="str">
        <f t="shared" si="34"/>
        <v>34Vigilancia de la salud ambiental</v>
      </c>
      <c r="E993" s="8" t="s">
        <v>285</v>
      </c>
      <c r="F993" s="80" t="s">
        <v>289</v>
      </c>
      <c r="G993" s="80" t="s">
        <v>305</v>
      </c>
      <c r="H993" s="80" t="s">
        <v>406</v>
      </c>
      <c r="I993" s="8" t="s">
        <v>504</v>
      </c>
      <c r="J993" s="8" t="s">
        <v>504</v>
      </c>
      <c r="K993" s="79" t="s">
        <v>446</v>
      </c>
      <c r="L993" s="91" t="s">
        <v>513</v>
      </c>
      <c r="M993" s="8" t="str">
        <f t="shared" si="33"/>
        <v>34Vigilancia de la salud ambientalSAN CRISTOBALH. JULIO 2025</v>
      </c>
      <c r="N993" s="127">
        <v>0</v>
      </c>
      <c r="O993" s="127" cm="1">
        <f t="array" ref="O993">IFERROR(S993/Q993:Q993,0)</f>
        <v>90168</v>
      </c>
      <c r="P993" s="127"/>
      <c r="Q993" s="98">
        <v>1</v>
      </c>
      <c r="R993" s="98"/>
      <c r="S993" s="99">
        <v>90168</v>
      </c>
      <c r="T993" s="98"/>
      <c r="U993" s="98">
        <v>1</v>
      </c>
      <c r="V993" s="98"/>
      <c r="W993" s="98">
        <v>90168</v>
      </c>
    </row>
    <row r="994" spans="2:23" ht="60" x14ac:dyDescent="0.35">
      <c r="B994" s="80">
        <v>34</v>
      </c>
      <c r="C994" s="91" t="s">
        <v>70</v>
      </c>
      <c r="D994" s="8" t="str">
        <f t="shared" si="34"/>
        <v>34Vigilancia de la salud ambiental</v>
      </c>
      <c r="E994" s="8" t="s">
        <v>285</v>
      </c>
      <c r="F994" s="80" t="s">
        <v>289</v>
      </c>
      <c r="G994" s="80" t="s">
        <v>305</v>
      </c>
      <c r="H994" s="80" t="s">
        <v>406</v>
      </c>
      <c r="I994" s="8" t="s">
        <v>504</v>
      </c>
      <c r="J994" s="8" t="s">
        <v>504</v>
      </c>
      <c r="K994" s="79" t="s">
        <v>444</v>
      </c>
      <c r="L994" s="91" t="s">
        <v>513</v>
      </c>
      <c r="M994" s="8" t="str">
        <f t="shared" si="33"/>
        <v>34Vigilancia de la salud ambientalMARTIRESH. JULIO 2025</v>
      </c>
      <c r="N994" s="127">
        <v>0</v>
      </c>
      <c r="O994" s="127" cm="1">
        <f t="array" ref="O994">IFERROR(S994/Q994:Q994,0)</f>
        <v>0</v>
      </c>
      <c r="P994" s="127"/>
      <c r="Q994" s="98">
        <v>0</v>
      </c>
      <c r="R994" s="98"/>
      <c r="S994" s="99">
        <v>0</v>
      </c>
      <c r="T994" s="98"/>
      <c r="U994" s="98">
        <v>0</v>
      </c>
      <c r="V994" s="98"/>
      <c r="W994" s="98">
        <v>0</v>
      </c>
    </row>
    <row r="995" spans="2:23" ht="60" x14ac:dyDescent="0.35">
      <c r="B995" s="80">
        <v>34</v>
      </c>
      <c r="C995" s="91" t="s">
        <v>70</v>
      </c>
      <c r="D995" s="8" t="str">
        <f t="shared" si="34"/>
        <v>34Vigilancia de la salud ambiental</v>
      </c>
      <c r="E995" s="8" t="s">
        <v>285</v>
      </c>
      <c r="F995" s="80" t="s">
        <v>289</v>
      </c>
      <c r="G995" s="80" t="s">
        <v>305</v>
      </c>
      <c r="H995" s="80" t="s">
        <v>406</v>
      </c>
      <c r="I995" s="8" t="s">
        <v>504</v>
      </c>
      <c r="J995" s="8" t="s">
        <v>504</v>
      </c>
      <c r="K995" s="91" t="s">
        <v>442</v>
      </c>
      <c r="L995" s="91" t="s">
        <v>513</v>
      </c>
      <c r="M995" s="8" t="str">
        <f t="shared" si="33"/>
        <v>34Vigilancia de la salud ambientalANTONIO NARIÑOH. JULIO 2025</v>
      </c>
      <c r="N995" s="127">
        <v>0</v>
      </c>
      <c r="O995" s="127" cm="1">
        <f t="array" ref="O995">IFERROR(S995/Q995:Q995,0)</f>
        <v>90168</v>
      </c>
      <c r="P995" s="127"/>
      <c r="Q995" s="98">
        <v>2</v>
      </c>
      <c r="R995" s="98"/>
      <c r="S995" s="99">
        <v>180336</v>
      </c>
      <c r="T995" s="98"/>
      <c r="U995" s="98">
        <v>1</v>
      </c>
      <c r="V995" s="98"/>
      <c r="W995" s="98">
        <v>90168</v>
      </c>
    </row>
    <row r="996" spans="2:23" ht="72" x14ac:dyDescent="0.35">
      <c r="B996" s="80">
        <v>34</v>
      </c>
      <c r="C996" s="91" t="s">
        <v>70</v>
      </c>
      <c r="D996" s="8" t="str">
        <f t="shared" si="34"/>
        <v>34Vigilancia de la salud ambiental</v>
      </c>
      <c r="E996" s="8" t="s">
        <v>285</v>
      </c>
      <c r="F996" s="80" t="s">
        <v>289</v>
      </c>
      <c r="G996" s="80" t="s">
        <v>305</v>
      </c>
      <c r="H996" s="80" t="s">
        <v>406</v>
      </c>
      <c r="I996" s="8" t="s">
        <v>504</v>
      </c>
      <c r="J996" s="8" t="s">
        <v>504</v>
      </c>
      <c r="K996" s="79" t="s">
        <v>445</v>
      </c>
      <c r="L996" s="91" t="s">
        <v>513</v>
      </c>
      <c r="M996" s="8" t="str">
        <f t="shared" si="33"/>
        <v>34Vigilancia de la salud ambientalRAFAEL URIBE URIBEH. JULIO 2025</v>
      </c>
      <c r="N996" s="127">
        <v>0</v>
      </c>
      <c r="O996" s="127" cm="1">
        <f t="array" ref="O996">IFERROR(S996/Q996:Q996,0)</f>
        <v>90168</v>
      </c>
      <c r="P996" s="127"/>
      <c r="Q996" s="98">
        <v>2</v>
      </c>
      <c r="R996" s="98"/>
      <c r="S996" s="99">
        <v>180336</v>
      </c>
      <c r="T996" s="98"/>
      <c r="U996" s="98">
        <v>2</v>
      </c>
      <c r="V996" s="98"/>
      <c r="W996" s="98">
        <v>180336</v>
      </c>
    </row>
    <row r="997" spans="2:23" ht="60" x14ac:dyDescent="0.35">
      <c r="B997" s="80">
        <v>41</v>
      </c>
      <c r="C997" s="91" t="s">
        <v>70</v>
      </c>
      <c r="D997" s="8" t="str">
        <f t="shared" si="34"/>
        <v>41Vigilancia de la salud ambiental</v>
      </c>
      <c r="E997" s="8" t="s">
        <v>285</v>
      </c>
      <c r="F997" s="80" t="s">
        <v>289</v>
      </c>
      <c r="G997" s="80" t="s">
        <v>306</v>
      </c>
      <c r="H997" s="80" t="s">
        <v>406</v>
      </c>
      <c r="I997" s="8" t="s">
        <v>504</v>
      </c>
      <c r="J997" s="8" t="s">
        <v>504</v>
      </c>
      <c r="K997" s="91" t="s">
        <v>447</v>
      </c>
      <c r="L997" s="91" t="s">
        <v>513</v>
      </c>
      <c r="M997" s="8" t="str">
        <f t="shared" si="33"/>
        <v>41Vigilancia de la salud ambientalSANTA FEH. JULIO 2025</v>
      </c>
      <c r="N997" s="127">
        <v>0</v>
      </c>
      <c r="O997" s="127" cm="1">
        <f t="array" ref="O997">IFERROR(S997/Q997:Q997,0)</f>
        <v>0</v>
      </c>
      <c r="P997" s="127"/>
      <c r="Q997" s="98">
        <v>0</v>
      </c>
      <c r="R997" s="98"/>
      <c r="S997" s="99">
        <v>0</v>
      </c>
      <c r="T997" s="98"/>
      <c r="U997" s="98">
        <v>0</v>
      </c>
      <c r="V997" s="98"/>
      <c r="W997" s="98">
        <v>0</v>
      </c>
    </row>
    <row r="998" spans="2:23" ht="60" x14ac:dyDescent="0.35">
      <c r="B998" s="80">
        <v>41</v>
      </c>
      <c r="C998" s="91" t="s">
        <v>70</v>
      </c>
      <c r="D998" s="8" t="str">
        <f t="shared" si="34"/>
        <v>41Vigilancia de la salud ambiental</v>
      </c>
      <c r="E998" s="8" t="s">
        <v>285</v>
      </c>
      <c r="F998" s="80" t="s">
        <v>289</v>
      </c>
      <c r="G998" s="80" t="s">
        <v>306</v>
      </c>
      <c r="H998" s="80" t="s">
        <v>406</v>
      </c>
      <c r="I998" s="8" t="s">
        <v>504</v>
      </c>
      <c r="J998" s="8" t="s">
        <v>504</v>
      </c>
      <c r="K998" s="79" t="s">
        <v>446</v>
      </c>
      <c r="L998" s="91" t="s">
        <v>513</v>
      </c>
      <c r="M998" s="8" t="str">
        <f t="shared" si="33"/>
        <v>41Vigilancia de la salud ambientalSAN CRISTOBALH. JULIO 2025</v>
      </c>
      <c r="N998" s="127">
        <v>0</v>
      </c>
      <c r="O998" s="127" cm="1">
        <f t="array" ref="O998">IFERROR(S998/Q998:Q998,0)</f>
        <v>90168</v>
      </c>
      <c r="P998" s="127"/>
      <c r="Q998" s="98">
        <v>5</v>
      </c>
      <c r="R998" s="98"/>
      <c r="S998" s="99">
        <v>450840</v>
      </c>
      <c r="T998" s="98"/>
      <c r="U998" s="98">
        <v>5</v>
      </c>
      <c r="V998" s="98"/>
      <c r="W998" s="98">
        <v>450840</v>
      </c>
    </row>
    <row r="999" spans="2:23" ht="60" x14ac:dyDescent="0.35">
      <c r="B999" s="80">
        <v>41</v>
      </c>
      <c r="C999" s="91" t="s">
        <v>70</v>
      </c>
      <c r="D999" s="8" t="str">
        <f t="shared" si="34"/>
        <v>41Vigilancia de la salud ambiental</v>
      </c>
      <c r="E999" s="8" t="s">
        <v>285</v>
      </c>
      <c r="F999" s="80" t="s">
        <v>289</v>
      </c>
      <c r="G999" s="80" t="s">
        <v>306</v>
      </c>
      <c r="H999" s="80" t="s">
        <v>406</v>
      </c>
      <c r="I999" s="8" t="s">
        <v>504</v>
      </c>
      <c r="J999" s="8" t="s">
        <v>504</v>
      </c>
      <c r="K999" s="79" t="s">
        <v>444</v>
      </c>
      <c r="L999" s="91" t="s">
        <v>513</v>
      </c>
      <c r="M999" s="8" t="str">
        <f t="shared" si="33"/>
        <v>41Vigilancia de la salud ambientalMARTIRESH. JULIO 2025</v>
      </c>
      <c r="N999" s="127">
        <v>0</v>
      </c>
      <c r="O999" s="127" cm="1">
        <f t="array" ref="O999">IFERROR(S999/Q999:Q999,0)</f>
        <v>0</v>
      </c>
      <c r="P999" s="127"/>
      <c r="Q999" s="98">
        <v>0</v>
      </c>
      <c r="R999" s="98"/>
      <c r="S999" s="99">
        <v>0</v>
      </c>
      <c r="T999" s="98"/>
      <c r="U999" s="98">
        <v>0</v>
      </c>
      <c r="V999" s="98"/>
      <c r="W999" s="98">
        <v>0</v>
      </c>
    </row>
    <row r="1000" spans="2:23" ht="60" x14ac:dyDescent="0.35">
      <c r="B1000" s="80">
        <v>41</v>
      </c>
      <c r="C1000" s="91" t="s">
        <v>70</v>
      </c>
      <c r="D1000" s="8" t="str">
        <f t="shared" si="34"/>
        <v>41Vigilancia de la salud ambiental</v>
      </c>
      <c r="E1000" s="8" t="s">
        <v>285</v>
      </c>
      <c r="F1000" s="80" t="s">
        <v>289</v>
      </c>
      <c r="G1000" s="80" t="s">
        <v>306</v>
      </c>
      <c r="H1000" s="80" t="s">
        <v>406</v>
      </c>
      <c r="I1000" s="8" t="s">
        <v>504</v>
      </c>
      <c r="J1000" s="8" t="s">
        <v>504</v>
      </c>
      <c r="K1000" s="91" t="s">
        <v>442</v>
      </c>
      <c r="L1000" s="91" t="s">
        <v>513</v>
      </c>
      <c r="M1000" s="8" t="str">
        <f t="shared" si="33"/>
        <v>41Vigilancia de la salud ambientalANTONIO NARIÑOH. JULIO 2025</v>
      </c>
      <c r="N1000" s="127">
        <v>0</v>
      </c>
      <c r="O1000" s="127" cm="1">
        <f t="array" ref="O1000">IFERROR(S1000/Q1000:Q1000,0)</f>
        <v>0</v>
      </c>
      <c r="P1000" s="127"/>
      <c r="Q1000" s="98">
        <v>0</v>
      </c>
      <c r="R1000" s="98"/>
      <c r="S1000" s="99">
        <v>0</v>
      </c>
      <c r="T1000" s="98"/>
      <c r="U1000" s="98">
        <v>0</v>
      </c>
      <c r="V1000" s="98"/>
      <c r="W1000" s="98">
        <v>0</v>
      </c>
    </row>
    <row r="1001" spans="2:23" ht="72" x14ac:dyDescent="0.35">
      <c r="B1001" s="80">
        <v>41</v>
      </c>
      <c r="C1001" s="91" t="s">
        <v>70</v>
      </c>
      <c r="D1001" s="8" t="str">
        <f t="shared" si="34"/>
        <v>41Vigilancia de la salud ambiental</v>
      </c>
      <c r="E1001" s="8" t="s">
        <v>285</v>
      </c>
      <c r="F1001" s="80" t="s">
        <v>289</v>
      </c>
      <c r="G1001" s="80" t="s">
        <v>306</v>
      </c>
      <c r="H1001" s="80" t="s">
        <v>406</v>
      </c>
      <c r="I1001" s="8" t="s">
        <v>504</v>
      </c>
      <c r="J1001" s="8" t="s">
        <v>504</v>
      </c>
      <c r="K1001" s="79" t="s">
        <v>445</v>
      </c>
      <c r="L1001" s="91" t="s">
        <v>513</v>
      </c>
      <c r="M1001" s="8" t="str">
        <f t="shared" si="33"/>
        <v>41Vigilancia de la salud ambientalRAFAEL URIBE URIBEH. JULIO 2025</v>
      </c>
      <c r="N1001" s="127">
        <v>0</v>
      </c>
      <c r="O1001" s="127" cm="1">
        <f t="array" ref="O1001">IFERROR(S1001/Q1001:Q1001,0)</f>
        <v>90168</v>
      </c>
      <c r="P1001" s="127"/>
      <c r="Q1001" s="98">
        <v>4</v>
      </c>
      <c r="R1001" s="98"/>
      <c r="S1001" s="99">
        <v>360672</v>
      </c>
      <c r="T1001" s="98"/>
      <c r="U1001" s="98">
        <v>4</v>
      </c>
      <c r="V1001" s="98"/>
      <c r="W1001" s="98">
        <v>360672</v>
      </c>
    </row>
    <row r="1002" spans="2:23" ht="60" x14ac:dyDescent="0.35">
      <c r="B1002" s="80">
        <v>43</v>
      </c>
      <c r="C1002" s="91" t="s">
        <v>70</v>
      </c>
      <c r="D1002" s="8" t="str">
        <f t="shared" si="34"/>
        <v>43Vigilancia de la salud ambiental</v>
      </c>
      <c r="E1002" s="8" t="s">
        <v>285</v>
      </c>
      <c r="F1002" s="80" t="s">
        <v>289</v>
      </c>
      <c r="G1002" s="80" t="s">
        <v>307</v>
      </c>
      <c r="H1002" s="80" t="s">
        <v>406</v>
      </c>
      <c r="I1002" s="8" t="s">
        <v>504</v>
      </c>
      <c r="J1002" s="8" t="s">
        <v>504</v>
      </c>
      <c r="K1002" s="91" t="s">
        <v>447</v>
      </c>
      <c r="L1002" s="91" t="s">
        <v>513</v>
      </c>
      <c r="M1002" s="8" t="str">
        <f t="shared" si="33"/>
        <v>43Vigilancia de la salud ambientalSANTA FEH. JULIO 2025</v>
      </c>
      <c r="N1002" s="127">
        <v>0</v>
      </c>
      <c r="O1002" s="127" cm="1">
        <f t="array" ref="O1002">IFERROR(S1002/Q1002:Q1002,0)</f>
        <v>58956</v>
      </c>
      <c r="P1002" s="127"/>
      <c r="Q1002" s="98">
        <v>2</v>
      </c>
      <c r="R1002" s="98"/>
      <c r="S1002" s="99">
        <v>117912</v>
      </c>
      <c r="T1002" s="98"/>
      <c r="U1002" s="98">
        <v>2</v>
      </c>
      <c r="V1002" s="98"/>
      <c r="W1002" s="98">
        <v>117912</v>
      </c>
    </row>
    <row r="1003" spans="2:23" ht="60" x14ac:dyDescent="0.35">
      <c r="B1003" s="80">
        <v>43</v>
      </c>
      <c r="C1003" s="91" t="s">
        <v>70</v>
      </c>
      <c r="D1003" s="8" t="str">
        <f t="shared" si="34"/>
        <v>43Vigilancia de la salud ambiental</v>
      </c>
      <c r="E1003" s="8" t="s">
        <v>285</v>
      </c>
      <c r="F1003" s="80" t="s">
        <v>289</v>
      </c>
      <c r="G1003" s="80" t="s">
        <v>307</v>
      </c>
      <c r="H1003" s="80" t="s">
        <v>406</v>
      </c>
      <c r="I1003" s="8" t="s">
        <v>504</v>
      </c>
      <c r="J1003" s="8" t="s">
        <v>504</v>
      </c>
      <c r="K1003" s="79" t="s">
        <v>446</v>
      </c>
      <c r="L1003" s="91" t="s">
        <v>513</v>
      </c>
      <c r="M1003" s="8" t="str">
        <f t="shared" si="33"/>
        <v>43Vigilancia de la salud ambientalSAN CRISTOBALH. JULIO 2025</v>
      </c>
      <c r="N1003" s="127">
        <v>0</v>
      </c>
      <c r="O1003" s="127" cm="1">
        <f t="array" ref="O1003">IFERROR(S1003/Q1003:Q1003,0)</f>
        <v>58956</v>
      </c>
      <c r="P1003" s="127"/>
      <c r="Q1003" s="98">
        <v>19</v>
      </c>
      <c r="R1003" s="98"/>
      <c r="S1003" s="99">
        <v>1120164</v>
      </c>
      <c r="T1003" s="98"/>
      <c r="U1003" s="98">
        <v>19</v>
      </c>
      <c r="V1003" s="98"/>
      <c r="W1003" s="98">
        <v>1120164</v>
      </c>
    </row>
    <row r="1004" spans="2:23" ht="60" x14ac:dyDescent="0.35">
      <c r="B1004" s="80">
        <v>43</v>
      </c>
      <c r="C1004" s="91" t="s">
        <v>70</v>
      </c>
      <c r="D1004" s="8" t="str">
        <f t="shared" si="34"/>
        <v>43Vigilancia de la salud ambiental</v>
      </c>
      <c r="E1004" s="8" t="s">
        <v>285</v>
      </c>
      <c r="F1004" s="80" t="s">
        <v>289</v>
      </c>
      <c r="G1004" s="80" t="s">
        <v>307</v>
      </c>
      <c r="H1004" s="80" t="s">
        <v>406</v>
      </c>
      <c r="I1004" s="8" t="s">
        <v>504</v>
      </c>
      <c r="J1004" s="8" t="s">
        <v>504</v>
      </c>
      <c r="K1004" s="91" t="s">
        <v>444</v>
      </c>
      <c r="L1004" s="91" t="s">
        <v>513</v>
      </c>
      <c r="M1004" s="8" t="str">
        <f t="shared" si="33"/>
        <v>43Vigilancia de la salud ambientalMARTIRESH. JULIO 2025</v>
      </c>
      <c r="N1004" s="127">
        <v>0</v>
      </c>
      <c r="O1004" s="127" cm="1">
        <f t="array" ref="O1004">IFERROR(S1004/Q1004:Q1004,0)</f>
        <v>0</v>
      </c>
      <c r="P1004" s="127"/>
      <c r="Q1004" s="98">
        <v>0</v>
      </c>
      <c r="R1004" s="98"/>
      <c r="S1004" s="99">
        <v>0</v>
      </c>
      <c r="T1004" s="98"/>
      <c r="U1004" s="98">
        <v>0</v>
      </c>
      <c r="V1004" s="98"/>
      <c r="W1004" s="98">
        <v>0</v>
      </c>
    </row>
    <row r="1005" spans="2:23" ht="60" x14ac:dyDescent="0.35">
      <c r="B1005" s="80">
        <v>43</v>
      </c>
      <c r="C1005" s="91" t="s">
        <v>70</v>
      </c>
      <c r="D1005" s="8" t="str">
        <f t="shared" si="34"/>
        <v>43Vigilancia de la salud ambiental</v>
      </c>
      <c r="E1005" s="8" t="s">
        <v>285</v>
      </c>
      <c r="F1005" s="80" t="s">
        <v>289</v>
      </c>
      <c r="G1005" s="80" t="s">
        <v>307</v>
      </c>
      <c r="H1005" s="80" t="s">
        <v>406</v>
      </c>
      <c r="I1005" s="8" t="s">
        <v>504</v>
      </c>
      <c r="J1005" s="8" t="s">
        <v>504</v>
      </c>
      <c r="K1005" s="79" t="s">
        <v>442</v>
      </c>
      <c r="L1005" s="91" t="s">
        <v>513</v>
      </c>
      <c r="M1005" s="8" t="str">
        <f t="shared" si="33"/>
        <v>43Vigilancia de la salud ambientalANTONIO NARIÑOH. JULIO 2025</v>
      </c>
      <c r="N1005" s="127">
        <v>0</v>
      </c>
      <c r="O1005" s="127" cm="1">
        <f t="array" ref="O1005">IFERROR(S1005/Q1005:Q1005,0)</f>
        <v>0</v>
      </c>
      <c r="P1005" s="127"/>
      <c r="Q1005" s="98">
        <v>0</v>
      </c>
      <c r="R1005" s="98"/>
      <c r="S1005" s="99">
        <v>0</v>
      </c>
      <c r="T1005" s="98"/>
      <c r="U1005" s="98">
        <v>0</v>
      </c>
      <c r="V1005" s="98"/>
      <c r="W1005" s="98">
        <v>0</v>
      </c>
    </row>
    <row r="1006" spans="2:23" ht="60" x14ac:dyDescent="0.35">
      <c r="B1006" s="80">
        <v>43</v>
      </c>
      <c r="C1006" s="91" t="s">
        <v>70</v>
      </c>
      <c r="D1006" s="8" t="str">
        <f t="shared" si="34"/>
        <v>43Vigilancia de la salud ambiental</v>
      </c>
      <c r="E1006" s="8" t="s">
        <v>285</v>
      </c>
      <c r="F1006" s="80" t="s">
        <v>289</v>
      </c>
      <c r="G1006" s="80" t="s">
        <v>307</v>
      </c>
      <c r="H1006" s="80" t="s">
        <v>406</v>
      </c>
      <c r="I1006" s="8" t="s">
        <v>504</v>
      </c>
      <c r="J1006" s="8" t="s">
        <v>504</v>
      </c>
      <c r="K1006" s="91" t="s">
        <v>443</v>
      </c>
      <c r="L1006" s="91" t="s">
        <v>513</v>
      </c>
      <c r="M1006" s="8" t="str">
        <f t="shared" si="33"/>
        <v>43Vigilancia de la salud ambientalCANDELARIAH. JULIO 2025</v>
      </c>
      <c r="N1006" s="127">
        <v>0</v>
      </c>
      <c r="O1006" s="127" cm="1">
        <f t="array" ref="O1006">IFERROR(S1006/Q1006:Q1006,0)</f>
        <v>0</v>
      </c>
      <c r="P1006" s="127"/>
      <c r="Q1006" s="98">
        <v>0</v>
      </c>
      <c r="R1006" s="98"/>
      <c r="S1006" s="99">
        <v>0</v>
      </c>
      <c r="T1006" s="98"/>
      <c r="U1006" s="98">
        <v>0</v>
      </c>
      <c r="V1006" s="98"/>
      <c r="W1006" s="98">
        <v>0</v>
      </c>
    </row>
    <row r="1007" spans="2:23" ht="72" x14ac:dyDescent="0.35">
      <c r="B1007" s="80">
        <v>43</v>
      </c>
      <c r="C1007" s="91" t="s">
        <v>70</v>
      </c>
      <c r="D1007" s="8" t="str">
        <f t="shared" si="34"/>
        <v>43Vigilancia de la salud ambiental</v>
      </c>
      <c r="E1007" s="8" t="s">
        <v>285</v>
      </c>
      <c r="F1007" s="80" t="s">
        <v>289</v>
      </c>
      <c r="G1007" s="80" t="s">
        <v>307</v>
      </c>
      <c r="H1007" s="80" t="s">
        <v>406</v>
      </c>
      <c r="I1007" s="8" t="s">
        <v>504</v>
      </c>
      <c r="J1007" s="8" t="s">
        <v>504</v>
      </c>
      <c r="K1007" s="79" t="s">
        <v>445</v>
      </c>
      <c r="L1007" s="91" t="s">
        <v>513</v>
      </c>
      <c r="M1007" s="8" t="str">
        <f t="shared" si="33"/>
        <v>43Vigilancia de la salud ambientalRAFAEL URIBE URIBEH. JULIO 2025</v>
      </c>
      <c r="N1007" s="127">
        <v>0</v>
      </c>
      <c r="O1007" s="127" cm="1">
        <f t="array" ref="O1007">IFERROR(S1007/Q1007:Q1007,0)</f>
        <v>58956</v>
      </c>
      <c r="P1007" s="127"/>
      <c r="Q1007" s="98">
        <v>25</v>
      </c>
      <c r="R1007" s="98"/>
      <c r="S1007" s="99">
        <v>1473900</v>
      </c>
      <c r="T1007" s="98"/>
      <c r="U1007" s="98">
        <v>25</v>
      </c>
      <c r="V1007" s="98"/>
      <c r="W1007" s="98">
        <v>1473900</v>
      </c>
    </row>
    <row r="1008" spans="2:23" ht="60" x14ac:dyDescent="0.35">
      <c r="B1008" s="80">
        <v>46</v>
      </c>
      <c r="C1008" s="91" t="s">
        <v>70</v>
      </c>
      <c r="D1008" s="8" t="str">
        <f t="shared" si="34"/>
        <v>46Vigilancia de la salud ambiental</v>
      </c>
      <c r="E1008" s="8" t="s">
        <v>285</v>
      </c>
      <c r="F1008" s="80" t="s">
        <v>289</v>
      </c>
      <c r="G1008" s="80" t="s">
        <v>308</v>
      </c>
      <c r="H1008" s="80" t="s">
        <v>406</v>
      </c>
      <c r="I1008" s="8" t="s">
        <v>504</v>
      </c>
      <c r="J1008" s="8" t="s">
        <v>504</v>
      </c>
      <c r="K1008" s="91" t="s">
        <v>447</v>
      </c>
      <c r="L1008" s="91" t="s">
        <v>513</v>
      </c>
      <c r="M1008" s="8" t="str">
        <f t="shared" si="33"/>
        <v>46Vigilancia de la salud ambientalSANTA FEH. JULIO 2025</v>
      </c>
      <c r="N1008" s="127">
        <v>0</v>
      </c>
      <c r="O1008" s="127" cm="1">
        <f t="array" ref="O1008">IFERROR(S1008/Q1008:Q1008,0)</f>
        <v>120224</v>
      </c>
      <c r="P1008" s="127"/>
      <c r="Q1008" s="98">
        <v>7</v>
      </c>
      <c r="R1008" s="98"/>
      <c r="S1008" s="99">
        <v>841568</v>
      </c>
      <c r="T1008" s="98"/>
      <c r="U1008" s="98">
        <v>7</v>
      </c>
      <c r="V1008" s="98"/>
      <c r="W1008" s="98">
        <v>841568</v>
      </c>
    </row>
    <row r="1009" spans="2:23" ht="60" x14ac:dyDescent="0.35">
      <c r="B1009" s="80">
        <v>46</v>
      </c>
      <c r="C1009" s="91" t="s">
        <v>70</v>
      </c>
      <c r="D1009" s="8" t="str">
        <f t="shared" si="34"/>
        <v>46Vigilancia de la salud ambiental</v>
      </c>
      <c r="E1009" s="8" t="s">
        <v>285</v>
      </c>
      <c r="F1009" s="80" t="s">
        <v>289</v>
      </c>
      <c r="G1009" s="80" t="s">
        <v>308</v>
      </c>
      <c r="H1009" s="80" t="s">
        <v>406</v>
      </c>
      <c r="I1009" s="8" t="s">
        <v>504</v>
      </c>
      <c r="J1009" s="8" t="s">
        <v>504</v>
      </c>
      <c r="K1009" s="91" t="s">
        <v>446</v>
      </c>
      <c r="L1009" s="91" t="s">
        <v>513</v>
      </c>
      <c r="M1009" s="8" t="str">
        <f t="shared" si="33"/>
        <v>46Vigilancia de la salud ambientalSAN CRISTOBALH. JULIO 2025</v>
      </c>
      <c r="N1009" s="127">
        <v>0</v>
      </c>
      <c r="O1009" s="127" cm="1">
        <f t="array" ref="O1009">IFERROR(S1009/Q1009:Q1009,0)</f>
        <v>120224</v>
      </c>
      <c r="P1009" s="127"/>
      <c r="Q1009" s="98">
        <v>3</v>
      </c>
      <c r="R1009" s="98"/>
      <c r="S1009" s="99">
        <v>360672</v>
      </c>
      <c r="T1009" s="98"/>
      <c r="U1009" s="98">
        <v>3</v>
      </c>
      <c r="V1009" s="98"/>
      <c r="W1009" s="98">
        <v>360672</v>
      </c>
    </row>
    <row r="1010" spans="2:23" ht="60" x14ac:dyDescent="0.35">
      <c r="B1010" s="80">
        <v>46</v>
      </c>
      <c r="C1010" s="91" t="s">
        <v>70</v>
      </c>
      <c r="D1010" s="8" t="str">
        <f t="shared" si="34"/>
        <v>46Vigilancia de la salud ambiental</v>
      </c>
      <c r="E1010" s="8" t="s">
        <v>285</v>
      </c>
      <c r="F1010" s="80" t="s">
        <v>289</v>
      </c>
      <c r="G1010" s="80" t="s">
        <v>308</v>
      </c>
      <c r="H1010" s="80" t="s">
        <v>406</v>
      </c>
      <c r="I1010" s="8" t="s">
        <v>504</v>
      </c>
      <c r="J1010" s="8" t="s">
        <v>504</v>
      </c>
      <c r="K1010" s="79" t="s">
        <v>444</v>
      </c>
      <c r="L1010" s="91" t="s">
        <v>513</v>
      </c>
      <c r="M1010" s="8" t="str">
        <f t="shared" si="33"/>
        <v>46Vigilancia de la salud ambientalMARTIRESH. JULIO 2025</v>
      </c>
      <c r="N1010" s="127">
        <v>0</v>
      </c>
      <c r="O1010" s="127" cm="1">
        <f t="array" ref="O1010">IFERROR(S1010/Q1010:Q1010,0)</f>
        <v>120224</v>
      </c>
      <c r="P1010" s="127"/>
      <c r="Q1010" s="98">
        <v>10</v>
      </c>
      <c r="R1010" s="98"/>
      <c r="S1010" s="99">
        <v>1202240</v>
      </c>
      <c r="T1010" s="98"/>
      <c r="U1010" s="98">
        <v>10</v>
      </c>
      <c r="V1010" s="98"/>
      <c r="W1010" s="98">
        <v>1202240</v>
      </c>
    </row>
    <row r="1011" spans="2:23" ht="60" x14ac:dyDescent="0.35">
      <c r="B1011" s="80">
        <v>46</v>
      </c>
      <c r="C1011" s="91" t="s">
        <v>70</v>
      </c>
      <c r="D1011" s="8" t="str">
        <f t="shared" si="34"/>
        <v>46Vigilancia de la salud ambiental</v>
      </c>
      <c r="E1011" s="8" t="s">
        <v>285</v>
      </c>
      <c r="F1011" s="80" t="s">
        <v>289</v>
      </c>
      <c r="G1011" s="80" t="s">
        <v>308</v>
      </c>
      <c r="H1011" s="80" t="s">
        <v>406</v>
      </c>
      <c r="I1011" s="8" t="s">
        <v>504</v>
      </c>
      <c r="J1011" s="8" t="s">
        <v>504</v>
      </c>
      <c r="K1011" s="79" t="s">
        <v>442</v>
      </c>
      <c r="L1011" s="91" t="s">
        <v>513</v>
      </c>
      <c r="M1011" s="8" t="str">
        <f t="shared" si="33"/>
        <v>46Vigilancia de la salud ambientalANTONIO NARIÑOH. JULIO 2025</v>
      </c>
      <c r="N1011" s="127">
        <v>0</v>
      </c>
      <c r="O1011" s="127" cm="1">
        <f t="array" ref="O1011">IFERROR(S1011/Q1011:Q1011,0)</f>
        <v>0</v>
      </c>
      <c r="P1011" s="127"/>
      <c r="Q1011" s="98">
        <v>0</v>
      </c>
      <c r="R1011" s="98"/>
      <c r="S1011" s="99">
        <v>0</v>
      </c>
      <c r="T1011" s="98"/>
      <c r="U1011" s="98">
        <v>0</v>
      </c>
      <c r="V1011" s="98"/>
      <c r="W1011" s="98">
        <v>0</v>
      </c>
    </row>
    <row r="1012" spans="2:23" ht="60" x14ac:dyDescent="0.35">
      <c r="B1012" s="80">
        <v>46</v>
      </c>
      <c r="C1012" s="91" t="s">
        <v>70</v>
      </c>
      <c r="D1012" s="8" t="str">
        <f t="shared" si="34"/>
        <v>46Vigilancia de la salud ambiental</v>
      </c>
      <c r="E1012" s="8" t="s">
        <v>285</v>
      </c>
      <c r="F1012" s="80" t="s">
        <v>289</v>
      </c>
      <c r="G1012" s="80" t="s">
        <v>308</v>
      </c>
      <c r="H1012" s="80" t="s">
        <v>406</v>
      </c>
      <c r="I1012" s="8" t="s">
        <v>504</v>
      </c>
      <c r="J1012" s="8" t="s">
        <v>504</v>
      </c>
      <c r="K1012" s="91" t="s">
        <v>443</v>
      </c>
      <c r="L1012" s="91" t="s">
        <v>513</v>
      </c>
      <c r="M1012" s="8" t="str">
        <f t="shared" si="33"/>
        <v>46Vigilancia de la salud ambientalCANDELARIAH. JULIO 2025</v>
      </c>
      <c r="N1012" s="127">
        <v>0</v>
      </c>
      <c r="O1012" s="127" cm="1">
        <f t="array" ref="O1012">IFERROR(S1012/Q1012:Q1012,0)</f>
        <v>120224</v>
      </c>
      <c r="P1012" s="127"/>
      <c r="Q1012" s="98">
        <v>24</v>
      </c>
      <c r="R1012" s="98"/>
      <c r="S1012" s="99">
        <v>2885376</v>
      </c>
      <c r="T1012" s="98"/>
      <c r="U1012" s="98">
        <v>14</v>
      </c>
      <c r="V1012" s="98"/>
      <c r="W1012" s="98">
        <v>1683136</v>
      </c>
    </row>
    <row r="1013" spans="2:23" ht="72" x14ac:dyDescent="0.35">
      <c r="B1013" s="80">
        <v>46</v>
      </c>
      <c r="C1013" s="91" t="s">
        <v>70</v>
      </c>
      <c r="D1013" s="8" t="str">
        <f t="shared" si="34"/>
        <v>46Vigilancia de la salud ambiental</v>
      </c>
      <c r="E1013" s="8" t="s">
        <v>285</v>
      </c>
      <c r="F1013" s="80" t="s">
        <v>289</v>
      </c>
      <c r="G1013" s="80" t="s">
        <v>308</v>
      </c>
      <c r="H1013" s="80" t="s">
        <v>406</v>
      </c>
      <c r="I1013" s="8" t="s">
        <v>504</v>
      </c>
      <c r="J1013" s="8" t="s">
        <v>504</v>
      </c>
      <c r="K1013" s="79" t="s">
        <v>445</v>
      </c>
      <c r="L1013" s="91" t="s">
        <v>513</v>
      </c>
      <c r="M1013" s="8" t="str">
        <f t="shared" si="33"/>
        <v>46Vigilancia de la salud ambientalRAFAEL URIBE URIBEH. JULIO 2025</v>
      </c>
      <c r="N1013" s="127">
        <v>0</v>
      </c>
      <c r="O1013" s="127" cm="1">
        <f t="array" ref="O1013">IFERROR(S1013/Q1013:Q1013,0)</f>
        <v>120224</v>
      </c>
      <c r="P1013" s="127"/>
      <c r="Q1013" s="98">
        <v>2</v>
      </c>
      <c r="R1013" s="98"/>
      <c r="S1013" s="99">
        <v>240448</v>
      </c>
      <c r="T1013" s="98"/>
      <c r="U1013" s="98">
        <v>2</v>
      </c>
      <c r="V1013" s="98"/>
      <c r="W1013" s="98">
        <v>240448</v>
      </c>
    </row>
    <row r="1014" spans="2:23" ht="60" x14ac:dyDescent="0.35">
      <c r="B1014" s="80">
        <v>63</v>
      </c>
      <c r="C1014" s="91" t="s">
        <v>70</v>
      </c>
      <c r="D1014" s="8" t="str">
        <f t="shared" si="34"/>
        <v>63Vigilancia de la salud ambiental</v>
      </c>
      <c r="E1014" s="8" t="s">
        <v>285</v>
      </c>
      <c r="F1014" s="80" t="s">
        <v>289</v>
      </c>
      <c r="G1014" s="80" t="s">
        <v>309</v>
      </c>
      <c r="H1014" s="80" t="s">
        <v>408</v>
      </c>
      <c r="I1014" s="8" t="s">
        <v>504</v>
      </c>
      <c r="J1014" s="8" t="s">
        <v>504</v>
      </c>
      <c r="K1014" s="91" t="s">
        <v>447</v>
      </c>
      <c r="L1014" s="91" t="s">
        <v>513</v>
      </c>
      <c r="M1014" s="8" t="str">
        <f t="shared" si="33"/>
        <v>63Vigilancia de la salud ambientalSANTA FEH. JULIO 2025</v>
      </c>
      <c r="N1014" s="127">
        <v>0</v>
      </c>
      <c r="O1014" s="127" cm="1">
        <f t="array" ref="O1014">IFERROR(S1014/Q1014:Q1014,0)</f>
        <v>58956</v>
      </c>
      <c r="P1014" s="127"/>
      <c r="Q1014" s="98">
        <v>1</v>
      </c>
      <c r="R1014" s="98"/>
      <c r="S1014" s="99">
        <v>58956</v>
      </c>
      <c r="T1014" s="98"/>
      <c r="U1014" s="98">
        <v>0</v>
      </c>
      <c r="V1014" s="98"/>
      <c r="W1014" s="98">
        <v>0</v>
      </c>
    </row>
    <row r="1015" spans="2:23" ht="60" x14ac:dyDescent="0.35">
      <c r="B1015" s="80">
        <v>63</v>
      </c>
      <c r="C1015" s="91" t="s">
        <v>70</v>
      </c>
      <c r="D1015" s="8" t="str">
        <f t="shared" si="34"/>
        <v>63Vigilancia de la salud ambiental</v>
      </c>
      <c r="E1015" s="8" t="s">
        <v>285</v>
      </c>
      <c r="F1015" s="80" t="s">
        <v>289</v>
      </c>
      <c r="G1015" s="80" t="s">
        <v>309</v>
      </c>
      <c r="H1015" s="80" t="s">
        <v>408</v>
      </c>
      <c r="I1015" s="8" t="s">
        <v>504</v>
      </c>
      <c r="J1015" s="8" t="s">
        <v>504</v>
      </c>
      <c r="K1015" s="79" t="s">
        <v>446</v>
      </c>
      <c r="L1015" s="91" t="s">
        <v>513</v>
      </c>
      <c r="M1015" s="8" t="str">
        <f t="shared" si="33"/>
        <v>63Vigilancia de la salud ambientalSAN CRISTOBALH. JULIO 2025</v>
      </c>
      <c r="N1015" s="127">
        <v>0</v>
      </c>
      <c r="O1015" s="127" cm="1">
        <f t="array" ref="O1015">IFERROR(S1015/Q1015:Q1015,0)</f>
        <v>58956</v>
      </c>
      <c r="P1015" s="127"/>
      <c r="Q1015" s="98">
        <v>1</v>
      </c>
      <c r="R1015" s="98"/>
      <c r="S1015" s="99">
        <v>58956</v>
      </c>
      <c r="T1015" s="98"/>
      <c r="U1015" s="98">
        <v>0</v>
      </c>
      <c r="V1015" s="98"/>
      <c r="W1015" s="98">
        <v>0</v>
      </c>
    </row>
    <row r="1016" spans="2:23" ht="60" x14ac:dyDescent="0.35">
      <c r="B1016" s="80">
        <v>63</v>
      </c>
      <c r="C1016" s="91" t="s">
        <v>70</v>
      </c>
      <c r="D1016" s="8" t="str">
        <f t="shared" si="34"/>
        <v>63Vigilancia de la salud ambiental</v>
      </c>
      <c r="E1016" s="8" t="s">
        <v>285</v>
      </c>
      <c r="F1016" s="80" t="s">
        <v>289</v>
      </c>
      <c r="G1016" s="80" t="s">
        <v>309</v>
      </c>
      <c r="H1016" s="80" t="s">
        <v>408</v>
      </c>
      <c r="I1016" s="8" t="s">
        <v>504</v>
      </c>
      <c r="J1016" s="8" t="s">
        <v>504</v>
      </c>
      <c r="K1016" s="91" t="s">
        <v>444</v>
      </c>
      <c r="L1016" s="91" t="s">
        <v>513</v>
      </c>
      <c r="M1016" s="8" t="str">
        <f t="shared" si="33"/>
        <v>63Vigilancia de la salud ambientalMARTIRESH. JULIO 2025</v>
      </c>
      <c r="N1016" s="127">
        <v>0</v>
      </c>
      <c r="O1016" s="127" cm="1">
        <f t="array" ref="O1016">IFERROR(S1016/Q1016:Q1016,0)</f>
        <v>58956</v>
      </c>
      <c r="P1016" s="127"/>
      <c r="Q1016" s="98">
        <v>1</v>
      </c>
      <c r="R1016" s="98"/>
      <c r="S1016" s="99">
        <v>58956</v>
      </c>
      <c r="T1016" s="98"/>
      <c r="U1016" s="98">
        <v>1</v>
      </c>
      <c r="V1016" s="98"/>
      <c r="W1016" s="98">
        <v>58956</v>
      </c>
    </row>
    <row r="1017" spans="2:23" ht="60" x14ac:dyDescent="0.35">
      <c r="B1017" s="80">
        <v>63</v>
      </c>
      <c r="C1017" s="91" t="s">
        <v>70</v>
      </c>
      <c r="D1017" s="8" t="str">
        <f t="shared" si="34"/>
        <v>63Vigilancia de la salud ambiental</v>
      </c>
      <c r="E1017" s="8" t="s">
        <v>285</v>
      </c>
      <c r="F1017" s="80" t="s">
        <v>289</v>
      </c>
      <c r="G1017" s="80" t="s">
        <v>309</v>
      </c>
      <c r="H1017" s="80" t="s">
        <v>408</v>
      </c>
      <c r="I1017" s="8" t="s">
        <v>504</v>
      </c>
      <c r="J1017" s="8" t="s">
        <v>504</v>
      </c>
      <c r="K1017" s="79" t="s">
        <v>442</v>
      </c>
      <c r="L1017" s="91" t="s">
        <v>513</v>
      </c>
      <c r="M1017" s="8" t="str">
        <f t="shared" si="33"/>
        <v>63Vigilancia de la salud ambientalANTONIO NARIÑOH. JULIO 2025</v>
      </c>
      <c r="N1017" s="127">
        <v>0</v>
      </c>
      <c r="O1017" s="127" cm="1">
        <f t="array" ref="O1017">IFERROR(S1017/Q1017:Q1017,0)</f>
        <v>58956</v>
      </c>
      <c r="P1017" s="127"/>
      <c r="Q1017" s="98">
        <v>1</v>
      </c>
      <c r="R1017" s="98"/>
      <c r="S1017" s="99">
        <v>58956</v>
      </c>
      <c r="T1017" s="98"/>
      <c r="U1017" s="98">
        <v>1</v>
      </c>
      <c r="V1017" s="98"/>
      <c r="W1017" s="98">
        <v>58956</v>
      </c>
    </row>
    <row r="1018" spans="2:23" ht="72" x14ac:dyDescent="0.35">
      <c r="B1018" s="80">
        <v>63</v>
      </c>
      <c r="C1018" s="91" t="s">
        <v>70</v>
      </c>
      <c r="D1018" s="8" t="str">
        <f t="shared" si="34"/>
        <v>63Vigilancia de la salud ambiental</v>
      </c>
      <c r="E1018" s="8" t="s">
        <v>285</v>
      </c>
      <c r="F1018" s="80" t="s">
        <v>289</v>
      </c>
      <c r="G1018" s="80" t="s">
        <v>309</v>
      </c>
      <c r="H1018" s="80" t="s">
        <v>408</v>
      </c>
      <c r="I1018" s="8" t="s">
        <v>504</v>
      </c>
      <c r="J1018" s="8" t="s">
        <v>504</v>
      </c>
      <c r="K1018" s="91" t="s">
        <v>445</v>
      </c>
      <c r="L1018" s="91" t="s">
        <v>513</v>
      </c>
      <c r="M1018" s="8" t="str">
        <f t="shared" si="33"/>
        <v>63Vigilancia de la salud ambientalRAFAEL URIBE URIBEH. JULIO 2025</v>
      </c>
      <c r="N1018" s="127">
        <v>0</v>
      </c>
      <c r="O1018" s="127" cm="1">
        <f t="array" ref="O1018">IFERROR(S1018/Q1018:Q1018,0)</f>
        <v>58956</v>
      </c>
      <c r="P1018" s="127"/>
      <c r="Q1018" s="98">
        <v>3</v>
      </c>
      <c r="R1018" s="98"/>
      <c r="S1018" s="99">
        <v>176868</v>
      </c>
      <c r="T1018" s="98"/>
      <c r="U1018" s="98">
        <v>3</v>
      </c>
      <c r="V1018" s="98"/>
      <c r="W1018" s="98">
        <v>176868</v>
      </c>
    </row>
    <row r="1019" spans="2:23" ht="60" x14ac:dyDescent="0.35">
      <c r="B1019" s="80">
        <v>64</v>
      </c>
      <c r="C1019" s="91" t="s">
        <v>70</v>
      </c>
      <c r="D1019" s="8" t="str">
        <f t="shared" si="34"/>
        <v>64Vigilancia de la salud ambiental</v>
      </c>
      <c r="E1019" s="8" t="s">
        <v>285</v>
      </c>
      <c r="F1019" s="80" t="s">
        <v>290</v>
      </c>
      <c r="G1019" s="80" t="s">
        <v>310</v>
      </c>
      <c r="H1019" s="80" t="s">
        <v>406</v>
      </c>
      <c r="I1019" s="8" t="s">
        <v>504</v>
      </c>
      <c r="J1019" s="8" t="s">
        <v>504</v>
      </c>
      <c r="K1019" s="79" t="s">
        <v>446</v>
      </c>
      <c r="L1019" s="91" t="s">
        <v>513</v>
      </c>
      <c r="M1019" s="8" t="str">
        <f t="shared" si="33"/>
        <v>64Vigilancia de la salud ambientalSAN CRISTOBALH. JULIO 2025</v>
      </c>
      <c r="N1019" s="127">
        <v>0</v>
      </c>
      <c r="O1019" s="127" cm="1">
        <f t="array" ref="O1019">IFERROR(S1019/Q1019:Q1019,0)</f>
        <v>0</v>
      </c>
      <c r="P1019" s="127"/>
      <c r="Q1019" s="98">
        <v>0</v>
      </c>
      <c r="R1019" s="98"/>
      <c r="S1019" s="99">
        <v>0</v>
      </c>
      <c r="T1019" s="98"/>
      <c r="U1019" s="98">
        <v>0</v>
      </c>
      <c r="V1019" s="98"/>
      <c r="W1019" s="98">
        <v>0</v>
      </c>
    </row>
    <row r="1020" spans="2:23" ht="60" x14ac:dyDescent="0.35">
      <c r="B1020" s="80">
        <v>64</v>
      </c>
      <c r="C1020" s="91" t="s">
        <v>70</v>
      </c>
      <c r="D1020" s="8" t="str">
        <f t="shared" si="34"/>
        <v>64Vigilancia de la salud ambiental</v>
      </c>
      <c r="E1020" s="8" t="s">
        <v>285</v>
      </c>
      <c r="F1020" s="80" t="s">
        <v>290</v>
      </c>
      <c r="G1020" s="80" t="s">
        <v>310</v>
      </c>
      <c r="H1020" s="80" t="s">
        <v>406</v>
      </c>
      <c r="I1020" s="8" t="s">
        <v>504</v>
      </c>
      <c r="J1020" s="8" t="s">
        <v>504</v>
      </c>
      <c r="K1020" s="91" t="s">
        <v>444</v>
      </c>
      <c r="L1020" s="91" t="s">
        <v>513</v>
      </c>
      <c r="M1020" s="8" t="str">
        <f t="shared" si="33"/>
        <v>64Vigilancia de la salud ambientalMARTIRESH. JULIO 2025</v>
      </c>
      <c r="N1020" s="127">
        <v>0</v>
      </c>
      <c r="O1020" s="127" cm="1">
        <f t="array" ref="O1020">IFERROR(S1020/Q1020:Q1020,0)</f>
        <v>0</v>
      </c>
      <c r="P1020" s="127"/>
      <c r="Q1020" s="98">
        <v>0</v>
      </c>
      <c r="R1020" s="98"/>
      <c r="S1020" s="99">
        <v>0</v>
      </c>
      <c r="T1020" s="98"/>
      <c r="U1020" s="98">
        <v>0</v>
      </c>
      <c r="V1020" s="98"/>
      <c r="W1020" s="98">
        <v>0</v>
      </c>
    </row>
    <row r="1021" spans="2:23" ht="60" x14ac:dyDescent="0.35">
      <c r="B1021" s="80">
        <v>64</v>
      </c>
      <c r="C1021" s="91" t="s">
        <v>70</v>
      </c>
      <c r="D1021" s="8" t="str">
        <f t="shared" si="34"/>
        <v>64Vigilancia de la salud ambiental</v>
      </c>
      <c r="E1021" s="8" t="s">
        <v>285</v>
      </c>
      <c r="F1021" s="80" t="s">
        <v>290</v>
      </c>
      <c r="G1021" s="80" t="s">
        <v>310</v>
      </c>
      <c r="H1021" s="80" t="s">
        <v>406</v>
      </c>
      <c r="I1021" s="8" t="s">
        <v>504</v>
      </c>
      <c r="J1021" s="8" t="s">
        <v>504</v>
      </c>
      <c r="K1021" s="79" t="s">
        <v>443</v>
      </c>
      <c r="L1021" s="91" t="s">
        <v>513</v>
      </c>
      <c r="M1021" s="8" t="str">
        <f t="shared" si="33"/>
        <v>64Vigilancia de la salud ambientalCANDELARIAH. JULIO 2025</v>
      </c>
      <c r="N1021" s="127">
        <v>0</v>
      </c>
      <c r="O1021" s="127" cm="1">
        <f t="array" ref="O1021">IFERROR(S1021/Q1021:Q1021,0)</f>
        <v>52021</v>
      </c>
      <c r="P1021" s="127"/>
      <c r="Q1021" s="98">
        <v>12</v>
      </c>
      <c r="R1021" s="98"/>
      <c r="S1021" s="99">
        <v>624252</v>
      </c>
      <c r="T1021" s="98"/>
      <c r="U1021" s="98">
        <v>12</v>
      </c>
      <c r="V1021" s="98"/>
      <c r="W1021" s="98">
        <v>624252</v>
      </c>
    </row>
    <row r="1022" spans="2:23" ht="92" x14ac:dyDescent="0.35">
      <c r="B1022" s="80">
        <v>65</v>
      </c>
      <c r="C1022" s="91" t="s">
        <v>70</v>
      </c>
      <c r="D1022" s="8" t="str">
        <f t="shared" si="34"/>
        <v>65Vigilancia de la salud ambiental</v>
      </c>
      <c r="E1022" s="8" t="s">
        <v>285</v>
      </c>
      <c r="F1022" s="80" t="s">
        <v>290</v>
      </c>
      <c r="G1022" s="80" t="s">
        <v>311</v>
      </c>
      <c r="H1022" s="80" t="s">
        <v>406</v>
      </c>
      <c r="I1022" s="8" t="s">
        <v>504</v>
      </c>
      <c r="J1022" s="8" t="s">
        <v>504</v>
      </c>
      <c r="K1022" s="91" t="s">
        <v>447</v>
      </c>
      <c r="L1022" s="91" t="s">
        <v>513</v>
      </c>
      <c r="M1022" s="8" t="str">
        <f t="shared" si="33"/>
        <v>65Vigilancia de la salud ambientalSANTA FEH. JULIO 2025</v>
      </c>
      <c r="N1022" s="127">
        <v>0</v>
      </c>
      <c r="O1022" s="127" cm="1">
        <f t="array" ref="O1022">IFERROR(S1022/Q1022:Q1022,0)</f>
        <v>138720</v>
      </c>
      <c r="P1022" s="127"/>
      <c r="Q1022" s="98">
        <v>12</v>
      </c>
      <c r="R1022" s="98"/>
      <c r="S1022" s="99">
        <v>1664640</v>
      </c>
      <c r="T1022" s="98"/>
      <c r="U1022" s="98">
        <v>10</v>
      </c>
      <c r="V1022" s="98"/>
      <c r="W1022" s="98">
        <v>1387200</v>
      </c>
    </row>
    <row r="1023" spans="2:23" ht="92" x14ac:dyDescent="0.35">
      <c r="B1023" s="80">
        <v>65</v>
      </c>
      <c r="C1023" s="91" t="s">
        <v>70</v>
      </c>
      <c r="D1023" s="8" t="str">
        <f t="shared" si="34"/>
        <v>65Vigilancia de la salud ambiental</v>
      </c>
      <c r="E1023" s="8" t="s">
        <v>285</v>
      </c>
      <c r="F1023" s="80" t="s">
        <v>290</v>
      </c>
      <c r="G1023" s="80" t="s">
        <v>311</v>
      </c>
      <c r="H1023" s="80" t="s">
        <v>406</v>
      </c>
      <c r="I1023" s="8" t="s">
        <v>504</v>
      </c>
      <c r="J1023" s="8" t="s">
        <v>504</v>
      </c>
      <c r="K1023" s="79" t="s">
        <v>446</v>
      </c>
      <c r="L1023" s="91" t="s">
        <v>513</v>
      </c>
      <c r="M1023" s="8" t="str">
        <f t="shared" si="33"/>
        <v>65Vigilancia de la salud ambientalSAN CRISTOBALH. JULIO 2025</v>
      </c>
      <c r="N1023" s="127">
        <v>0</v>
      </c>
      <c r="O1023" s="127" cm="1">
        <f t="array" ref="O1023">IFERROR(S1023/Q1023:Q1023,0)</f>
        <v>138720</v>
      </c>
      <c r="P1023" s="127"/>
      <c r="Q1023" s="98">
        <v>26</v>
      </c>
      <c r="R1023" s="98"/>
      <c r="S1023" s="99">
        <v>3606720</v>
      </c>
      <c r="T1023" s="98"/>
      <c r="U1023" s="98">
        <v>23</v>
      </c>
      <c r="V1023" s="98"/>
      <c r="W1023" s="98">
        <v>3190560</v>
      </c>
    </row>
    <row r="1024" spans="2:23" ht="92" x14ac:dyDescent="0.35">
      <c r="B1024" s="80">
        <v>65</v>
      </c>
      <c r="C1024" s="91" t="s">
        <v>70</v>
      </c>
      <c r="D1024" s="8" t="str">
        <f t="shared" si="34"/>
        <v>65Vigilancia de la salud ambiental</v>
      </c>
      <c r="E1024" s="8" t="s">
        <v>285</v>
      </c>
      <c r="F1024" s="80" t="s">
        <v>290</v>
      </c>
      <c r="G1024" s="80" t="s">
        <v>311</v>
      </c>
      <c r="H1024" s="80" t="s">
        <v>406</v>
      </c>
      <c r="I1024" s="8" t="s">
        <v>504</v>
      </c>
      <c r="J1024" s="8" t="s">
        <v>504</v>
      </c>
      <c r="K1024" s="79" t="s">
        <v>444</v>
      </c>
      <c r="L1024" s="91" t="s">
        <v>513</v>
      </c>
      <c r="M1024" s="8" t="str">
        <f t="shared" si="33"/>
        <v>65Vigilancia de la salud ambientalMARTIRESH. JULIO 2025</v>
      </c>
      <c r="N1024" s="127">
        <v>0</v>
      </c>
      <c r="O1024" s="127" cm="1">
        <f t="array" ref="O1024">IFERROR(S1024/Q1024:Q1024,0)</f>
        <v>138720</v>
      </c>
      <c r="P1024" s="127"/>
      <c r="Q1024" s="98">
        <v>13</v>
      </c>
      <c r="R1024" s="98"/>
      <c r="S1024" s="99">
        <v>1803360</v>
      </c>
      <c r="T1024" s="98"/>
      <c r="U1024" s="98">
        <v>11</v>
      </c>
      <c r="V1024" s="98"/>
      <c r="W1024" s="98">
        <v>1525920</v>
      </c>
    </row>
    <row r="1025" spans="2:23" ht="92" x14ac:dyDescent="0.35">
      <c r="B1025" s="80">
        <v>65</v>
      </c>
      <c r="C1025" s="91" t="s">
        <v>70</v>
      </c>
      <c r="D1025" s="8" t="str">
        <f t="shared" si="34"/>
        <v>65Vigilancia de la salud ambiental</v>
      </c>
      <c r="E1025" s="8" t="s">
        <v>285</v>
      </c>
      <c r="F1025" s="80" t="s">
        <v>290</v>
      </c>
      <c r="G1025" s="80" t="s">
        <v>311</v>
      </c>
      <c r="H1025" s="80" t="s">
        <v>406</v>
      </c>
      <c r="I1025" s="8" t="s">
        <v>504</v>
      </c>
      <c r="J1025" s="8" t="s">
        <v>504</v>
      </c>
      <c r="K1025" s="91" t="s">
        <v>442</v>
      </c>
      <c r="L1025" s="91" t="s">
        <v>513</v>
      </c>
      <c r="M1025" s="8" t="str">
        <f t="shared" si="33"/>
        <v>65Vigilancia de la salud ambientalANTONIO NARIÑOH. JULIO 2025</v>
      </c>
      <c r="N1025" s="127">
        <v>0</v>
      </c>
      <c r="O1025" s="127" cm="1">
        <f t="array" ref="O1025">IFERROR(S1025/Q1025:Q1025,0)</f>
        <v>138720</v>
      </c>
      <c r="P1025" s="127"/>
      <c r="Q1025" s="98">
        <v>9</v>
      </c>
      <c r="R1025" s="98"/>
      <c r="S1025" s="99">
        <v>1248480</v>
      </c>
      <c r="T1025" s="98"/>
      <c r="U1025" s="98">
        <v>9</v>
      </c>
      <c r="V1025" s="98"/>
      <c r="W1025" s="98">
        <v>1248480</v>
      </c>
    </row>
    <row r="1026" spans="2:23" ht="92" x14ac:dyDescent="0.35">
      <c r="B1026" s="80">
        <v>65</v>
      </c>
      <c r="C1026" s="91" t="s">
        <v>70</v>
      </c>
      <c r="D1026" s="8" t="str">
        <f t="shared" si="34"/>
        <v>65Vigilancia de la salud ambiental</v>
      </c>
      <c r="E1026" s="8" t="s">
        <v>285</v>
      </c>
      <c r="F1026" s="80" t="s">
        <v>290</v>
      </c>
      <c r="G1026" s="80" t="s">
        <v>311</v>
      </c>
      <c r="H1026" s="80" t="s">
        <v>406</v>
      </c>
      <c r="I1026" s="8" t="s">
        <v>504</v>
      </c>
      <c r="J1026" s="8" t="s">
        <v>504</v>
      </c>
      <c r="K1026" s="79" t="s">
        <v>443</v>
      </c>
      <c r="L1026" s="91" t="s">
        <v>513</v>
      </c>
      <c r="M1026" s="8" t="str">
        <f t="shared" si="33"/>
        <v>65Vigilancia de la salud ambientalCANDELARIAH. JULIO 2025</v>
      </c>
      <c r="N1026" s="127">
        <v>0</v>
      </c>
      <c r="O1026" s="127" cm="1">
        <f t="array" ref="O1026">IFERROR(S1026/Q1026:Q1026,0)</f>
        <v>138720</v>
      </c>
      <c r="P1026" s="127"/>
      <c r="Q1026" s="98">
        <v>4</v>
      </c>
      <c r="R1026" s="98"/>
      <c r="S1026" s="99">
        <v>554880</v>
      </c>
      <c r="T1026" s="98"/>
      <c r="U1026" s="98">
        <v>4</v>
      </c>
      <c r="V1026" s="98"/>
      <c r="W1026" s="98">
        <v>554880</v>
      </c>
    </row>
    <row r="1027" spans="2:23" ht="92" x14ac:dyDescent="0.35">
      <c r="B1027" s="80">
        <v>65</v>
      </c>
      <c r="C1027" s="91" t="s">
        <v>70</v>
      </c>
      <c r="D1027" s="8" t="str">
        <f t="shared" si="34"/>
        <v>65Vigilancia de la salud ambiental</v>
      </c>
      <c r="E1027" s="8" t="s">
        <v>285</v>
      </c>
      <c r="F1027" s="80" t="s">
        <v>290</v>
      </c>
      <c r="G1027" s="80" t="s">
        <v>311</v>
      </c>
      <c r="H1027" s="80" t="s">
        <v>406</v>
      </c>
      <c r="I1027" s="8" t="s">
        <v>504</v>
      </c>
      <c r="J1027" s="8" t="s">
        <v>504</v>
      </c>
      <c r="K1027" s="91" t="s">
        <v>445</v>
      </c>
      <c r="L1027" s="91" t="s">
        <v>513</v>
      </c>
      <c r="M1027" s="8" t="str">
        <f t="shared" ref="M1027:M1090" si="35">+D1027&amp;K1027&amp;L1027</f>
        <v>65Vigilancia de la salud ambientalRAFAEL URIBE URIBEH. JULIO 2025</v>
      </c>
      <c r="N1027" s="127">
        <v>0</v>
      </c>
      <c r="O1027" s="127" cm="1">
        <f t="array" ref="O1027">IFERROR(S1027/Q1027:Q1027,0)</f>
        <v>138720</v>
      </c>
      <c r="P1027" s="127"/>
      <c r="Q1027" s="98">
        <v>34</v>
      </c>
      <c r="R1027" s="98"/>
      <c r="S1027" s="99">
        <v>4716480</v>
      </c>
      <c r="T1027" s="98"/>
      <c r="U1027" s="98">
        <v>34</v>
      </c>
      <c r="V1027" s="98"/>
      <c r="W1027" s="98">
        <v>4716480</v>
      </c>
    </row>
    <row r="1028" spans="2:23" ht="60" x14ac:dyDescent="0.35">
      <c r="B1028" s="80">
        <v>67</v>
      </c>
      <c r="C1028" s="91" t="s">
        <v>70</v>
      </c>
      <c r="D1028" s="8" t="str">
        <f t="shared" ref="D1028:D1091" si="36">+B1028&amp;C1028</f>
        <v>67Vigilancia de la salud ambiental</v>
      </c>
      <c r="E1028" s="8" t="s">
        <v>285</v>
      </c>
      <c r="F1028" s="80" t="s">
        <v>290</v>
      </c>
      <c r="G1028" s="80" t="s">
        <v>515</v>
      </c>
      <c r="H1028" s="80" t="s">
        <v>406</v>
      </c>
      <c r="I1028" s="8" t="s">
        <v>504</v>
      </c>
      <c r="J1028" s="8" t="s">
        <v>504</v>
      </c>
      <c r="K1028" s="91" t="s">
        <v>447</v>
      </c>
      <c r="L1028" s="91" t="s">
        <v>513</v>
      </c>
      <c r="M1028" s="8" t="str">
        <f t="shared" si="35"/>
        <v>67Vigilancia de la salud ambientalSANTA FEH. JULIO 2025</v>
      </c>
      <c r="N1028" s="127">
        <v>0</v>
      </c>
      <c r="O1028" s="127" cm="1">
        <f t="array" ref="O1028">IFERROR(S1028/Q1028:Q1028,0)</f>
        <v>0</v>
      </c>
      <c r="P1028" s="127"/>
      <c r="Q1028" s="98">
        <v>0</v>
      </c>
      <c r="R1028" s="98"/>
      <c r="S1028" s="99">
        <v>0</v>
      </c>
      <c r="T1028" s="98"/>
      <c r="U1028" s="98">
        <v>0</v>
      </c>
      <c r="V1028" s="98"/>
      <c r="W1028" s="98">
        <v>0</v>
      </c>
    </row>
    <row r="1029" spans="2:23" ht="92" x14ac:dyDescent="0.35">
      <c r="B1029" s="80">
        <v>68</v>
      </c>
      <c r="C1029" s="91" t="s">
        <v>70</v>
      </c>
      <c r="D1029" s="8" t="str">
        <f t="shared" si="36"/>
        <v>68Vigilancia de la salud ambiental</v>
      </c>
      <c r="E1029" s="8" t="s">
        <v>285</v>
      </c>
      <c r="F1029" s="80" t="s">
        <v>290</v>
      </c>
      <c r="G1029" s="80" t="s">
        <v>416</v>
      </c>
      <c r="H1029" s="80" t="s">
        <v>406</v>
      </c>
      <c r="I1029" s="8" t="s">
        <v>504</v>
      </c>
      <c r="J1029" s="8" t="s">
        <v>504</v>
      </c>
      <c r="K1029" s="79" t="s">
        <v>447</v>
      </c>
      <c r="L1029" s="91" t="s">
        <v>513</v>
      </c>
      <c r="M1029" s="8" t="str">
        <f t="shared" si="35"/>
        <v>68Vigilancia de la salud ambientalSANTA FEH. JULIO 2025</v>
      </c>
      <c r="N1029" s="127">
        <v>0</v>
      </c>
      <c r="O1029" s="127" cm="1">
        <f t="array" ref="O1029">IFERROR(S1029/Q1029:Q1029,0)</f>
        <v>0</v>
      </c>
      <c r="P1029" s="127"/>
      <c r="Q1029" s="98">
        <v>0</v>
      </c>
      <c r="R1029" s="98"/>
      <c r="S1029" s="99">
        <v>0</v>
      </c>
      <c r="T1029" s="98"/>
      <c r="U1029" s="98">
        <v>0</v>
      </c>
      <c r="V1029" s="98"/>
      <c r="W1029" s="98">
        <v>0</v>
      </c>
    </row>
    <row r="1030" spans="2:23" ht="92" x14ac:dyDescent="0.35">
      <c r="B1030" s="80">
        <v>68</v>
      </c>
      <c r="C1030" s="91" t="s">
        <v>70</v>
      </c>
      <c r="D1030" s="8" t="str">
        <f t="shared" si="36"/>
        <v>68Vigilancia de la salud ambiental</v>
      </c>
      <c r="E1030" s="8" t="s">
        <v>285</v>
      </c>
      <c r="F1030" s="80" t="s">
        <v>290</v>
      </c>
      <c r="G1030" s="80" t="s">
        <v>416</v>
      </c>
      <c r="H1030" s="80" t="s">
        <v>406</v>
      </c>
      <c r="I1030" s="8" t="s">
        <v>504</v>
      </c>
      <c r="J1030" s="8" t="s">
        <v>504</v>
      </c>
      <c r="K1030" s="79" t="s">
        <v>446</v>
      </c>
      <c r="L1030" s="91" t="s">
        <v>513</v>
      </c>
      <c r="M1030" s="8" t="str">
        <f t="shared" si="35"/>
        <v>68Vigilancia de la salud ambientalSAN CRISTOBALH. JULIO 2025</v>
      </c>
      <c r="N1030" s="127">
        <v>0</v>
      </c>
      <c r="O1030" s="127" cm="1">
        <f t="array" ref="O1030">IFERROR(S1030/Q1030:Q1030,0)</f>
        <v>0</v>
      </c>
      <c r="P1030" s="127"/>
      <c r="Q1030" s="98">
        <v>0</v>
      </c>
      <c r="R1030" s="98"/>
      <c r="S1030" s="99">
        <v>0</v>
      </c>
      <c r="T1030" s="98"/>
      <c r="U1030" s="98">
        <v>0</v>
      </c>
      <c r="V1030" s="98"/>
      <c r="W1030" s="98">
        <v>0</v>
      </c>
    </row>
    <row r="1031" spans="2:23" ht="92" x14ac:dyDescent="0.35">
      <c r="B1031" s="80">
        <v>68</v>
      </c>
      <c r="C1031" s="91" t="s">
        <v>70</v>
      </c>
      <c r="D1031" s="8" t="str">
        <f t="shared" si="36"/>
        <v>68Vigilancia de la salud ambiental</v>
      </c>
      <c r="E1031" s="8" t="s">
        <v>285</v>
      </c>
      <c r="F1031" s="80" t="s">
        <v>290</v>
      </c>
      <c r="G1031" s="80" t="s">
        <v>416</v>
      </c>
      <c r="H1031" s="80" t="s">
        <v>406</v>
      </c>
      <c r="I1031" s="8" t="s">
        <v>504</v>
      </c>
      <c r="J1031" s="8" t="s">
        <v>504</v>
      </c>
      <c r="K1031" s="91" t="s">
        <v>444</v>
      </c>
      <c r="L1031" s="91" t="s">
        <v>513</v>
      </c>
      <c r="M1031" s="8" t="str">
        <f t="shared" si="35"/>
        <v>68Vigilancia de la salud ambientalMARTIRESH. JULIO 2025</v>
      </c>
      <c r="N1031" s="127">
        <v>0</v>
      </c>
      <c r="O1031" s="127" cm="1">
        <f t="array" ref="O1031">IFERROR(S1031/Q1031:Q1031,0)</f>
        <v>0</v>
      </c>
      <c r="P1031" s="127"/>
      <c r="Q1031" s="98">
        <v>0</v>
      </c>
      <c r="R1031" s="98"/>
      <c r="S1031" s="99">
        <v>0</v>
      </c>
      <c r="T1031" s="98"/>
      <c r="U1031" s="98">
        <v>0</v>
      </c>
      <c r="V1031" s="98"/>
      <c r="W1031" s="98">
        <v>0</v>
      </c>
    </row>
    <row r="1032" spans="2:23" ht="92" x14ac:dyDescent="0.35">
      <c r="B1032" s="80">
        <v>68</v>
      </c>
      <c r="C1032" s="91" t="s">
        <v>70</v>
      </c>
      <c r="D1032" s="8" t="str">
        <f t="shared" si="36"/>
        <v>68Vigilancia de la salud ambiental</v>
      </c>
      <c r="E1032" s="8" t="s">
        <v>285</v>
      </c>
      <c r="F1032" s="80" t="s">
        <v>290</v>
      </c>
      <c r="G1032" s="80" t="s">
        <v>416</v>
      </c>
      <c r="H1032" s="80" t="s">
        <v>406</v>
      </c>
      <c r="I1032" s="8" t="s">
        <v>504</v>
      </c>
      <c r="J1032" s="8" t="s">
        <v>504</v>
      </c>
      <c r="K1032" s="91" t="s">
        <v>442</v>
      </c>
      <c r="L1032" s="91" t="s">
        <v>513</v>
      </c>
      <c r="M1032" s="8" t="str">
        <f t="shared" si="35"/>
        <v>68Vigilancia de la salud ambientalANTONIO NARIÑOH. JULIO 2025</v>
      </c>
      <c r="N1032" s="127">
        <v>0</v>
      </c>
      <c r="O1032" s="127" cm="1">
        <f t="array" ref="O1032">IFERROR(S1032/Q1032:Q1032,0)</f>
        <v>277440</v>
      </c>
      <c r="P1032" s="127"/>
      <c r="Q1032" s="98">
        <v>1</v>
      </c>
      <c r="R1032" s="98"/>
      <c r="S1032" s="99">
        <v>277440</v>
      </c>
      <c r="T1032" s="98"/>
      <c r="U1032" s="98">
        <v>1</v>
      </c>
      <c r="V1032" s="98"/>
      <c r="W1032" s="98">
        <v>277440</v>
      </c>
    </row>
    <row r="1033" spans="2:23" ht="92" x14ac:dyDescent="0.35">
      <c r="B1033" s="80">
        <v>68</v>
      </c>
      <c r="C1033" s="91" t="s">
        <v>70</v>
      </c>
      <c r="D1033" s="8" t="str">
        <f t="shared" si="36"/>
        <v>68Vigilancia de la salud ambiental</v>
      </c>
      <c r="E1033" s="8" t="s">
        <v>285</v>
      </c>
      <c r="F1033" s="80" t="s">
        <v>290</v>
      </c>
      <c r="G1033" s="80" t="s">
        <v>416</v>
      </c>
      <c r="H1033" s="80" t="s">
        <v>406</v>
      </c>
      <c r="I1033" s="8" t="s">
        <v>504</v>
      </c>
      <c r="J1033" s="8" t="s">
        <v>504</v>
      </c>
      <c r="K1033" s="91" t="s">
        <v>445</v>
      </c>
      <c r="L1033" s="91" t="s">
        <v>513</v>
      </c>
      <c r="M1033" s="8" t="str">
        <f t="shared" si="35"/>
        <v>68Vigilancia de la salud ambientalRAFAEL URIBE URIBEH. JULIO 2025</v>
      </c>
      <c r="N1033" s="127">
        <v>0</v>
      </c>
      <c r="O1033" s="127" cm="1">
        <f t="array" ref="O1033">IFERROR(S1033/Q1033:Q1033,0)</f>
        <v>0</v>
      </c>
      <c r="P1033" s="127"/>
      <c r="Q1033" s="98">
        <v>0</v>
      </c>
      <c r="R1033" s="98"/>
      <c r="S1033" s="99">
        <v>0</v>
      </c>
      <c r="T1033" s="98"/>
      <c r="U1033" s="98">
        <v>0</v>
      </c>
      <c r="V1033" s="98"/>
      <c r="W1033" s="98">
        <v>0</v>
      </c>
    </row>
    <row r="1034" spans="2:23" ht="60" x14ac:dyDescent="0.35">
      <c r="B1034" s="80">
        <v>69</v>
      </c>
      <c r="C1034" s="91" t="s">
        <v>70</v>
      </c>
      <c r="D1034" s="8" t="str">
        <f t="shared" si="36"/>
        <v>69Vigilancia de la salud ambiental</v>
      </c>
      <c r="E1034" s="8" t="s">
        <v>285</v>
      </c>
      <c r="F1034" s="80" t="s">
        <v>290</v>
      </c>
      <c r="G1034" s="80" t="s">
        <v>312</v>
      </c>
      <c r="H1034" s="80" t="s">
        <v>406</v>
      </c>
      <c r="I1034" s="8" t="s">
        <v>504</v>
      </c>
      <c r="J1034" s="8" t="s">
        <v>504</v>
      </c>
      <c r="K1034" s="79" t="s">
        <v>447</v>
      </c>
      <c r="L1034" s="91" t="s">
        <v>513</v>
      </c>
      <c r="M1034" s="8" t="str">
        <f t="shared" si="35"/>
        <v>69Vigilancia de la salud ambientalSANTA FEH. JULIO 2025</v>
      </c>
      <c r="N1034" s="127">
        <v>0</v>
      </c>
      <c r="O1034" s="127" cm="1">
        <f t="array" ref="O1034">IFERROR(S1034/Q1034:Q1034,0)</f>
        <v>49130</v>
      </c>
      <c r="P1034" s="127"/>
      <c r="Q1034" s="98">
        <v>5</v>
      </c>
      <c r="R1034" s="98"/>
      <c r="S1034" s="99">
        <v>245650</v>
      </c>
      <c r="T1034" s="98"/>
      <c r="U1034" s="98">
        <v>5</v>
      </c>
      <c r="V1034" s="98"/>
      <c r="W1034" s="98">
        <v>245650</v>
      </c>
    </row>
    <row r="1035" spans="2:23" ht="60" x14ac:dyDescent="0.35">
      <c r="B1035" s="80">
        <v>69</v>
      </c>
      <c r="C1035" s="91" t="s">
        <v>70</v>
      </c>
      <c r="D1035" s="8" t="str">
        <f t="shared" si="36"/>
        <v>69Vigilancia de la salud ambiental</v>
      </c>
      <c r="E1035" s="8" t="s">
        <v>285</v>
      </c>
      <c r="F1035" s="80" t="s">
        <v>290</v>
      </c>
      <c r="G1035" s="80" t="s">
        <v>312</v>
      </c>
      <c r="H1035" s="80" t="s">
        <v>406</v>
      </c>
      <c r="I1035" s="8" t="s">
        <v>504</v>
      </c>
      <c r="J1035" s="8" t="s">
        <v>504</v>
      </c>
      <c r="K1035" s="91" t="s">
        <v>446</v>
      </c>
      <c r="L1035" s="91" t="s">
        <v>513</v>
      </c>
      <c r="M1035" s="8" t="str">
        <f t="shared" si="35"/>
        <v>69Vigilancia de la salud ambientalSAN CRISTOBALH. JULIO 2025</v>
      </c>
      <c r="N1035" s="127">
        <v>0</v>
      </c>
      <c r="O1035" s="127" cm="1">
        <f t="array" ref="O1035">IFERROR(S1035/Q1035:Q1035,0)</f>
        <v>49130</v>
      </c>
      <c r="P1035" s="127"/>
      <c r="Q1035" s="98">
        <v>8</v>
      </c>
      <c r="R1035" s="98"/>
      <c r="S1035" s="99">
        <v>393040</v>
      </c>
      <c r="T1035" s="98"/>
      <c r="U1035" s="98">
        <v>4</v>
      </c>
      <c r="V1035" s="98"/>
      <c r="W1035" s="98">
        <v>196520</v>
      </c>
    </row>
    <row r="1036" spans="2:23" ht="60" x14ac:dyDescent="0.35">
      <c r="B1036" s="80">
        <v>69</v>
      </c>
      <c r="C1036" s="91" t="s">
        <v>70</v>
      </c>
      <c r="D1036" s="8" t="str">
        <f t="shared" si="36"/>
        <v>69Vigilancia de la salud ambiental</v>
      </c>
      <c r="E1036" s="8" t="s">
        <v>285</v>
      </c>
      <c r="F1036" s="80" t="s">
        <v>290</v>
      </c>
      <c r="G1036" s="80" t="s">
        <v>312</v>
      </c>
      <c r="H1036" s="80" t="s">
        <v>406</v>
      </c>
      <c r="I1036" s="8" t="s">
        <v>504</v>
      </c>
      <c r="J1036" s="8" t="s">
        <v>504</v>
      </c>
      <c r="K1036" s="91" t="s">
        <v>444</v>
      </c>
      <c r="L1036" s="91" t="s">
        <v>513</v>
      </c>
      <c r="M1036" s="8" t="str">
        <f t="shared" si="35"/>
        <v>69Vigilancia de la salud ambientalMARTIRESH. JULIO 2025</v>
      </c>
      <c r="N1036" s="127">
        <v>0</v>
      </c>
      <c r="O1036" s="127" cm="1">
        <f t="array" ref="O1036">IFERROR(S1036/Q1036:Q1036,0)</f>
        <v>49130</v>
      </c>
      <c r="P1036" s="127"/>
      <c r="Q1036" s="98">
        <v>2</v>
      </c>
      <c r="R1036" s="98"/>
      <c r="S1036" s="99">
        <v>98260</v>
      </c>
      <c r="T1036" s="98"/>
      <c r="U1036" s="98">
        <v>2</v>
      </c>
      <c r="V1036" s="98"/>
      <c r="W1036" s="98">
        <v>98260</v>
      </c>
    </row>
    <row r="1037" spans="2:23" ht="60" x14ac:dyDescent="0.35">
      <c r="B1037" s="80">
        <v>69</v>
      </c>
      <c r="C1037" s="91" t="s">
        <v>70</v>
      </c>
      <c r="D1037" s="8" t="str">
        <f t="shared" si="36"/>
        <v>69Vigilancia de la salud ambiental</v>
      </c>
      <c r="E1037" s="8" t="s">
        <v>285</v>
      </c>
      <c r="F1037" s="80" t="s">
        <v>290</v>
      </c>
      <c r="G1037" s="80" t="s">
        <v>312</v>
      </c>
      <c r="H1037" s="80" t="s">
        <v>406</v>
      </c>
      <c r="I1037" s="8" t="s">
        <v>504</v>
      </c>
      <c r="J1037" s="8" t="s">
        <v>504</v>
      </c>
      <c r="K1037" s="91" t="s">
        <v>442</v>
      </c>
      <c r="L1037" s="91" t="s">
        <v>513</v>
      </c>
      <c r="M1037" s="8" t="str">
        <f t="shared" si="35"/>
        <v>69Vigilancia de la salud ambientalANTONIO NARIÑOH. JULIO 2025</v>
      </c>
      <c r="N1037" s="127">
        <v>0</v>
      </c>
      <c r="O1037" s="127" cm="1">
        <f t="array" ref="O1037">IFERROR(S1037/Q1037:Q1037,0)</f>
        <v>49130</v>
      </c>
      <c r="P1037" s="127"/>
      <c r="Q1037" s="98">
        <v>5</v>
      </c>
      <c r="R1037" s="98"/>
      <c r="S1037" s="99">
        <v>245650</v>
      </c>
      <c r="T1037" s="98"/>
      <c r="U1037" s="98">
        <v>5</v>
      </c>
      <c r="V1037" s="98"/>
      <c r="W1037" s="98">
        <v>245650</v>
      </c>
    </row>
    <row r="1038" spans="2:23" ht="60" x14ac:dyDescent="0.35">
      <c r="B1038" s="80">
        <v>69</v>
      </c>
      <c r="C1038" s="91" t="s">
        <v>70</v>
      </c>
      <c r="D1038" s="8" t="str">
        <f t="shared" si="36"/>
        <v>69Vigilancia de la salud ambiental</v>
      </c>
      <c r="E1038" s="8" t="s">
        <v>285</v>
      </c>
      <c r="F1038" s="80" t="s">
        <v>290</v>
      </c>
      <c r="G1038" s="80" t="s">
        <v>312</v>
      </c>
      <c r="H1038" s="80" t="s">
        <v>406</v>
      </c>
      <c r="I1038" s="8" t="s">
        <v>504</v>
      </c>
      <c r="J1038" s="8" t="s">
        <v>504</v>
      </c>
      <c r="K1038" s="79" t="s">
        <v>443</v>
      </c>
      <c r="L1038" s="91" t="s">
        <v>513</v>
      </c>
      <c r="M1038" s="8" t="str">
        <f t="shared" si="35"/>
        <v>69Vigilancia de la salud ambientalCANDELARIAH. JULIO 2025</v>
      </c>
      <c r="N1038" s="127">
        <v>0</v>
      </c>
      <c r="O1038" s="127" cm="1">
        <f t="array" ref="O1038">IFERROR(S1038/Q1038:Q1038,0)</f>
        <v>49130</v>
      </c>
      <c r="P1038" s="127"/>
      <c r="Q1038" s="98">
        <v>2</v>
      </c>
      <c r="R1038" s="98"/>
      <c r="S1038" s="99">
        <v>98260</v>
      </c>
      <c r="T1038" s="98"/>
      <c r="U1038" s="98">
        <v>2</v>
      </c>
      <c r="V1038" s="98"/>
      <c r="W1038" s="98">
        <v>98260</v>
      </c>
    </row>
    <row r="1039" spans="2:23" ht="72" x14ac:dyDescent="0.35">
      <c r="B1039" s="80">
        <v>69</v>
      </c>
      <c r="C1039" s="91" t="s">
        <v>70</v>
      </c>
      <c r="D1039" s="8" t="str">
        <f t="shared" si="36"/>
        <v>69Vigilancia de la salud ambiental</v>
      </c>
      <c r="E1039" s="8" t="s">
        <v>285</v>
      </c>
      <c r="F1039" s="80" t="s">
        <v>290</v>
      </c>
      <c r="G1039" s="80" t="s">
        <v>312</v>
      </c>
      <c r="H1039" s="80" t="s">
        <v>406</v>
      </c>
      <c r="I1039" s="8" t="s">
        <v>504</v>
      </c>
      <c r="J1039" s="8" t="s">
        <v>504</v>
      </c>
      <c r="K1039" s="79" t="s">
        <v>445</v>
      </c>
      <c r="L1039" s="91" t="s">
        <v>513</v>
      </c>
      <c r="M1039" s="8" t="str">
        <f t="shared" si="35"/>
        <v>69Vigilancia de la salud ambientalRAFAEL URIBE URIBEH. JULIO 2025</v>
      </c>
      <c r="N1039" s="127">
        <v>0</v>
      </c>
      <c r="O1039" s="127" cm="1">
        <f t="array" ref="O1039">IFERROR(S1039/Q1039:Q1039,0)</f>
        <v>49130</v>
      </c>
      <c r="P1039" s="127"/>
      <c r="Q1039" s="98">
        <v>19</v>
      </c>
      <c r="R1039" s="98"/>
      <c r="S1039" s="99">
        <v>933470</v>
      </c>
      <c r="T1039" s="98"/>
      <c r="U1039" s="98">
        <v>19</v>
      </c>
      <c r="V1039" s="98"/>
      <c r="W1039" s="98">
        <v>933470</v>
      </c>
    </row>
    <row r="1040" spans="2:23" ht="80.5" x14ac:dyDescent="0.35">
      <c r="B1040" s="80">
        <v>71</v>
      </c>
      <c r="C1040" s="91" t="s">
        <v>70</v>
      </c>
      <c r="D1040" s="8" t="str">
        <f t="shared" si="36"/>
        <v>71Vigilancia de la salud ambiental</v>
      </c>
      <c r="E1040" s="8" t="s">
        <v>285</v>
      </c>
      <c r="F1040" s="80" t="s">
        <v>290</v>
      </c>
      <c r="G1040" s="80" t="s">
        <v>313</v>
      </c>
      <c r="H1040" s="80" t="s">
        <v>406</v>
      </c>
      <c r="I1040" s="8" t="s">
        <v>504</v>
      </c>
      <c r="J1040" s="8" t="s">
        <v>504</v>
      </c>
      <c r="K1040" s="79" t="s">
        <v>447</v>
      </c>
      <c r="L1040" s="91" t="s">
        <v>513</v>
      </c>
      <c r="M1040" s="8" t="str">
        <f t="shared" si="35"/>
        <v>71Vigilancia de la salud ambientalSANTA FEH. JULIO 2025</v>
      </c>
      <c r="N1040" s="127">
        <v>0</v>
      </c>
      <c r="O1040" s="127" cm="1">
        <f t="array" ref="O1040">IFERROR(S1040/Q1040:Q1040,0)</f>
        <v>49130</v>
      </c>
      <c r="P1040" s="127"/>
      <c r="Q1040" s="98">
        <v>1</v>
      </c>
      <c r="R1040" s="98"/>
      <c r="S1040" s="99">
        <v>49130</v>
      </c>
      <c r="T1040" s="98"/>
      <c r="U1040" s="98">
        <v>1</v>
      </c>
      <c r="V1040" s="98"/>
      <c r="W1040" s="98">
        <v>49130</v>
      </c>
    </row>
    <row r="1041" spans="2:23" ht="80.5" x14ac:dyDescent="0.35">
      <c r="B1041" s="80">
        <v>71</v>
      </c>
      <c r="C1041" s="91" t="s">
        <v>70</v>
      </c>
      <c r="D1041" s="8" t="str">
        <f t="shared" si="36"/>
        <v>71Vigilancia de la salud ambiental</v>
      </c>
      <c r="E1041" s="8" t="s">
        <v>285</v>
      </c>
      <c r="F1041" s="80" t="s">
        <v>290</v>
      </c>
      <c r="G1041" s="80" t="s">
        <v>313</v>
      </c>
      <c r="H1041" s="80" t="s">
        <v>406</v>
      </c>
      <c r="I1041" s="8" t="s">
        <v>504</v>
      </c>
      <c r="J1041" s="8" t="s">
        <v>504</v>
      </c>
      <c r="K1041" s="79" t="s">
        <v>446</v>
      </c>
      <c r="L1041" s="91" t="s">
        <v>513</v>
      </c>
      <c r="M1041" s="8" t="str">
        <f t="shared" si="35"/>
        <v>71Vigilancia de la salud ambientalSAN CRISTOBALH. JULIO 2025</v>
      </c>
      <c r="N1041" s="127">
        <v>0</v>
      </c>
      <c r="O1041" s="127" cm="1">
        <f t="array" ref="O1041">IFERROR(S1041/Q1041:Q1041,0)</f>
        <v>49130</v>
      </c>
      <c r="P1041" s="127"/>
      <c r="Q1041" s="98">
        <v>10</v>
      </c>
      <c r="R1041" s="98"/>
      <c r="S1041" s="99">
        <v>491300</v>
      </c>
      <c r="T1041" s="98"/>
      <c r="U1041" s="98">
        <v>8</v>
      </c>
      <c r="V1041" s="98"/>
      <c r="W1041" s="98">
        <v>393040</v>
      </c>
    </row>
    <row r="1042" spans="2:23" ht="80.5" x14ac:dyDescent="0.35">
      <c r="B1042" s="80">
        <v>71</v>
      </c>
      <c r="C1042" s="91" t="s">
        <v>70</v>
      </c>
      <c r="D1042" s="8" t="str">
        <f t="shared" si="36"/>
        <v>71Vigilancia de la salud ambiental</v>
      </c>
      <c r="E1042" s="8" t="s">
        <v>285</v>
      </c>
      <c r="F1042" s="80" t="s">
        <v>290</v>
      </c>
      <c r="G1042" s="80" t="s">
        <v>313</v>
      </c>
      <c r="H1042" s="80" t="s">
        <v>406</v>
      </c>
      <c r="I1042" s="8" t="s">
        <v>504</v>
      </c>
      <c r="J1042" s="8" t="s">
        <v>504</v>
      </c>
      <c r="K1042" s="79" t="s">
        <v>444</v>
      </c>
      <c r="L1042" s="91" t="s">
        <v>513</v>
      </c>
      <c r="M1042" s="8" t="str">
        <f t="shared" si="35"/>
        <v>71Vigilancia de la salud ambientalMARTIRESH. JULIO 2025</v>
      </c>
      <c r="N1042" s="127">
        <v>0</v>
      </c>
      <c r="O1042" s="127" cm="1">
        <f t="array" ref="O1042">IFERROR(S1042/Q1042:Q1042,0)</f>
        <v>49130</v>
      </c>
      <c r="P1042" s="127"/>
      <c r="Q1042" s="98">
        <v>1</v>
      </c>
      <c r="R1042" s="98"/>
      <c r="S1042" s="99">
        <v>49130</v>
      </c>
      <c r="T1042" s="98"/>
      <c r="U1042" s="98">
        <v>1</v>
      </c>
      <c r="V1042" s="98"/>
      <c r="W1042" s="98">
        <v>49130</v>
      </c>
    </row>
    <row r="1043" spans="2:23" ht="80.5" x14ac:dyDescent="0.35">
      <c r="B1043" s="80">
        <v>71</v>
      </c>
      <c r="C1043" s="91" t="s">
        <v>70</v>
      </c>
      <c r="D1043" s="8" t="str">
        <f t="shared" si="36"/>
        <v>71Vigilancia de la salud ambiental</v>
      </c>
      <c r="E1043" s="8" t="s">
        <v>285</v>
      </c>
      <c r="F1043" s="80" t="s">
        <v>290</v>
      </c>
      <c r="G1043" s="80" t="s">
        <v>313</v>
      </c>
      <c r="H1043" s="80" t="s">
        <v>406</v>
      </c>
      <c r="I1043" s="8" t="s">
        <v>504</v>
      </c>
      <c r="J1043" s="8" t="s">
        <v>504</v>
      </c>
      <c r="K1043" s="91" t="s">
        <v>442</v>
      </c>
      <c r="L1043" s="91" t="s">
        <v>513</v>
      </c>
      <c r="M1043" s="8" t="str">
        <f t="shared" si="35"/>
        <v>71Vigilancia de la salud ambientalANTONIO NARIÑOH. JULIO 2025</v>
      </c>
      <c r="N1043" s="127">
        <v>0</v>
      </c>
      <c r="O1043" s="127" cm="1">
        <f t="array" ref="O1043">IFERROR(S1043/Q1043:Q1043,0)</f>
        <v>49130</v>
      </c>
      <c r="P1043" s="127"/>
      <c r="Q1043" s="98">
        <v>3</v>
      </c>
      <c r="R1043" s="98"/>
      <c r="S1043" s="99">
        <v>147390</v>
      </c>
      <c r="T1043" s="98"/>
      <c r="U1043" s="98">
        <v>2</v>
      </c>
      <c r="V1043" s="98"/>
      <c r="W1043" s="98">
        <v>98260</v>
      </c>
    </row>
    <row r="1044" spans="2:23" ht="80.5" x14ac:dyDescent="0.35">
      <c r="B1044" s="80">
        <v>71</v>
      </c>
      <c r="C1044" s="91" t="s">
        <v>70</v>
      </c>
      <c r="D1044" s="8" t="str">
        <f t="shared" si="36"/>
        <v>71Vigilancia de la salud ambiental</v>
      </c>
      <c r="E1044" s="8" t="s">
        <v>285</v>
      </c>
      <c r="F1044" s="80" t="s">
        <v>290</v>
      </c>
      <c r="G1044" s="80" t="s">
        <v>313</v>
      </c>
      <c r="H1044" s="80" t="s">
        <v>406</v>
      </c>
      <c r="I1044" s="8" t="s">
        <v>504</v>
      </c>
      <c r="J1044" s="8" t="s">
        <v>504</v>
      </c>
      <c r="K1044" s="79" t="s">
        <v>443</v>
      </c>
      <c r="L1044" s="91" t="s">
        <v>513</v>
      </c>
      <c r="M1044" s="8" t="str">
        <f t="shared" si="35"/>
        <v>71Vigilancia de la salud ambientalCANDELARIAH. JULIO 2025</v>
      </c>
      <c r="N1044" s="127">
        <v>0</v>
      </c>
      <c r="O1044" s="127" cm="1">
        <f t="array" ref="O1044">IFERROR(S1044/Q1044:Q1044,0)</f>
        <v>0</v>
      </c>
      <c r="P1044" s="127"/>
      <c r="Q1044" s="98">
        <v>0</v>
      </c>
      <c r="R1044" s="98"/>
      <c r="S1044" s="99">
        <v>0</v>
      </c>
      <c r="T1044" s="98"/>
      <c r="U1044" s="98">
        <v>0</v>
      </c>
      <c r="V1044" s="98"/>
      <c r="W1044" s="98">
        <v>0</v>
      </c>
    </row>
    <row r="1045" spans="2:23" ht="80.5" x14ac:dyDescent="0.35">
      <c r="B1045" s="80">
        <v>71</v>
      </c>
      <c r="C1045" s="91" t="s">
        <v>70</v>
      </c>
      <c r="D1045" s="8" t="str">
        <f t="shared" si="36"/>
        <v>71Vigilancia de la salud ambiental</v>
      </c>
      <c r="E1045" s="8" t="s">
        <v>285</v>
      </c>
      <c r="F1045" s="80" t="s">
        <v>290</v>
      </c>
      <c r="G1045" s="80" t="s">
        <v>313</v>
      </c>
      <c r="H1045" s="80" t="s">
        <v>406</v>
      </c>
      <c r="I1045" s="8" t="s">
        <v>504</v>
      </c>
      <c r="J1045" s="8" t="s">
        <v>504</v>
      </c>
      <c r="K1045" s="91" t="s">
        <v>445</v>
      </c>
      <c r="L1045" s="91" t="s">
        <v>513</v>
      </c>
      <c r="M1045" s="8" t="str">
        <f t="shared" si="35"/>
        <v>71Vigilancia de la salud ambientalRAFAEL URIBE URIBEH. JULIO 2025</v>
      </c>
      <c r="N1045" s="127">
        <v>0</v>
      </c>
      <c r="O1045" s="127" cm="1">
        <f t="array" ref="O1045">IFERROR(S1045/Q1045:Q1045,0)</f>
        <v>49130</v>
      </c>
      <c r="P1045" s="127"/>
      <c r="Q1045" s="98">
        <v>22</v>
      </c>
      <c r="R1045" s="98"/>
      <c r="S1045" s="99">
        <v>1080860</v>
      </c>
      <c r="T1045" s="98"/>
      <c r="U1045" s="98">
        <v>22</v>
      </c>
      <c r="V1045" s="98"/>
      <c r="W1045" s="98">
        <v>1080860</v>
      </c>
    </row>
    <row r="1046" spans="2:23" ht="60" x14ac:dyDescent="0.35">
      <c r="B1046" s="80">
        <v>73</v>
      </c>
      <c r="C1046" s="91" t="s">
        <v>70</v>
      </c>
      <c r="D1046" s="8" t="str">
        <f t="shared" si="36"/>
        <v>73Vigilancia de la salud ambiental</v>
      </c>
      <c r="E1046" s="8" t="s">
        <v>285</v>
      </c>
      <c r="F1046" s="80" t="s">
        <v>290</v>
      </c>
      <c r="G1046" s="80" t="s">
        <v>314</v>
      </c>
      <c r="H1046" s="80" t="s">
        <v>406</v>
      </c>
      <c r="I1046" s="8" t="s">
        <v>504</v>
      </c>
      <c r="J1046" s="8" t="s">
        <v>504</v>
      </c>
      <c r="K1046" s="79" t="s">
        <v>447</v>
      </c>
      <c r="L1046" s="91" t="s">
        <v>513</v>
      </c>
      <c r="M1046" s="8" t="str">
        <f t="shared" si="35"/>
        <v>73Vigilancia de la salud ambientalSANTA FEH. JULIO 2025</v>
      </c>
      <c r="N1046" s="127">
        <v>0</v>
      </c>
      <c r="O1046" s="127" cm="1">
        <f t="array" ref="O1046">IFERROR(S1046/Q1046:Q1046,0)</f>
        <v>0</v>
      </c>
      <c r="P1046" s="127"/>
      <c r="Q1046" s="98">
        <v>0</v>
      </c>
      <c r="R1046" s="98"/>
      <c r="S1046" s="99">
        <v>0</v>
      </c>
      <c r="T1046" s="98"/>
      <c r="U1046" s="98">
        <v>0</v>
      </c>
      <c r="V1046" s="98"/>
      <c r="W1046" s="98">
        <v>0</v>
      </c>
    </row>
    <row r="1047" spans="2:23" ht="60" x14ac:dyDescent="0.35">
      <c r="B1047" s="80">
        <v>73</v>
      </c>
      <c r="C1047" s="91" t="s">
        <v>70</v>
      </c>
      <c r="D1047" s="8" t="str">
        <f t="shared" si="36"/>
        <v>73Vigilancia de la salud ambiental</v>
      </c>
      <c r="E1047" s="8" t="s">
        <v>285</v>
      </c>
      <c r="F1047" s="80" t="s">
        <v>290</v>
      </c>
      <c r="G1047" s="80" t="s">
        <v>314</v>
      </c>
      <c r="H1047" s="80" t="s">
        <v>406</v>
      </c>
      <c r="I1047" s="8" t="s">
        <v>504</v>
      </c>
      <c r="J1047" s="8" t="s">
        <v>504</v>
      </c>
      <c r="K1047" s="79" t="s">
        <v>446</v>
      </c>
      <c r="L1047" s="91" t="s">
        <v>513</v>
      </c>
      <c r="M1047" s="8" t="str">
        <f t="shared" si="35"/>
        <v>73Vigilancia de la salud ambientalSAN CRISTOBALH. JULIO 2025</v>
      </c>
      <c r="N1047" s="127">
        <v>0</v>
      </c>
      <c r="O1047" s="127" cm="1">
        <f t="array" ref="O1047">IFERROR(S1047/Q1047:Q1047,0)</f>
        <v>0</v>
      </c>
      <c r="P1047" s="127"/>
      <c r="Q1047" s="98">
        <v>0</v>
      </c>
      <c r="R1047" s="98"/>
      <c r="S1047" s="99">
        <v>0</v>
      </c>
      <c r="T1047" s="98"/>
      <c r="U1047" s="98">
        <v>0</v>
      </c>
      <c r="V1047" s="98"/>
      <c r="W1047" s="98">
        <v>0</v>
      </c>
    </row>
    <row r="1048" spans="2:23" ht="60" x14ac:dyDescent="0.35">
      <c r="B1048" s="80">
        <v>73</v>
      </c>
      <c r="C1048" s="91" t="s">
        <v>70</v>
      </c>
      <c r="D1048" s="8" t="str">
        <f t="shared" si="36"/>
        <v>73Vigilancia de la salud ambiental</v>
      </c>
      <c r="E1048" s="8" t="s">
        <v>285</v>
      </c>
      <c r="F1048" s="80" t="s">
        <v>290</v>
      </c>
      <c r="G1048" s="80" t="s">
        <v>314</v>
      </c>
      <c r="H1048" s="80" t="s">
        <v>406</v>
      </c>
      <c r="I1048" s="8" t="s">
        <v>504</v>
      </c>
      <c r="J1048" s="8" t="s">
        <v>504</v>
      </c>
      <c r="K1048" s="91" t="s">
        <v>444</v>
      </c>
      <c r="L1048" s="91" t="s">
        <v>513</v>
      </c>
      <c r="M1048" s="8" t="str">
        <f t="shared" si="35"/>
        <v>73Vigilancia de la salud ambientalMARTIRESH. JULIO 2025</v>
      </c>
      <c r="N1048" s="127">
        <v>0</v>
      </c>
      <c r="O1048" s="127" cm="1">
        <f t="array" ref="O1048">IFERROR(S1048/Q1048:Q1048,0)</f>
        <v>0</v>
      </c>
      <c r="P1048" s="127"/>
      <c r="Q1048" s="98">
        <v>0</v>
      </c>
      <c r="R1048" s="98"/>
      <c r="S1048" s="99">
        <v>0</v>
      </c>
      <c r="T1048" s="98"/>
      <c r="U1048" s="98">
        <v>0</v>
      </c>
      <c r="V1048" s="98"/>
      <c r="W1048" s="98">
        <v>0</v>
      </c>
    </row>
    <row r="1049" spans="2:23" ht="60" x14ac:dyDescent="0.35">
      <c r="B1049" s="80">
        <v>73</v>
      </c>
      <c r="C1049" s="91" t="s">
        <v>70</v>
      </c>
      <c r="D1049" s="8" t="str">
        <f t="shared" si="36"/>
        <v>73Vigilancia de la salud ambiental</v>
      </c>
      <c r="E1049" s="8" t="s">
        <v>285</v>
      </c>
      <c r="F1049" s="80" t="s">
        <v>290</v>
      </c>
      <c r="G1049" s="80" t="s">
        <v>314</v>
      </c>
      <c r="H1049" s="80" t="s">
        <v>406</v>
      </c>
      <c r="I1049" s="8" t="s">
        <v>504</v>
      </c>
      <c r="J1049" s="8" t="s">
        <v>504</v>
      </c>
      <c r="K1049" s="79" t="s">
        <v>442</v>
      </c>
      <c r="L1049" s="91" t="s">
        <v>513</v>
      </c>
      <c r="M1049" s="8" t="str">
        <f t="shared" si="35"/>
        <v>73Vigilancia de la salud ambientalANTONIO NARIÑOH. JULIO 2025</v>
      </c>
      <c r="N1049" s="127">
        <v>0</v>
      </c>
      <c r="O1049" s="127" cm="1">
        <f t="array" ref="O1049">IFERROR(S1049/Q1049:Q1049,0)</f>
        <v>0</v>
      </c>
      <c r="P1049" s="127"/>
      <c r="Q1049" s="98">
        <v>0</v>
      </c>
      <c r="R1049" s="98"/>
      <c r="S1049" s="99">
        <v>0</v>
      </c>
      <c r="T1049" s="98"/>
      <c r="U1049" s="98">
        <v>0</v>
      </c>
      <c r="V1049" s="98"/>
      <c r="W1049" s="98">
        <v>0</v>
      </c>
    </row>
    <row r="1050" spans="2:23" ht="60" x14ac:dyDescent="0.35">
      <c r="B1050" s="80">
        <v>73</v>
      </c>
      <c r="C1050" s="91" t="s">
        <v>70</v>
      </c>
      <c r="D1050" s="8" t="str">
        <f t="shared" si="36"/>
        <v>73Vigilancia de la salud ambiental</v>
      </c>
      <c r="E1050" s="8" t="s">
        <v>285</v>
      </c>
      <c r="F1050" s="80" t="s">
        <v>290</v>
      </c>
      <c r="G1050" s="80" t="s">
        <v>314</v>
      </c>
      <c r="H1050" s="80" t="s">
        <v>406</v>
      </c>
      <c r="I1050" s="8" t="s">
        <v>504</v>
      </c>
      <c r="J1050" s="8" t="s">
        <v>504</v>
      </c>
      <c r="K1050" s="91" t="s">
        <v>443</v>
      </c>
      <c r="L1050" s="91" t="s">
        <v>513</v>
      </c>
      <c r="M1050" s="8" t="str">
        <f t="shared" si="35"/>
        <v>73Vigilancia de la salud ambientalCANDELARIAH. JULIO 2025</v>
      </c>
      <c r="N1050" s="127">
        <v>0</v>
      </c>
      <c r="O1050" s="127" cm="1">
        <f t="array" ref="O1050">IFERROR(S1050/Q1050:Q1050,0)</f>
        <v>0</v>
      </c>
      <c r="P1050" s="127"/>
      <c r="Q1050" s="98">
        <v>0</v>
      </c>
      <c r="R1050" s="98"/>
      <c r="S1050" s="99">
        <v>0</v>
      </c>
      <c r="T1050" s="98"/>
      <c r="U1050" s="98">
        <v>0</v>
      </c>
      <c r="V1050" s="98"/>
      <c r="W1050" s="98">
        <v>0</v>
      </c>
    </row>
    <row r="1051" spans="2:23" ht="72" x14ac:dyDescent="0.35">
      <c r="B1051" s="80">
        <v>73</v>
      </c>
      <c r="C1051" s="91" t="s">
        <v>70</v>
      </c>
      <c r="D1051" s="8" t="str">
        <f t="shared" si="36"/>
        <v>73Vigilancia de la salud ambiental</v>
      </c>
      <c r="E1051" s="8" t="s">
        <v>285</v>
      </c>
      <c r="F1051" s="80" t="s">
        <v>290</v>
      </c>
      <c r="G1051" s="80" t="s">
        <v>314</v>
      </c>
      <c r="H1051" s="80" t="s">
        <v>406</v>
      </c>
      <c r="I1051" s="8" t="s">
        <v>504</v>
      </c>
      <c r="J1051" s="8" t="s">
        <v>504</v>
      </c>
      <c r="K1051" s="79" t="s">
        <v>445</v>
      </c>
      <c r="L1051" s="91" t="s">
        <v>513</v>
      </c>
      <c r="M1051" s="8" t="str">
        <f t="shared" si="35"/>
        <v>73Vigilancia de la salud ambientalRAFAEL URIBE URIBEH. JULIO 2025</v>
      </c>
      <c r="N1051" s="127">
        <v>0</v>
      </c>
      <c r="O1051" s="127" cm="1">
        <f t="array" ref="O1051">IFERROR(S1051/Q1051:Q1051,0)</f>
        <v>277440</v>
      </c>
      <c r="P1051" s="127"/>
      <c r="Q1051" s="98">
        <v>1</v>
      </c>
      <c r="R1051" s="98"/>
      <c r="S1051" s="99">
        <v>277440</v>
      </c>
      <c r="T1051" s="98"/>
      <c r="U1051" s="98">
        <v>1</v>
      </c>
      <c r="V1051" s="98"/>
      <c r="W1051" s="98">
        <v>277440</v>
      </c>
    </row>
    <row r="1052" spans="2:23" ht="60" x14ac:dyDescent="0.35">
      <c r="B1052" s="80">
        <v>75</v>
      </c>
      <c r="C1052" s="91" t="s">
        <v>70</v>
      </c>
      <c r="D1052" s="8" t="str">
        <f t="shared" si="36"/>
        <v>75Vigilancia de la salud ambiental</v>
      </c>
      <c r="E1052" s="8" t="s">
        <v>285</v>
      </c>
      <c r="F1052" s="80" t="s">
        <v>290</v>
      </c>
      <c r="G1052" s="80" t="s">
        <v>417</v>
      </c>
      <c r="H1052" s="80" t="s">
        <v>406</v>
      </c>
      <c r="I1052" s="8" t="s">
        <v>504</v>
      </c>
      <c r="J1052" s="8" t="s">
        <v>504</v>
      </c>
      <c r="K1052" s="91" t="s">
        <v>442</v>
      </c>
      <c r="L1052" s="91" t="s">
        <v>513</v>
      </c>
      <c r="M1052" s="8" t="str">
        <f t="shared" si="35"/>
        <v>75Vigilancia de la salud ambientalANTONIO NARIÑOH. JULIO 2025</v>
      </c>
      <c r="N1052" s="127">
        <v>0</v>
      </c>
      <c r="O1052" s="127" cm="1">
        <f t="array" ref="O1052">IFERROR(S1052/Q1052:Q1052,0)</f>
        <v>104040</v>
      </c>
      <c r="P1052" s="127"/>
      <c r="Q1052" s="98">
        <v>1</v>
      </c>
      <c r="R1052" s="98"/>
      <c r="S1052" s="99">
        <v>104040</v>
      </c>
      <c r="T1052" s="98"/>
      <c r="U1052" s="98">
        <v>0</v>
      </c>
      <c r="V1052" s="98"/>
      <c r="W1052" s="98">
        <v>0</v>
      </c>
    </row>
    <row r="1053" spans="2:23" ht="60" x14ac:dyDescent="0.35">
      <c r="B1053" s="80">
        <v>76</v>
      </c>
      <c r="C1053" s="91" t="s">
        <v>70</v>
      </c>
      <c r="D1053" s="8" t="str">
        <f t="shared" si="36"/>
        <v>76Vigilancia de la salud ambiental</v>
      </c>
      <c r="E1053" s="8" t="s">
        <v>285</v>
      </c>
      <c r="F1053" s="80" t="s">
        <v>290</v>
      </c>
      <c r="G1053" s="80" t="s">
        <v>418</v>
      </c>
      <c r="H1053" s="80" t="s">
        <v>406</v>
      </c>
      <c r="I1053" s="8" t="s">
        <v>504</v>
      </c>
      <c r="J1053" s="8" t="s">
        <v>504</v>
      </c>
      <c r="K1053" s="79" t="s">
        <v>447</v>
      </c>
      <c r="L1053" s="91" t="s">
        <v>513</v>
      </c>
      <c r="M1053" s="8" t="str">
        <f t="shared" si="35"/>
        <v>76Vigilancia de la salud ambientalSANTA FEH. JULIO 2025</v>
      </c>
      <c r="N1053" s="127">
        <v>0</v>
      </c>
      <c r="O1053" s="127" cm="1">
        <f t="array" ref="O1053">IFERROR(S1053/Q1053:Q1053,0)</f>
        <v>0</v>
      </c>
      <c r="P1053" s="127"/>
      <c r="Q1053" s="98">
        <v>0</v>
      </c>
      <c r="R1053" s="98"/>
      <c r="S1053" s="99">
        <v>0</v>
      </c>
      <c r="T1053" s="98"/>
      <c r="U1053" s="98">
        <v>0</v>
      </c>
      <c r="V1053" s="98"/>
      <c r="W1053" s="98">
        <v>0</v>
      </c>
    </row>
    <row r="1054" spans="2:23" ht="60" x14ac:dyDescent="0.35">
      <c r="B1054" s="80">
        <v>76</v>
      </c>
      <c r="C1054" s="91" t="s">
        <v>70</v>
      </c>
      <c r="D1054" s="8" t="str">
        <f t="shared" si="36"/>
        <v>76Vigilancia de la salud ambiental</v>
      </c>
      <c r="E1054" s="8" t="s">
        <v>285</v>
      </c>
      <c r="F1054" s="80" t="s">
        <v>290</v>
      </c>
      <c r="G1054" s="80" t="s">
        <v>418</v>
      </c>
      <c r="H1054" s="80" t="s">
        <v>406</v>
      </c>
      <c r="I1054" s="8" t="s">
        <v>504</v>
      </c>
      <c r="J1054" s="8" t="s">
        <v>504</v>
      </c>
      <c r="K1054" s="91" t="s">
        <v>446</v>
      </c>
      <c r="L1054" s="91" t="s">
        <v>513</v>
      </c>
      <c r="M1054" s="8" t="str">
        <f t="shared" si="35"/>
        <v>76Vigilancia de la salud ambientalSAN CRISTOBALH. JULIO 2025</v>
      </c>
      <c r="N1054" s="127">
        <v>0</v>
      </c>
      <c r="O1054" s="127" cm="1">
        <f t="array" ref="O1054">IFERROR(S1054/Q1054:Q1054,0)</f>
        <v>208080</v>
      </c>
      <c r="P1054" s="127"/>
      <c r="Q1054" s="98">
        <v>1</v>
      </c>
      <c r="R1054" s="98"/>
      <c r="S1054" s="99">
        <v>208080</v>
      </c>
      <c r="T1054" s="98"/>
      <c r="U1054" s="98">
        <v>1</v>
      </c>
      <c r="V1054" s="98"/>
      <c r="W1054" s="98">
        <v>208080</v>
      </c>
    </row>
    <row r="1055" spans="2:23" ht="60" x14ac:dyDescent="0.35">
      <c r="B1055" s="80">
        <v>76</v>
      </c>
      <c r="C1055" s="91" t="s">
        <v>70</v>
      </c>
      <c r="D1055" s="8" t="str">
        <f t="shared" si="36"/>
        <v>76Vigilancia de la salud ambiental</v>
      </c>
      <c r="E1055" s="8" t="s">
        <v>285</v>
      </c>
      <c r="F1055" s="80" t="s">
        <v>290</v>
      </c>
      <c r="G1055" s="80" t="s">
        <v>418</v>
      </c>
      <c r="H1055" s="80" t="s">
        <v>406</v>
      </c>
      <c r="I1055" s="8" t="s">
        <v>504</v>
      </c>
      <c r="J1055" s="8" t="s">
        <v>504</v>
      </c>
      <c r="K1055" s="79" t="s">
        <v>444</v>
      </c>
      <c r="L1055" s="91" t="s">
        <v>513</v>
      </c>
      <c r="M1055" s="8" t="str">
        <f t="shared" si="35"/>
        <v>76Vigilancia de la salud ambientalMARTIRESH. JULIO 2025</v>
      </c>
      <c r="N1055" s="127">
        <v>0</v>
      </c>
      <c r="O1055" s="127" cm="1">
        <f t="array" ref="O1055">IFERROR(S1055/Q1055:Q1055,0)</f>
        <v>208080</v>
      </c>
      <c r="P1055" s="127"/>
      <c r="Q1055" s="98">
        <v>1</v>
      </c>
      <c r="R1055" s="98"/>
      <c r="S1055" s="99">
        <v>208080</v>
      </c>
      <c r="T1055" s="98"/>
      <c r="U1055" s="98">
        <v>1</v>
      </c>
      <c r="V1055" s="98"/>
      <c r="W1055" s="98">
        <v>208080</v>
      </c>
    </row>
    <row r="1056" spans="2:23" ht="60" x14ac:dyDescent="0.35">
      <c r="B1056" s="80">
        <v>76</v>
      </c>
      <c r="C1056" s="91" t="s">
        <v>70</v>
      </c>
      <c r="D1056" s="8" t="str">
        <f t="shared" si="36"/>
        <v>76Vigilancia de la salud ambiental</v>
      </c>
      <c r="E1056" s="8" t="s">
        <v>285</v>
      </c>
      <c r="F1056" s="80" t="s">
        <v>290</v>
      </c>
      <c r="G1056" s="80" t="s">
        <v>418</v>
      </c>
      <c r="H1056" s="80" t="s">
        <v>406</v>
      </c>
      <c r="I1056" s="8" t="s">
        <v>504</v>
      </c>
      <c r="J1056" s="8" t="s">
        <v>504</v>
      </c>
      <c r="K1056" s="91" t="s">
        <v>442</v>
      </c>
      <c r="L1056" s="91" t="s">
        <v>513</v>
      </c>
      <c r="M1056" s="8" t="str">
        <f t="shared" si="35"/>
        <v>76Vigilancia de la salud ambientalANTONIO NARIÑOH. JULIO 2025</v>
      </c>
      <c r="N1056" s="127">
        <v>0</v>
      </c>
      <c r="O1056" s="127" cm="1">
        <f t="array" ref="O1056">IFERROR(S1056/Q1056:Q1056,0)</f>
        <v>0</v>
      </c>
      <c r="P1056" s="127"/>
      <c r="Q1056" s="98">
        <v>0</v>
      </c>
      <c r="R1056" s="98"/>
      <c r="S1056" s="99">
        <v>0</v>
      </c>
      <c r="T1056" s="98"/>
      <c r="U1056" s="98">
        <v>0</v>
      </c>
      <c r="V1056" s="98"/>
      <c r="W1056" s="98">
        <v>0</v>
      </c>
    </row>
    <row r="1057" spans="2:23" ht="60" x14ac:dyDescent="0.35">
      <c r="B1057" s="80">
        <v>76</v>
      </c>
      <c r="C1057" s="91" t="s">
        <v>70</v>
      </c>
      <c r="D1057" s="8" t="str">
        <f t="shared" si="36"/>
        <v>76Vigilancia de la salud ambiental</v>
      </c>
      <c r="E1057" s="8" t="s">
        <v>285</v>
      </c>
      <c r="F1057" s="80" t="s">
        <v>290</v>
      </c>
      <c r="G1057" s="80" t="s">
        <v>418</v>
      </c>
      <c r="H1057" s="80" t="s">
        <v>406</v>
      </c>
      <c r="I1057" s="8" t="s">
        <v>504</v>
      </c>
      <c r="J1057" s="8" t="s">
        <v>504</v>
      </c>
      <c r="K1057" s="79" t="s">
        <v>443</v>
      </c>
      <c r="L1057" s="91" t="s">
        <v>513</v>
      </c>
      <c r="M1057" s="8" t="str">
        <f t="shared" si="35"/>
        <v>76Vigilancia de la salud ambientalCANDELARIAH. JULIO 2025</v>
      </c>
      <c r="N1057" s="127">
        <v>0</v>
      </c>
      <c r="O1057" s="127" cm="1">
        <f t="array" ref="O1057">IFERROR(S1057/Q1057:Q1057,0)</f>
        <v>0</v>
      </c>
      <c r="P1057" s="127"/>
      <c r="Q1057" s="98">
        <v>0</v>
      </c>
      <c r="R1057" s="98"/>
      <c r="S1057" s="99">
        <v>0</v>
      </c>
      <c r="T1057" s="98"/>
      <c r="U1057" s="98">
        <v>0</v>
      </c>
      <c r="V1057" s="98"/>
      <c r="W1057" s="98">
        <v>0</v>
      </c>
    </row>
    <row r="1058" spans="2:23" ht="60" x14ac:dyDescent="0.35">
      <c r="B1058" s="80">
        <v>79</v>
      </c>
      <c r="C1058" s="91" t="s">
        <v>70</v>
      </c>
      <c r="D1058" s="8" t="str">
        <f t="shared" si="36"/>
        <v>79Vigilancia de la salud ambiental</v>
      </c>
      <c r="E1058" s="8" t="s">
        <v>285</v>
      </c>
      <c r="F1058" s="80" t="s">
        <v>290</v>
      </c>
      <c r="G1058" s="80" t="s">
        <v>315</v>
      </c>
      <c r="H1058" s="80" t="s">
        <v>406</v>
      </c>
      <c r="I1058" s="8" t="s">
        <v>504</v>
      </c>
      <c r="J1058" s="8" t="s">
        <v>504</v>
      </c>
      <c r="K1058" s="91" t="s">
        <v>447</v>
      </c>
      <c r="L1058" s="91" t="s">
        <v>513</v>
      </c>
      <c r="M1058" s="8" t="str">
        <f t="shared" si="35"/>
        <v>79Vigilancia de la salud ambientalSANTA FEH. JULIO 2025</v>
      </c>
      <c r="N1058" s="127">
        <v>0</v>
      </c>
      <c r="O1058" s="127" cm="1">
        <f t="array" ref="O1058">IFERROR(S1058/Q1058:Q1058,0)</f>
        <v>104040</v>
      </c>
      <c r="P1058" s="127"/>
      <c r="Q1058" s="98">
        <v>7</v>
      </c>
      <c r="R1058" s="98"/>
      <c r="S1058" s="99">
        <v>728280</v>
      </c>
      <c r="T1058" s="98"/>
      <c r="U1058" s="98">
        <v>7</v>
      </c>
      <c r="V1058" s="98"/>
      <c r="W1058" s="98">
        <v>728280</v>
      </c>
    </row>
    <row r="1059" spans="2:23" ht="60" x14ac:dyDescent="0.35">
      <c r="B1059" s="80">
        <v>79</v>
      </c>
      <c r="C1059" s="91" t="s">
        <v>70</v>
      </c>
      <c r="D1059" s="8" t="str">
        <f t="shared" si="36"/>
        <v>79Vigilancia de la salud ambiental</v>
      </c>
      <c r="E1059" s="8" t="s">
        <v>285</v>
      </c>
      <c r="F1059" s="80" t="s">
        <v>290</v>
      </c>
      <c r="G1059" s="80" t="s">
        <v>315</v>
      </c>
      <c r="H1059" s="80" t="s">
        <v>406</v>
      </c>
      <c r="I1059" s="8" t="s">
        <v>504</v>
      </c>
      <c r="J1059" s="8" t="s">
        <v>504</v>
      </c>
      <c r="K1059" s="79" t="s">
        <v>446</v>
      </c>
      <c r="L1059" s="91" t="s">
        <v>513</v>
      </c>
      <c r="M1059" s="8" t="str">
        <f t="shared" si="35"/>
        <v>79Vigilancia de la salud ambientalSAN CRISTOBALH. JULIO 2025</v>
      </c>
      <c r="N1059" s="127">
        <v>0</v>
      </c>
      <c r="O1059" s="127" cm="1">
        <f t="array" ref="O1059">IFERROR(S1059/Q1059:Q1059,0)</f>
        <v>0</v>
      </c>
      <c r="P1059" s="127"/>
      <c r="Q1059" s="98">
        <v>0</v>
      </c>
      <c r="R1059" s="98"/>
      <c r="S1059" s="99">
        <v>0</v>
      </c>
      <c r="T1059" s="98"/>
      <c r="U1059" s="98">
        <v>0</v>
      </c>
      <c r="V1059" s="98"/>
      <c r="W1059" s="98">
        <v>0</v>
      </c>
    </row>
    <row r="1060" spans="2:23" ht="60" x14ac:dyDescent="0.35">
      <c r="B1060" s="80">
        <v>79</v>
      </c>
      <c r="C1060" s="91" t="s">
        <v>70</v>
      </c>
      <c r="D1060" s="8" t="str">
        <f t="shared" si="36"/>
        <v>79Vigilancia de la salud ambiental</v>
      </c>
      <c r="E1060" s="8" t="s">
        <v>285</v>
      </c>
      <c r="F1060" s="80" t="s">
        <v>290</v>
      </c>
      <c r="G1060" s="80" t="s">
        <v>315</v>
      </c>
      <c r="H1060" s="80" t="s">
        <v>406</v>
      </c>
      <c r="I1060" s="8" t="s">
        <v>504</v>
      </c>
      <c r="J1060" s="8" t="s">
        <v>504</v>
      </c>
      <c r="K1060" s="91" t="s">
        <v>444</v>
      </c>
      <c r="L1060" s="91" t="s">
        <v>513</v>
      </c>
      <c r="M1060" s="8" t="str">
        <f t="shared" si="35"/>
        <v>79Vigilancia de la salud ambientalMARTIRESH. JULIO 2025</v>
      </c>
      <c r="N1060" s="127">
        <v>0</v>
      </c>
      <c r="O1060" s="127" cm="1">
        <f t="array" ref="O1060">IFERROR(S1060/Q1060:Q1060,0)</f>
        <v>104040</v>
      </c>
      <c r="P1060" s="127"/>
      <c r="Q1060" s="98">
        <v>4</v>
      </c>
      <c r="R1060" s="98"/>
      <c r="S1060" s="99">
        <v>416160</v>
      </c>
      <c r="T1060" s="98"/>
      <c r="U1060" s="98">
        <v>2</v>
      </c>
      <c r="V1060" s="98"/>
      <c r="W1060" s="98">
        <v>208080</v>
      </c>
    </row>
    <row r="1061" spans="2:23" ht="60" x14ac:dyDescent="0.35">
      <c r="B1061" s="80">
        <v>79</v>
      </c>
      <c r="C1061" s="91" t="s">
        <v>70</v>
      </c>
      <c r="D1061" s="8" t="str">
        <f t="shared" si="36"/>
        <v>79Vigilancia de la salud ambiental</v>
      </c>
      <c r="E1061" s="8" t="s">
        <v>285</v>
      </c>
      <c r="F1061" s="80" t="s">
        <v>290</v>
      </c>
      <c r="G1061" s="80" t="s">
        <v>315</v>
      </c>
      <c r="H1061" s="80" t="s">
        <v>406</v>
      </c>
      <c r="I1061" s="8" t="s">
        <v>504</v>
      </c>
      <c r="J1061" s="8" t="s">
        <v>504</v>
      </c>
      <c r="K1061" s="79" t="s">
        <v>442</v>
      </c>
      <c r="L1061" s="91" t="s">
        <v>513</v>
      </c>
      <c r="M1061" s="8" t="str">
        <f t="shared" si="35"/>
        <v>79Vigilancia de la salud ambientalANTONIO NARIÑOH. JULIO 2025</v>
      </c>
      <c r="N1061" s="127">
        <v>0</v>
      </c>
      <c r="O1061" s="127" cm="1">
        <f t="array" ref="O1061">IFERROR(S1061/Q1061:Q1061,0)</f>
        <v>104040</v>
      </c>
      <c r="P1061" s="127"/>
      <c r="Q1061" s="98">
        <v>2</v>
      </c>
      <c r="R1061" s="98"/>
      <c r="S1061" s="99">
        <v>208080</v>
      </c>
      <c r="T1061" s="98"/>
      <c r="U1061" s="98">
        <v>2</v>
      </c>
      <c r="V1061" s="98"/>
      <c r="W1061" s="98">
        <v>208080</v>
      </c>
    </row>
    <row r="1062" spans="2:23" ht="60" x14ac:dyDescent="0.35">
      <c r="B1062" s="80">
        <v>79</v>
      </c>
      <c r="C1062" s="91" t="s">
        <v>70</v>
      </c>
      <c r="D1062" s="8" t="str">
        <f t="shared" si="36"/>
        <v>79Vigilancia de la salud ambiental</v>
      </c>
      <c r="E1062" s="8" t="s">
        <v>285</v>
      </c>
      <c r="F1062" s="80" t="s">
        <v>290</v>
      </c>
      <c r="G1062" s="80" t="s">
        <v>315</v>
      </c>
      <c r="H1062" s="80" t="s">
        <v>406</v>
      </c>
      <c r="I1062" s="8" t="s">
        <v>504</v>
      </c>
      <c r="J1062" s="8" t="s">
        <v>504</v>
      </c>
      <c r="K1062" s="91" t="s">
        <v>443</v>
      </c>
      <c r="L1062" s="91" t="s">
        <v>513</v>
      </c>
      <c r="M1062" s="8" t="str">
        <f t="shared" si="35"/>
        <v>79Vigilancia de la salud ambientalCANDELARIAH. JULIO 2025</v>
      </c>
      <c r="N1062" s="127">
        <v>0</v>
      </c>
      <c r="O1062" s="127" cm="1">
        <f t="array" ref="O1062">IFERROR(S1062/Q1062:Q1062,0)</f>
        <v>0</v>
      </c>
      <c r="P1062" s="127"/>
      <c r="Q1062" s="98">
        <v>0</v>
      </c>
      <c r="R1062" s="98"/>
      <c r="S1062" s="99">
        <v>0</v>
      </c>
      <c r="T1062" s="98"/>
      <c r="U1062" s="98">
        <v>0</v>
      </c>
      <c r="V1062" s="98"/>
      <c r="W1062" s="98">
        <v>0</v>
      </c>
    </row>
    <row r="1063" spans="2:23" ht="72" x14ac:dyDescent="0.35">
      <c r="B1063" s="80">
        <v>79</v>
      </c>
      <c r="C1063" s="91" t="s">
        <v>70</v>
      </c>
      <c r="D1063" s="8" t="str">
        <f t="shared" si="36"/>
        <v>79Vigilancia de la salud ambiental</v>
      </c>
      <c r="E1063" s="8" t="s">
        <v>285</v>
      </c>
      <c r="F1063" s="80" t="s">
        <v>290</v>
      </c>
      <c r="G1063" s="80" t="s">
        <v>315</v>
      </c>
      <c r="H1063" s="80" t="s">
        <v>406</v>
      </c>
      <c r="I1063" s="8" t="s">
        <v>504</v>
      </c>
      <c r="J1063" s="8" t="s">
        <v>504</v>
      </c>
      <c r="K1063" s="79" t="s">
        <v>445</v>
      </c>
      <c r="L1063" s="91" t="s">
        <v>513</v>
      </c>
      <c r="M1063" s="8" t="str">
        <f t="shared" si="35"/>
        <v>79Vigilancia de la salud ambientalRAFAEL URIBE URIBEH. JULIO 2025</v>
      </c>
      <c r="N1063" s="127">
        <v>0</v>
      </c>
      <c r="O1063" s="127" cm="1">
        <f t="array" ref="O1063">IFERROR(S1063/Q1063:Q1063,0)</f>
        <v>104040</v>
      </c>
      <c r="P1063" s="127"/>
      <c r="Q1063" s="98">
        <v>2</v>
      </c>
      <c r="R1063" s="98"/>
      <c r="S1063" s="99">
        <v>208080</v>
      </c>
      <c r="T1063" s="98"/>
      <c r="U1063" s="98">
        <v>2</v>
      </c>
      <c r="V1063" s="98"/>
      <c r="W1063" s="98">
        <v>208080</v>
      </c>
    </row>
    <row r="1064" spans="2:23" ht="103.5" x14ac:dyDescent="0.35">
      <c r="B1064" s="80">
        <v>81</v>
      </c>
      <c r="C1064" s="91" t="s">
        <v>70</v>
      </c>
      <c r="D1064" s="8" t="str">
        <f t="shared" si="36"/>
        <v>81Vigilancia de la salud ambiental</v>
      </c>
      <c r="E1064" s="8" t="s">
        <v>285</v>
      </c>
      <c r="F1064" s="80" t="s">
        <v>290</v>
      </c>
      <c r="G1064" s="80" t="s">
        <v>316</v>
      </c>
      <c r="H1064" s="80" t="s">
        <v>406</v>
      </c>
      <c r="I1064" s="8" t="s">
        <v>504</v>
      </c>
      <c r="J1064" s="8" t="s">
        <v>504</v>
      </c>
      <c r="K1064" s="91" t="s">
        <v>447</v>
      </c>
      <c r="L1064" s="91" t="s">
        <v>513</v>
      </c>
      <c r="M1064" s="8" t="str">
        <f t="shared" si="35"/>
        <v>81Vigilancia de la salud ambientalSANTA FEH. JULIO 2025</v>
      </c>
      <c r="N1064" s="127">
        <v>0</v>
      </c>
      <c r="O1064" s="127" cm="1">
        <f t="array" ref="O1064">IFERROR(S1064/Q1064:Q1064,0)</f>
        <v>194208</v>
      </c>
      <c r="P1064" s="127"/>
      <c r="Q1064" s="98">
        <v>72</v>
      </c>
      <c r="R1064" s="98"/>
      <c r="S1064" s="99">
        <v>13982976</v>
      </c>
      <c r="T1064" s="98"/>
      <c r="U1064" s="98">
        <v>70</v>
      </c>
      <c r="V1064" s="98"/>
      <c r="W1064" s="98">
        <v>13594560</v>
      </c>
    </row>
    <row r="1065" spans="2:23" ht="103.5" x14ac:dyDescent="0.35">
      <c r="B1065" s="80">
        <v>81</v>
      </c>
      <c r="C1065" s="91" t="s">
        <v>70</v>
      </c>
      <c r="D1065" s="8" t="str">
        <f t="shared" si="36"/>
        <v>81Vigilancia de la salud ambiental</v>
      </c>
      <c r="E1065" s="8" t="s">
        <v>285</v>
      </c>
      <c r="F1065" s="80" t="s">
        <v>290</v>
      </c>
      <c r="G1065" s="80" t="s">
        <v>316</v>
      </c>
      <c r="H1065" s="80" t="s">
        <v>406</v>
      </c>
      <c r="I1065" s="8" t="s">
        <v>504</v>
      </c>
      <c r="J1065" s="8" t="s">
        <v>504</v>
      </c>
      <c r="K1065" s="91" t="s">
        <v>446</v>
      </c>
      <c r="L1065" s="91" t="s">
        <v>513</v>
      </c>
      <c r="M1065" s="8" t="str">
        <f t="shared" si="35"/>
        <v>81Vigilancia de la salud ambientalSAN CRISTOBALH. JULIO 2025</v>
      </c>
      <c r="N1065" s="127">
        <v>0</v>
      </c>
      <c r="O1065" s="127" cm="1">
        <f t="array" ref="O1065">IFERROR(S1065/Q1065:Q1065,0)</f>
        <v>194208</v>
      </c>
      <c r="P1065" s="127"/>
      <c r="Q1065" s="98">
        <v>3</v>
      </c>
      <c r="R1065" s="98"/>
      <c r="S1065" s="99">
        <v>582624</v>
      </c>
      <c r="T1065" s="98"/>
      <c r="U1065" s="98">
        <v>2</v>
      </c>
      <c r="V1065" s="98"/>
      <c r="W1065" s="98">
        <v>388416</v>
      </c>
    </row>
    <row r="1066" spans="2:23" ht="103.5" x14ac:dyDescent="0.35">
      <c r="B1066" s="80">
        <v>81</v>
      </c>
      <c r="C1066" s="91" t="s">
        <v>70</v>
      </c>
      <c r="D1066" s="8" t="str">
        <f t="shared" si="36"/>
        <v>81Vigilancia de la salud ambiental</v>
      </c>
      <c r="E1066" s="8" t="s">
        <v>285</v>
      </c>
      <c r="F1066" s="80" t="s">
        <v>290</v>
      </c>
      <c r="G1066" s="80" t="s">
        <v>316</v>
      </c>
      <c r="H1066" s="80" t="s">
        <v>406</v>
      </c>
      <c r="I1066" s="8" t="s">
        <v>504</v>
      </c>
      <c r="J1066" s="8" t="s">
        <v>504</v>
      </c>
      <c r="K1066" s="79" t="s">
        <v>444</v>
      </c>
      <c r="L1066" s="91" t="s">
        <v>513</v>
      </c>
      <c r="M1066" s="8" t="str">
        <f t="shared" si="35"/>
        <v>81Vigilancia de la salud ambientalMARTIRESH. JULIO 2025</v>
      </c>
      <c r="N1066" s="127">
        <v>0</v>
      </c>
      <c r="O1066" s="127" cm="1">
        <f t="array" ref="O1066">IFERROR(S1066/Q1066:Q1066,0)</f>
        <v>194208</v>
      </c>
      <c r="P1066" s="127"/>
      <c r="Q1066" s="98">
        <v>4</v>
      </c>
      <c r="R1066" s="98"/>
      <c r="S1066" s="99">
        <v>776832</v>
      </c>
      <c r="T1066" s="98"/>
      <c r="U1066" s="98">
        <v>1</v>
      </c>
      <c r="V1066" s="98"/>
      <c r="W1066" s="98">
        <v>194208</v>
      </c>
    </row>
    <row r="1067" spans="2:23" ht="103.5" x14ac:dyDescent="0.35">
      <c r="B1067" s="80">
        <v>81</v>
      </c>
      <c r="C1067" s="91" t="s">
        <v>70</v>
      </c>
      <c r="D1067" s="8" t="str">
        <f t="shared" si="36"/>
        <v>81Vigilancia de la salud ambiental</v>
      </c>
      <c r="E1067" s="8" t="s">
        <v>285</v>
      </c>
      <c r="F1067" s="80" t="s">
        <v>290</v>
      </c>
      <c r="G1067" s="80" t="s">
        <v>316</v>
      </c>
      <c r="H1067" s="80" t="s">
        <v>406</v>
      </c>
      <c r="I1067" s="8" t="s">
        <v>504</v>
      </c>
      <c r="J1067" s="8" t="s">
        <v>504</v>
      </c>
      <c r="K1067" s="91" t="s">
        <v>442</v>
      </c>
      <c r="L1067" s="91" t="s">
        <v>513</v>
      </c>
      <c r="M1067" s="8" t="str">
        <f t="shared" si="35"/>
        <v>81Vigilancia de la salud ambientalANTONIO NARIÑOH. JULIO 2025</v>
      </c>
      <c r="N1067" s="127">
        <v>0</v>
      </c>
      <c r="O1067" s="127" cm="1">
        <f t="array" ref="O1067">IFERROR(S1067/Q1067:Q1067,0)</f>
        <v>194208</v>
      </c>
      <c r="P1067" s="127"/>
      <c r="Q1067" s="98">
        <v>6</v>
      </c>
      <c r="R1067" s="98"/>
      <c r="S1067" s="99">
        <v>1165248</v>
      </c>
      <c r="T1067" s="98"/>
      <c r="U1067" s="98">
        <v>6</v>
      </c>
      <c r="V1067" s="98"/>
      <c r="W1067" s="98">
        <v>1165248</v>
      </c>
    </row>
    <row r="1068" spans="2:23" ht="103.5" x14ac:dyDescent="0.35">
      <c r="B1068" s="80">
        <v>81</v>
      </c>
      <c r="C1068" s="91" t="s">
        <v>70</v>
      </c>
      <c r="D1068" s="8" t="str">
        <f t="shared" si="36"/>
        <v>81Vigilancia de la salud ambiental</v>
      </c>
      <c r="E1068" s="8" t="s">
        <v>285</v>
      </c>
      <c r="F1068" s="80" t="s">
        <v>290</v>
      </c>
      <c r="G1068" s="80" t="s">
        <v>316</v>
      </c>
      <c r="H1068" s="80" t="s">
        <v>406</v>
      </c>
      <c r="I1068" s="8" t="s">
        <v>504</v>
      </c>
      <c r="J1068" s="8" t="s">
        <v>504</v>
      </c>
      <c r="K1068" s="91" t="s">
        <v>443</v>
      </c>
      <c r="L1068" s="91" t="s">
        <v>513</v>
      </c>
      <c r="M1068" s="8" t="str">
        <f t="shared" si="35"/>
        <v>81Vigilancia de la salud ambientalCANDELARIAH. JULIO 2025</v>
      </c>
      <c r="N1068" s="127">
        <v>0</v>
      </c>
      <c r="O1068" s="127" cm="1">
        <f t="array" ref="O1068">IFERROR(S1068/Q1068:Q1068,0)</f>
        <v>194208</v>
      </c>
      <c r="P1068" s="127"/>
      <c r="Q1068" s="98">
        <v>1</v>
      </c>
      <c r="R1068" s="98"/>
      <c r="S1068" s="99">
        <v>194208</v>
      </c>
      <c r="T1068" s="98"/>
      <c r="U1068" s="98">
        <v>1</v>
      </c>
      <c r="V1068" s="98"/>
      <c r="W1068" s="98">
        <v>194208</v>
      </c>
    </row>
    <row r="1069" spans="2:23" ht="103.5" x14ac:dyDescent="0.35">
      <c r="B1069" s="80">
        <v>81</v>
      </c>
      <c r="C1069" s="91" t="s">
        <v>70</v>
      </c>
      <c r="D1069" s="8" t="str">
        <f t="shared" si="36"/>
        <v>81Vigilancia de la salud ambiental</v>
      </c>
      <c r="E1069" s="8" t="s">
        <v>285</v>
      </c>
      <c r="F1069" s="80" t="s">
        <v>290</v>
      </c>
      <c r="G1069" s="80" t="s">
        <v>316</v>
      </c>
      <c r="H1069" s="80" t="s">
        <v>406</v>
      </c>
      <c r="I1069" s="8" t="s">
        <v>504</v>
      </c>
      <c r="J1069" s="8" t="s">
        <v>504</v>
      </c>
      <c r="K1069" s="79" t="s">
        <v>445</v>
      </c>
      <c r="L1069" s="91" t="s">
        <v>513</v>
      </c>
      <c r="M1069" s="8" t="str">
        <f t="shared" si="35"/>
        <v>81Vigilancia de la salud ambientalRAFAEL URIBE URIBEH. JULIO 2025</v>
      </c>
      <c r="N1069" s="127">
        <v>0</v>
      </c>
      <c r="O1069" s="127" cm="1">
        <f t="array" ref="O1069">IFERROR(S1069/Q1069:Q1069,0)</f>
        <v>194208</v>
      </c>
      <c r="P1069" s="127"/>
      <c r="Q1069" s="98">
        <v>18</v>
      </c>
      <c r="R1069" s="98"/>
      <c r="S1069" s="99">
        <v>3495744</v>
      </c>
      <c r="T1069" s="98"/>
      <c r="U1069" s="98">
        <v>18</v>
      </c>
      <c r="V1069" s="98"/>
      <c r="W1069" s="98">
        <v>3495744</v>
      </c>
    </row>
    <row r="1070" spans="2:23" ht="60" x14ac:dyDescent="0.35">
      <c r="B1070" s="80">
        <v>82</v>
      </c>
      <c r="C1070" s="91" t="s">
        <v>70</v>
      </c>
      <c r="D1070" s="8" t="str">
        <f t="shared" si="36"/>
        <v>82Vigilancia de la salud ambiental</v>
      </c>
      <c r="E1070" s="8" t="s">
        <v>285</v>
      </c>
      <c r="F1070" s="80" t="s">
        <v>291</v>
      </c>
      <c r="G1070" s="80" t="s">
        <v>317</v>
      </c>
      <c r="H1070" s="80" t="s">
        <v>406</v>
      </c>
      <c r="I1070" s="8" t="s">
        <v>504</v>
      </c>
      <c r="J1070" s="8" t="s">
        <v>504</v>
      </c>
      <c r="K1070" s="79" t="s">
        <v>444</v>
      </c>
      <c r="L1070" s="91" t="s">
        <v>513</v>
      </c>
      <c r="M1070" s="8" t="str">
        <f t="shared" si="35"/>
        <v>82Vigilancia de la salud ambientalMARTIRESH. JULIO 2025</v>
      </c>
      <c r="N1070" s="127">
        <v>0</v>
      </c>
      <c r="O1070" s="127" cm="1">
        <f t="array" ref="O1070">IFERROR(S1070/Q1070:Q1070,0)</f>
        <v>29478</v>
      </c>
      <c r="P1070" s="127"/>
      <c r="Q1070" s="98">
        <v>229</v>
      </c>
      <c r="R1070" s="98"/>
      <c r="S1070" s="99">
        <v>6750462</v>
      </c>
      <c r="T1070" s="98"/>
      <c r="U1070" s="98">
        <v>229</v>
      </c>
      <c r="V1070" s="98"/>
      <c r="W1070" s="98">
        <v>6750462</v>
      </c>
    </row>
    <row r="1071" spans="2:23" ht="60" x14ac:dyDescent="0.35">
      <c r="B1071" s="80">
        <v>85</v>
      </c>
      <c r="C1071" s="91" t="s">
        <v>70</v>
      </c>
      <c r="D1071" s="8" t="str">
        <f t="shared" si="36"/>
        <v>85Vigilancia de la salud ambiental</v>
      </c>
      <c r="E1071" s="8" t="s">
        <v>285</v>
      </c>
      <c r="F1071" s="80" t="s">
        <v>291</v>
      </c>
      <c r="G1071" s="80" t="s">
        <v>318</v>
      </c>
      <c r="H1071" s="80" t="s">
        <v>406</v>
      </c>
      <c r="I1071" s="8" t="s">
        <v>504</v>
      </c>
      <c r="J1071" s="8" t="s">
        <v>504</v>
      </c>
      <c r="K1071" s="79" t="s">
        <v>447</v>
      </c>
      <c r="L1071" s="91" t="s">
        <v>513</v>
      </c>
      <c r="M1071" s="8" t="str">
        <f t="shared" si="35"/>
        <v>85Vigilancia de la salud ambientalSANTA FEH. JULIO 2025</v>
      </c>
      <c r="N1071" s="127">
        <v>0</v>
      </c>
      <c r="O1071" s="127" cm="1">
        <f t="array" ref="O1071">IFERROR(S1071/Q1071:Q1071,0)</f>
        <v>416160</v>
      </c>
      <c r="P1071" s="127"/>
      <c r="Q1071" s="98">
        <v>12</v>
      </c>
      <c r="R1071" s="98"/>
      <c r="S1071" s="99">
        <v>4993920</v>
      </c>
      <c r="T1071" s="98"/>
      <c r="U1071" s="98">
        <v>12</v>
      </c>
      <c r="V1071" s="98"/>
      <c r="W1071" s="98">
        <v>4993920</v>
      </c>
    </row>
    <row r="1072" spans="2:23" ht="60" x14ac:dyDescent="0.35">
      <c r="B1072" s="80">
        <v>85</v>
      </c>
      <c r="C1072" s="91" t="s">
        <v>70</v>
      </c>
      <c r="D1072" s="8" t="str">
        <f t="shared" si="36"/>
        <v>85Vigilancia de la salud ambiental</v>
      </c>
      <c r="E1072" s="8" t="s">
        <v>285</v>
      </c>
      <c r="F1072" s="80" t="s">
        <v>291</v>
      </c>
      <c r="G1072" s="80" t="s">
        <v>318</v>
      </c>
      <c r="H1072" s="80" t="s">
        <v>406</v>
      </c>
      <c r="I1072" s="8" t="s">
        <v>504</v>
      </c>
      <c r="J1072" s="8" t="s">
        <v>504</v>
      </c>
      <c r="K1072" s="91" t="s">
        <v>446</v>
      </c>
      <c r="L1072" s="91" t="s">
        <v>513</v>
      </c>
      <c r="M1072" s="8" t="str">
        <f t="shared" si="35"/>
        <v>85Vigilancia de la salud ambientalSAN CRISTOBALH. JULIO 2025</v>
      </c>
      <c r="N1072" s="127">
        <v>0</v>
      </c>
      <c r="O1072" s="127" cm="1">
        <f t="array" ref="O1072">IFERROR(S1072/Q1072:Q1072,0)</f>
        <v>416160</v>
      </c>
      <c r="P1072" s="127"/>
      <c r="Q1072" s="98">
        <v>11</v>
      </c>
      <c r="R1072" s="98"/>
      <c r="S1072" s="99">
        <v>4577760</v>
      </c>
      <c r="T1072" s="98"/>
      <c r="U1072" s="98">
        <v>11</v>
      </c>
      <c r="V1072" s="98"/>
      <c r="W1072" s="98">
        <v>4577760</v>
      </c>
    </row>
    <row r="1073" spans="2:23" ht="60" x14ac:dyDescent="0.35">
      <c r="B1073" s="80">
        <v>85</v>
      </c>
      <c r="C1073" s="91" t="s">
        <v>70</v>
      </c>
      <c r="D1073" s="8" t="str">
        <f t="shared" si="36"/>
        <v>85Vigilancia de la salud ambiental</v>
      </c>
      <c r="E1073" s="8" t="s">
        <v>285</v>
      </c>
      <c r="F1073" s="80" t="s">
        <v>291</v>
      </c>
      <c r="G1073" s="80" t="s">
        <v>318</v>
      </c>
      <c r="H1073" s="80" t="s">
        <v>406</v>
      </c>
      <c r="I1073" s="8" t="s">
        <v>504</v>
      </c>
      <c r="J1073" s="8" t="s">
        <v>504</v>
      </c>
      <c r="K1073" s="79" t="s">
        <v>444</v>
      </c>
      <c r="L1073" s="91" t="s">
        <v>513</v>
      </c>
      <c r="M1073" s="8" t="str">
        <f t="shared" si="35"/>
        <v>85Vigilancia de la salud ambientalMARTIRESH. JULIO 2025</v>
      </c>
      <c r="N1073" s="127">
        <v>0</v>
      </c>
      <c r="O1073" s="127" cm="1">
        <f t="array" ref="O1073">IFERROR(S1073/Q1073:Q1073,0)</f>
        <v>416160</v>
      </c>
      <c r="P1073" s="127"/>
      <c r="Q1073" s="98">
        <v>1</v>
      </c>
      <c r="R1073" s="98"/>
      <c r="S1073" s="99">
        <v>416160</v>
      </c>
      <c r="T1073" s="98"/>
      <c r="U1073" s="98">
        <v>1</v>
      </c>
      <c r="V1073" s="98"/>
      <c r="W1073" s="98">
        <v>416160</v>
      </c>
    </row>
    <row r="1074" spans="2:23" ht="60" x14ac:dyDescent="0.35">
      <c r="B1074" s="80">
        <v>85</v>
      </c>
      <c r="C1074" s="91" t="s">
        <v>70</v>
      </c>
      <c r="D1074" s="8" t="str">
        <f t="shared" si="36"/>
        <v>85Vigilancia de la salud ambiental</v>
      </c>
      <c r="E1074" s="8" t="s">
        <v>285</v>
      </c>
      <c r="F1074" s="80" t="s">
        <v>291</v>
      </c>
      <c r="G1074" s="80" t="s">
        <v>318</v>
      </c>
      <c r="H1074" s="80" t="s">
        <v>406</v>
      </c>
      <c r="I1074" s="8" t="s">
        <v>504</v>
      </c>
      <c r="J1074" s="8" t="s">
        <v>504</v>
      </c>
      <c r="K1074" s="91" t="s">
        <v>442</v>
      </c>
      <c r="L1074" s="91" t="s">
        <v>513</v>
      </c>
      <c r="M1074" s="8" t="str">
        <f t="shared" si="35"/>
        <v>85Vigilancia de la salud ambientalANTONIO NARIÑOH. JULIO 2025</v>
      </c>
      <c r="N1074" s="127">
        <v>0</v>
      </c>
      <c r="O1074" s="127" cm="1">
        <f t="array" ref="O1074">IFERROR(S1074/Q1074:Q1074,0)</f>
        <v>416160</v>
      </c>
      <c r="P1074" s="127"/>
      <c r="Q1074" s="98">
        <v>3</v>
      </c>
      <c r="R1074" s="98"/>
      <c r="S1074" s="99">
        <v>1248480</v>
      </c>
      <c r="T1074" s="98"/>
      <c r="U1074" s="98">
        <v>3</v>
      </c>
      <c r="V1074" s="98"/>
      <c r="W1074" s="98">
        <v>1248480</v>
      </c>
    </row>
    <row r="1075" spans="2:23" ht="60" x14ac:dyDescent="0.35">
      <c r="B1075" s="80">
        <v>85</v>
      </c>
      <c r="C1075" s="91" t="s">
        <v>70</v>
      </c>
      <c r="D1075" s="8" t="str">
        <f t="shared" si="36"/>
        <v>85Vigilancia de la salud ambiental</v>
      </c>
      <c r="E1075" s="8" t="s">
        <v>285</v>
      </c>
      <c r="F1075" s="80" t="s">
        <v>291</v>
      </c>
      <c r="G1075" s="80" t="s">
        <v>318</v>
      </c>
      <c r="H1075" s="80" t="s">
        <v>406</v>
      </c>
      <c r="I1075" s="8" t="s">
        <v>504</v>
      </c>
      <c r="J1075" s="8" t="s">
        <v>504</v>
      </c>
      <c r="K1075" s="91" t="s">
        <v>443</v>
      </c>
      <c r="L1075" s="91" t="s">
        <v>513</v>
      </c>
      <c r="M1075" s="8" t="str">
        <f t="shared" si="35"/>
        <v>85Vigilancia de la salud ambientalCANDELARIAH. JULIO 2025</v>
      </c>
      <c r="N1075" s="127">
        <v>0</v>
      </c>
      <c r="O1075" s="127" cm="1">
        <f t="array" ref="O1075">IFERROR(S1075/Q1075:Q1075,0)</f>
        <v>416160</v>
      </c>
      <c r="P1075" s="127"/>
      <c r="Q1075" s="98">
        <v>1</v>
      </c>
      <c r="R1075" s="98"/>
      <c r="S1075" s="99">
        <v>416160</v>
      </c>
      <c r="T1075" s="98"/>
      <c r="U1075" s="98">
        <v>1</v>
      </c>
      <c r="V1075" s="98"/>
      <c r="W1075" s="98">
        <v>416160</v>
      </c>
    </row>
    <row r="1076" spans="2:23" ht="72" x14ac:dyDescent="0.35">
      <c r="B1076" s="80">
        <v>85</v>
      </c>
      <c r="C1076" s="91" t="s">
        <v>70</v>
      </c>
      <c r="D1076" s="8" t="str">
        <f t="shared" si="36"/>
        <v>85Vigilancia de la salud ambiental</v>
      </c>
      <c r="E1076" s="8" t="s">
        <v>285</v>
      </c>
      <c r="F1076" s="80" t="s">
        <v>291</v>
      </c>
      <c r="G1076" s="80" t="s">
        <v>318</v>
      </c>
      <c r="H1076" s="80" t="s">
        <v>406</v>
      </c>
      <c r="I1076" s="8" t="s">
        <v>504</v>
      </c>
      <c r="J1076" s="8" t="s">
        <v>504</v>
      </c>
      <c r="K1076" s="79" t="s">
        <v>445</v>
      </c>
      <c r="L1076" s="91" t="s">
        <v>513</v>
      </c>
      <c r="M1076" s="8" t="str">
        <f t="shared" si="35"/>
        <v>85Vigilancia de la salud ambientalRAFAEL URIBE URIBEH. JULIO 2025</v>
      </c>
      <c r="N1076" s="127">
        <v>0</v>
      </c>
      <c r="O1076" s="127" cm="1">
        <f t="array" ref="O1076">IFERROR(S1076/Q1076:Q1076,0)</f>
        <v>416160</v>
      </c>
      <c r="P1076" s="127"/>
      <c r="Q1076" s="98">
        <v>1</v>
      </c>
      <c r="R1076" s="98"/>
      <c r="S1076" s="99">
        <v>416160</v>
      </c>
      <c r="T1076" s="98"/>
      <c r="U1076" s="98">
        <v>1</v>
      </c>
      <c r="V1076" s="98"/>
      <c r="W1076" s="98">
        <v>416160</v>
      </c>
    </row>
    <row r="1077" spans="2:23" ht="60" x14ac:dyDescent="0.35">
      <c r="B1077" s="80">
        <v>87</v>
      </c>
      <c r="C1077" s="91" t="s">
        <v>70</v>
      </c>
      <c r="D1077" s="8" t="str">
        <f t="shared" si="36"/>
        <v>87Vigilancia de la salud ambiental</v>
      </c>
      <c r="E1077" s="8" t="s">
        <v>285</v>
      </c>
      <c r="F1077" s="80" t="s">
        <v>291</v>
      </c>
      <c r="G1077" s="80" t="s">
        <v>319</v>
      </c>
      <c r="H1077" s="80" t="s">
        <v>406</v>
      </c>
      <c r="I1077" s="8" t="s">
        <v>504</v>
      </c>
      <c r="J1077" s="8" t="s">
        <v>504</v>
      </c>
      <c r="K1077" s="91" t="s">
        <v>447</v>
      </c>
      <c r="L1077" s="91" t="s">
        <v>513</v>
      </c>
      <c r="M1077" s="8" t="str">
        <f t="shared" si="35"/>
        <v>87Vigilancia de la salud ambientalSANTA FEH. JULIO 2025</v>
      </c>
      <c r="N1077" s="127">
        <v>0</v>
      </c>
      <c r="O1077" s="127" cm="1">
        <f t="array" ref="O1077">IFERROR(S1077/Q1077:Q1077,0)</f>
        <v>58956</v>
      </c>
      <c r="P1077" s="127"/>
      <c r="Q1077" s="98">
        <v>89</v>
      </c>
      <c r="R1077" s="98"/>
      <c r="S1077" s="99">
        <v>5247084</v>
      </c>
      <c r="T1077" s="98"/>
      <c r="U1077" s="98">
        <v>89</v>
      </c>
      <c r="V1077" s="98"/>
      <c r="W1077" s="98">
        <v>5247084</v>
      </c>
    </row>
    <row r="1078" spans="2:23" ht="60" x14ac:dyDescent="0.35">
      <c r="B1078" s="80">
        <v>87</v>
      </c>
      <c r="C1078" s="91" t="s">
        <v>70</v>
      </c>
      <c r="D1078" s="8" t="str">
        <f t="shared" si="36"/>
        <v>87Vigilancia de la salud ambiental</v>
      </c>
      <c r="E1078" s="8" t="s">
        <v>285</v>
      </c>
      <c r="F1078" s="80" t="s">
        <v>291</v>
      </c>
      <c r="G1078" s="80" t="s">
        <v>319</v>
      </c>
      <c r="H1078" s="80" t="s">
        <v>406</v>
      </c>
      <c r="I1078" s="8" t="s">
        <v>504</v>
      </c>
      <c r="J1078" s="8" t="s">
        <v>504</v>
      </c>
      <c r="K1078" s="79" t="s">
        <v>446</v>
      </c>
      <c r="L1078" s="91" t="s">
        <v>513</v>
      </c>
      <c r="M1078" s="8" t="str">
        <f t="shared" si="35"/>
        <v>87Vigilancia de la salud ambientalSAN CRISTOBALH. JULIO 2025</v>
      </c>
      <c r="N1078" s="127">
        <v>0</v>
      </c>
      <c r="O1078" s="127" cm="1">
        <f t="array" ref="O1078">IFERROR(S1078/Q1078:Q1078,0)</f>
        <v>58956</v>
      </c>
      <c r="P1078" s="127"/>
      <c r="Q1078" s="98">
        <v>136</v>
      </c>
      <c r="R1078" s="98"/>
      <c r="S1078" s="99">
        <v>8018016</v>
      </c>
      <c r="T1078" s="98"/>
      <c r="U1078" s="98">
        <v>136</v>
      </c>
      <c r="V1078" s="98"/>
      <c r="W1078" s="98">
        <v>8018016</v>
      </c>
    </row>
    <row r="1079" spans="2:23" ht="60" x14ac:dyDescent="0.35">
      <c r="B1079" s="80">
        <v>87</v>
      </c>
      <c r="C1079" s="91" t="s">
        <v>70</v>
      </c>
      <c r="D1079" s="8" t="str">
        <f t="shared" si="36"/>
        <v>87Vigilancia de la salud ambiental</v>
      </c>
      <c r="E1079" s="8" t="s">
        <v>285</v>
      </c>
      <c r="F1079" s="80" t="s">
        <v>291</v>
      </c>
      <c r="G1079" s="80" t="s">
        <v>319</v>
      </c>
      <c r="H1079" s="80" t="s">
        <v>406</v>
      </c>
      <c r="I1079" s="8" t="s">
        <v>504</v>
      </c>
      <c r="J1079" s="8" t="s">
        <v>504</v>
      </c>
      <c r="K1079" s="91" t="s">
        <v>444</v>
      </c>
      <c r="L1079" s="91" t="s">
        <v>513</v>
      </c>
      <c r="M1079" s="8" t="str">
        <f t="shared" si="35"/>
        <v>87Vigilancia de la salud ambientalMARTIRESH. JULIO 2025</v>
      </c>
      <c r="N1079" s="127">
        <v>0</v>
      </c>
      <c r="O1079" s="127" cm="1">
        <f t="array" ref="O1079">IFERROR(S1079/Q1079:Q1079,0)</f>
        <v>58956</v>
      </c>
      <c r="P1079" s="127"/>
      <c r="Q1079" s="98">
        <v>85</v>
      </c>
      <c r="R1079" s="98"/>
      <c r="S1079" s="99">
        <v>5011260</v>
      </c>
      <c r="T1079" s="98"/>
      <c r="U1079" s="98">
        <v>85</v>
      </c>
      <c r="V1079" s="98"/>
      <c r="W1079" s="98">
        <v>5011260</v>
      </c>
    </row>
    <row r="1080" spans="2:23" ht="60" x14ac:dyDescent="0.35">
      <c r="B1080" s="80">
        <v>87</v>
      </c>
      <c r="C1080" s="91" t="s">
        <v>70</v>
      </c>
      <c r="D1080" s="8" t="str">
        <f t="shared" si="36"/>
        <v>87Vigilancia de la salud ambiental</v>
      </c>
      <c r="E1080" s="8" t="s">
        <v>285</v>
      </c>
      <c r="F1080" s="80" t="s">
        <v>291</v>
      </c>
      <c r="G1080" s="80" t="s">
        <v>319</v>
      </c>
      <c r="H1080" s="80" t="s">
        <v>406</v>
      </c>
      <c r="I1080" s="8" t="s">
        <v>504</v>
      </c>
      <c r="J1080" s="8" t="s">
        <v>504</v>
      </c>
      <c r="K1080" s="79" t="s">
        <v>442</v>
      </c>
      <c r="L1080" s="91" t="s">
        <v>513</v>
      </c>
      <c r="M1080" s="8" t="str">
        <f t="shared" si="35"/>
        <v>87Vigilancia de la salud ambientalANTONIO NARIÑOH. JULIO 2025</v>
      </c>
      <c r="N1080" s="127">
        <v>0</v>
      </c>
      <c r="O1080" s="127" cm="1">
        <f t="array" ref="O1080">IFERROR(S1080/Q1080:Q1080,0)</f>
        <v>58956</v>
      </c>
      <c r="P1080" s="127"/>
      <c r="Q1080" s="98">
        <v>88</v>
      </c>
      <c r="R1080" s="98"/>
      <c r="S1080" s="99">
        <v>5188128</v>
      </c>
      <c r="T1080" s="98"/>
      <c r="U1080" s="98">
        <v>87</v>
      </c>
      <c r="V1080" s="98"/>
      <c r="W1080" s="98">
        <v>5129172</v>
      </c>
    </row>
    <row r="1081" spans="2:23" ht="60" x14ac:dyDescent="0.35">
      <c r="B1081" s="80">
        <v>87</v>
      </c>
      <c r="C1081" s="91" t="s">
        <v>70</v>
      </c>
      <c r="D1081" s="8" t="str">
        <f t="shared" si="36"/>
        <v>87Vigilancia de la salud ambiental</v>
      </c>
      <c r="E1081" s="8" t="s">
        <v>285</v>
      </c>
      <c r="F1081" s="80" t="s">
        <v>291</v>
      </c>
      <c r="G1081" s="80" t="s">
        <v>319</v>
      </c>
      <c r="H1081" s="80" t="s">
        <v>406</v>
      </c>
      <c r="I1081" s="8" t="s">
        <v>504</v>
      </c>
      <c r="J1081" s="8" t="s">
        <v>504</v>
      </c>
      <c r="K1081" s="91" t="s">
        <v>443</v>
      </c>
      <c r="L1081" s="91" t="s">
        <v>513</v>
      </c>
      <c r="M1081" s="8" t="str">
        <f t="shared" si="35"/>
        <v>87Vigilancia de la salud ambientalCANDELARIAH. JULIO 2025</v>
      </c>
      <c r="N1081" s="127">
        <v>0</v>
      </c>
      <c r="O1081" s="127" cm="1">
        <f t="array" ref="O1081">IFERROR(S1081/Q1081:Q1081,0)</f>
        <v>58956</v>
      </c>
      <c r="P1081" s="127"/>
      <c r="Q1081" s="98">
        <v>6</v>
      </c>
      <c r="R1081" s="98"/>
      <c r="S1081" s="99">
        <v>353736</v>
      </c>
      <c r="T1081" s="98"/>
      <c r="U1081" s="98">
        <v>6</v>
      </c>
      <c r="V1081" s="98"/>
      <c r="W1081" s="98">
        <v>353736</v>
      </c>
    </row>
    <row r="1082" spans="2:23" ht="72" x14ac:dyDescent="0.35">
      <c r="B1082" s="80">
        <v>87</v>
      </c>
      <c r="C1082" s="91" t="s">
        <v>70</v>
      </c>
      <c r="D1082" s="8" t="str">
        <f t="shared" si="36"/>
        <v>87Vigilancia de la salud ambiental</v>
      </c>
      <c r="E1082" s="8" t="s">
        <v>285</v>
      </c>
      <c r="F1082" s="80" t="s">
        <v>291</v>
      </c>
      <c r="G1082" s="80" t="s">
        <v>319</v>
      </c>
      <c r="H1082" s="80" t="s">
        <v>406</v>
      </c>
      <c r="I1082" s="8" t="s">
        <v>504</v>
      </c>
      <c r="J1082" s="8" t="s">
        <v>504</v>
      </c>
      <c r="K1082" s="79" t="s">
        <v>445</v>
      </c>
      <c r="L1082" s="91" t="s">
        <v>513</v>
      </c>
      <c r="M1082" s="8" t="str">
        <f t="shared" si="35"/>
        <v>87Vigilancia de la salud ambientalRAFAEL URIBE URIBEH. JULIO 2025</v>
      </c>
      <c r="N1082" s="127">
        <v>0</v>
      </c>
      <c r="O1082" s="127" cm="1">
        <f t="array" ref="O1082">IFERROR(S1082/Q1082:Q1082,0)</f>
        <v>58956</v>
      </c>
      <c r="P1082" s="127"/>
      <c r="Q1082" s="98">
        <v>92</v>
      </c>
      <c r="R1082" s="98"/>
      <c r="S1082" s="99">
        <v>5423952</v>
      </c>
      <c r="T1082" s="98"/>
      <c r="U1082" s="98">
        <v>92</v>
      </c>
      <c r="V1082" s="98"/>
      <c r="W1082" s="98">
        <v>5423952</v>
      </c>
    </row>
    <row r="1083" spans="2:23" ht="60" x14ac:dyDescent="0.35">
      <c r="B1083" s="80">
        <v>89</v>
      </c>
      <c r="C1083" s="91" t="s">
        <v>70</v>
      </c>
      <c r="D1083" s="8" t="str">
        <f t="shared" si="36"/>
        <v>89Vigilancia de la salud ambiental</v>
      </c>
      <c r="E1083" s="8" t="s">
        <v>285</v>
      </c>
      <c r="F1083" s="80" t="s">
        <v>291</v>
      </c>
      <c r="G1083" s="80" t="s">
        <v>320</v>
      </c>
      <c r="H1083" s="80" t="s">
        <v>406</v>
      </c>
      <c r="I1083" s="8" t="s">
        <v>504</v>
      </c>
      <c r="J1083" s="8" t="s">
        <v>504</v>
      </c>
      <c r="K1083" s="91" t="s">
        <v>447</v>
      </c>
      <c r="L1083" s="91" t="s">
        <v>513</v>
      </c>
      <c r="M1083" s="8" t="str">
        <f t="shared" si="35"/>
        <v>89Vigilancia de la salud ambientalSANTA FEH. JULIO 2025</v>
      </c>
      <c r="N1083" s="127">
        <v>0</v>
      </c>
      <c r="O1083" s="127" cm="1">
        <f t="array" ref="O1083">IFERROR(S1083/Q1083:Q1083,0)</f>
        <v>90168</v>
      </c>
      <c r="P1083" s="127"/>
      <c r="Q1083" s="98">
        <v>22</v>
      </c>
      <c r="R1083" s="98"/>
      <c r="S1083" s="99">
        <v>1983696</v>
      </c>
      <c r="T1083" s="98"/>
      <c r="U1083" s="98">
        <v>22</v>
      </c>
      <c r="V1083" s="98"/>
      <c r="W1083" s="98">
        <v>1983696</v>
      </c>
    </row>
    <row r="1084" spans="2:23" ht="60" x14ac:dyDescent="0.35">
      <c r="B1084" s="80">
        <v>89</v>
      </c>
      <c r="C1084" s="91" t="s">
        <v>70</v>
      </c>
      <c r="D1084" s="8" t="str">
        <f t="shared" si="36"/>
        <v>89Vigilancia de la salud ambiental</v>
      </c>
      <c r="E1084" s="8" t="s">
        <v>285</v>
      </c>
      <c r="F1084" s="80" t="s">
        <v>291</v>
      </c>
      <c r="G1084" s="80" t="s">
        <v>320</v>
      </c>
      <c r="H1084" s="80" t="s">
        <v>406</v>
      </c>
      <c r="I1084" s="8" t="s">
        <v>504</v>
      </c>
      <c r="J1084" s="8" t="s">
        <v>504</v>
      </c>
      <c r="K1084" s="79" t="s">
        <v>446</v>
      </c>
      <c r="L1084" s="91" t="s">
        <v>513</v>
      </c>
      <c r="M1084" s="8" t="str">
        <f t="shared" si="35"/>
        <v>89Vigilancia de la salud ambientalSAN CRISTOBALH. JULIO 2025</v>
      </c>
      <c r="N1084" s="127">
        <v>0</v>
      </c>
      <c r="O1084" s="127" cm="1">
        <f t="array" ref="O1084">IFERROR(S1084/Q1084:Q1084,0)</f>
        <v>90168</v>
      </c>
      <c r="P1084" s="127"/>
      <c r="Q1084" s="98">
        <v>70</v>
      </c>
      <c r="R1084" s="98"/>
      <c r="S1084" s="99">
        <v>6311760</v>
      </c>
      <c r="T1084" s="98"/>
      <c r="U1084" s="98">
        <v>70</v>
      </c>
      <c r="V1084" s="98"/>
      <c r="W1084" s="98">
        <v>6311760</v>
      </c>
    </row>
    <row r="1085" spans="2:23" ht="60" x14ac:dyDescent="0.35">
      <c r="B1085" s="80">
        <v>89</v>
      </c>
      <c r="C1085" s="91" t="s">
        <v>70</v>
      </c>
      <c r="D1085" s="8" t="str">
        <f t="shared" si="36"/>
        <v>89Vigilancia de la salud ambiental</v>
      </c>
      <c r="E1085" s="8" t="s">
        <v>285</v>
      </c>
      <c r="F1085" s="80" t="s">
        <v>291</v>
      </c>
      <c r="G1085" s="80" t="s">
        <v>320</v>
      </c>
      <c r="H1085" s="80" t="s">
        <v>406</v>
      </c>
      <c r="I1085" s="8" t="s">
        <v>504</v>
      </c>
      <c r="J1085" s="8" t="s">
        <v>504</v>
      </c>
      <c r="K1085" s="91" t="s">
        <v>444</v>
      </c>
      <c r="L1085" s="91" t="s">
        <v>513</v>
      </c>
      <c r="M1085" s="8" t="str">
        <f t="shared" si="35"/>
        <v>89Vigilancia de la salud ambientalMARTIRESH. JULIO 2025</v>
      </c>
      <c r="N1085" s="127">
        <v>0</v>
      </c>
      <c r="O1085" s="127" cm="1">
        <f t="array" ref="O1085">IFERROR(S1085/Q1085:Q1085,0)</f>
        <v>90168</v>
      </c>
      <c r="P1085" s="127"/>
      <c r="Q1085" s="98">
        <v>28</v>
      </c>
      <c r="R1085" s="98"/>
      <c r="S1085" s="99">
        <v>2524704</v>
      </c>
      <c r="T1085" s="98"/>
      <c r="U1085" s="98">
        <v>28</v>
      </c>
      <c r="V1085" s="98"/>
      <c r="W1085" s="98">
        <v>2524704</v>
      </c>
    </row>
    <row r="1086" spans="2:23" ht="60" x14ac:dyDescent="0.35">
      <c r="B1086" s="80">
        <v>89</v>
      </c>
      <c r="C1086" s="91" t="s">
        <v>70</v>
      </c>
      <c r="D1086" s="8" t="str">
        <f t="shared" si="36"/>
        <v>89Vigilancia de la salud ambiental</v>
      </c>
      <c r="E1086" s="8" t="s">
        <v>285</v>
      </c>
      <c r="F1086" s="80" t="s">
        <v>291</v>
      </c>
      <c r="G1086" s="80" t="s">
        <v>320</v>
      </c>
      <c r="H1086" s="80" t="s">
        <v>406</v>
      </c>
      <c r="I1086" s="8" t="s">
        <v>504</v>
      </c>
      <c r="J1086" s="8" t="s">
        <v>504</v>
      </c>
      <c r="K1086" s="91" t="s">
        <v>442</v>
      </c>
      <c r="L1086" s="91" t="s">
        <v>513</v>
      </c>
      <c r="M1086" s="8" t="str">
        <f t="shared" si="35"/>
        <v>89Vigilancia de la salud ambientalANTONIO NARIÑOH. JULIO 2025</v>
      </c>
      <c r="N1086" s="127">
        <v>0</v>
      </c>
      <c r="O1086" s="127" cm="1">
        <f t="array" ref="O1086">IFERROR(S1086/Q1086:Q1086,0)</f>
        <v>90168</v>
      </c>
      <c r="P1086" s="127"/>
      <c r="Q1086" s="98">
        <v>31</v>
      </c>
      <c r="R1086" s="98"/>
      <c r="S1086" s="99">
        <v>2795208</v>
      </c>
      <c r="T1086" s="98"/>
      <c r="U1086" s="98">
        <v>31</v>
      </c>
      <c r="V1086" s="98"/>
      <c r="W1086" s="98">
        <v>2795208</v>
      </c>
    </row>
    <row r="1087" spans="2:23" ht="60" x14ac:dyDescent="0.35">
      <c r="B1087" s="80">
        <v>89</v>
      </c>
      <c r="C1087" s="91" t="s">
        <v>70</v>
      </c>
      <c r="D1087" s="8" t="str">
        <f t="shared" si="36"/>
        <v>89Vigilancia de la salud ambiental</v>
      </c>
      <c r="E1087" s="8" t="s">
        <v>285</v>
      </c>
      <c r="F1087" s="80" t="s">
        <v>291</v>
      </c>
      <c r="G1087" s="80" t="s">
        <v>320</v>
      </c>
      <c r="H1087" s="80" t="s">
        <v>406</v>
      </c>
      <c r="I1087" s="8" t="s">
        <v>504</v>
      </c>
      <c r="J1087" s="8" t="s">
        <v>504</v>
      </c>
      <c r="K1087" s="91" t="s">
        <v>443</v>
      </c>
      <c r="L1087" s="91" t="s">
        <v>513</v>
      </c>
      <c r="M1087" s="8" t="str">
        <f t="shared" si="35"/>
        <v>89Vigilancia de la salud ambientalCANDELARIAH. JULIO 2025</v>
      </c>
      <c r="N1087" s="127">
        <v>0</v>
      </c>
      <c r="O1087" s="127" cm="1">
        <f t="array" ref="O1087">IFERROR(S1087/Q1087:Q1087,0)</f>
        <v>90168</v>
      </c>
      <c r="P1087" s="127"/>
      <c r="Q1087" s="98">
        <v>2</v>
      </c>
      <c r="R1087" s="98"/>
      <c r="S1087" s="99">
        <v>180336</v>
      </c>
      <c r="T1087" s="98"/>
      <c r="U1087" s="98">
        <v>2</v>
      </c>
      <c r="V1087" s="98"/>
      <c r="W1087" s="98">
        <v>180336</v>
      </c>
    </row>
    <row r="1088" spans="2:23" ht="72" x14ac:dyDescent="0.35">
      <c r="B1088" s="80">
        <v>89</v>
      </c>
      <c r="C1088" s="91" t="s">
        <v>70</v>
      </c>
      <c r="D1088" s="8" t="str">
        <f t="shared" si="36"/>
        <v>89Vigilancia de la salud ambiental</v>
      </c>
      <c r="E1088" s="8" t="s">
        <v>285</v>
      </c>
      <c r="F1088" s="80" t="s">
        <v>291</v>
      </c>
      <c r="G1088" s="80" t="s">
        <v>320</v>
      </c>
      <c r="H1088" s="80" t="s">
        <v>406</v>
      </c>
      <c r="I1088" s="8" t="s">
        <v>504</v>
      </c>
      <c r="J1088" s="8" t="s">
        <v>504</v>
      </c>
      <c r="K1088" s="91" t="s">
        <v>445</v>
      </c>
      <c r="L1088" s="91" t="s">
        <v>513</v>
      </c>
      <c r="M1088" s="8" t="str">
        <f t="shared" si="35"/>
        <v>89Vigilancia de la salud ambientalRAFAEL URIBE URIBEH. JULIO 2025</v>
      </c>
      <c r="N1088" s="127">
        <v>0</v>
      </c>
      <c r="O1088" s="127" cm="1">
        <f t="array" ref="O1088">IFERROR(S1088/Q1088:Q1088,0)</f>
        <v>90168</v>
      </c>
      <c r="P1088" s="127"/>
      <c r="Q1088" s="98">
        <v>33</v>
      </c>
      <c r="R1088" s="98"/>
      <c r="S1088" s="99">
        <v>2975544</v>
      </c>
      <c r="T1088" s="98"/>
      <c r="U1088" s="98">
        <v>33</v>
      </c>
      <c r="V1088" s="98"/>
      <c r="W1088" s="98">
        <v>2975544</v>
      </c>
    </row>
    <row r="1089" spans="2:23" ht="60" x14ac:dyDescent="0.35">
      <c r="B1089" s="80">
        <v>90</v>
      </c>
      <c r="C1089" s="91" t="s">
        <v>70</v>
      </c>
      <c r="D1089" s="8" t="str">
        <f t="shared" si="36"/>
        <v>90Vigilancia de la salud ambiental</v>
      </c>
      <c r="E1089" s="8" t="s">
        <v>285</v>
      </c>
      <c r="F1089" s="80" t="s">
        <v>291</v>
      </c>
      <c r="G1089" s="80" t="s">
        <v>321</v>
      </c>
      <c r="H1089" s="80" t="s">
        <v>406</v>
      </c>
      <c r="I1089" s="8" t="s">
        <v>504</v>
      </c>
      <c r="J1089" s="8" t="s">
        <v>504</v>
      </c>
      <c r="K1089" s="91" t="s">
        <v>447</v>
      </c>
      <c r="L1089" s="91" t="s">
        <v>513</v>
      </c>
      <c r="M1089" s="8" t="str">
        <f t="shared" si="35"/>
        <v>90Vigilancia de la salud ambientalSANTA FEH. JULIO 2025</v>
      </c>
      <c r="N1089" s="127">
        <v>0</v>
      </c>
      <c r="O1089" s="127" cm="1">
        <f t="array" ref="O1089">IFERROR(S1089/Q1089:Q1089,0)</f>
        <v>58956</v>
      </c>
      <c r="P1089" s="127"/>
      <c r="Q1089" s="98">
        <v>101</v>
      </c>
      <c r="R1089" s="98"/>
      <c r="S1089" s="99">
        <v>5954556</v>
      </c>
      <c r="T1089" s="98"/>
      <c r="U1089" s="98">
        <v>101</v>
      </c>
      <c r="V1089" s="98"/>
      <c r="W1089" s="98">
        <v>5954556</v>
      </c>
    </row>
    <row r="1090" spans="2:23" ht="60" x14ac:dyDescent="0.35">
      <c r="B1090" s="80">
        <v>90</v>
      </c>
      <c r="C1090" s="91" t="s">
        <v>70</v>
      </c>
      <c r="D1090" s="8" t="str">
        <f t="shared" si="36"/>
        <v>90Vigilancia de la salud ambiental</v>
      </c>
      <c r="E1090" s="8" t="s">
        <v>285</v>
      </c>
      <c r="F1090" s="80" t="s">
        <v>291</v>
      </c>
      <c r="G1090" s="80" t="s">
        <v>321</v>
      </c>
      <c r="H1090" s="80" t="s">
        <v>406</v>
      </c>
      <c r="I1090" s="8" t="s">
        <v>504</v>
      </c>
      <c r="J1090" s="8" t="s">
        <v>504</v>
      </c>
      <c r="K1090" s="91" t="s">
        <v>446</v>
      </c>
      <c r="L1090" s="91" t="s">
        <v>513</v>
      </c>
      <c r="M1090" s="8" t="str">
        <f t="shared" si="35"/>
        <v>90Vigilancia de la salud ambientalSAN CRISTOBALH. JULIO 2025</v>
      </c>
      <c r="N1090" s="127">
        <v>0</v>
      </c>
      <c r="O1090" s="127" cm="1">
        <f t="array" ref="O1090">IFERROR(S1090/Q1090:Q1090,0)</f>
        <v>58956</v>
      </c>
      <c r="P1090" s="127"/>
      <c r="Q1090" s="98">
        <v>88</v>
      </c>
      <c r="R1090" s="98"/>
      <c r="S1090" s="99">
        <v>5188128</v>
      </c>
      <c r="T1090" s="98"/>
      <c r="U1090" s="98">
        <v>88</v>
      </c>
      <c r="V1090" s="98"/>
      <c r="W1090" s="98">
        <v>5188128</v>
      </c>
    </row>
    <row r="1091" spans="2:23" ht="60" x14ac:dyDescent="0.35">
      <c r="B1091" s="80">
        <v>90</v>
      </c>
      <c r="C1091" s="91" t="s">
        <v>70</v>
      </c>
      <c r="D1091" s="8" t="str">
        <f t="shared" si="36"/>
        <v>90Vigilancia de la salud ambiental</v>
      </c>
      <c r="E1091" s="8" t="s">
        <v>285</v>
      </c>
      <c r="F1091" s="80" t="s">
        <v>291</v>
      </c>
      <c r="G1091" s="80" t="s">
        <v>321</v>
      </c>
      <c r="H1091" s="80" t="s">
        <v>406</v>
      </c>
      <c r="I1091" s="8" t="s">
        <v>504</v>
      </c>
      <c r="J1091" s="8" t="s">
        <v>504</v>
      </c>
      <c r="K1091" s="79" t="s">
        <v>444</v>
      </c>
      <c r="L1091" s="91" t="s">
        <v>513</v>
      </c>
      <c r="M1091" s="8" t="str">
        <f t="shared" ref="M1091:M1154" si="37">+D1091&amp;K1091&amp;L1091</f>
        <v>90Vigilancia de la salud ambientalMARTIRESH. JULIO 2025</v>
      </c>
      <c r="N1091" s="127">
        <v>0</v>
      </c>
      <c r="O1091" s="127" cm="1">
        <f t="array" ref="O1091">IFERROR(S1091/Q1091:Q1091,0)</f>
        <v>58956</v>
      </c>
      <c r="P1091" s="127"/>
      <c r="Q1091" s="98">
        <v>96</v>
      </c>
      <c r="R1091" s="98"/>
      <c r="S1091" s="99">
        <v>5659776</v>
      </c>
      <c r="T1091" s="98"/>
      <c r="U1091" s="98">
        <v>81</v>
      </c>
      <c r="V1091" s="98"/>
      <c r="W1091" s="98">
        <v>4775436</v>
      </c>
    </row>
    <row r="1092" spans="2:23" ht="60" x14ac:dyDescent="0.35">
      <c r="B1092" s="80">
        <v>90</v>
      </c>
      <c r="C1092" s="91" t="s">
        <v>70</v>
      </c>
      <c r="D1092" s="8" t="str">
        <f t="shared" ref="D1092:D1155" si="38">+B1092&amp;C1092</f>
        <v>90Vigilancia de la salud ambiental</v>
      </c>
      <c r="E1092" s="8" t="s">
        <v>285</v>
      </c>
      <c r="F1092" s="80" t="s">
        <v>291</v>
      </c>
      <c r="G1092" s="80" t="s">
        <v>321</v>
      </c>
      <c r="H1092" s="80" t="s">
        <v>406</v>
      </c>
      <c r="I1092" s="8" t="s">
        <v>504</v>
      </c>
      <c r="J1092" s="8" t="s">
        <v>504</v>
      </c>
      <c r="K1092" s="79" t="s">
        <v>442</v>
      </c>
      <c r="L1092" s="91" t="s">
        <v>513</v>
      </c>
      <c r="M1092" s="8" t="str">
        <f t="shared" si="37"/>
        <v>90Vigilancia de la salud ambientalANTONIO NARIÑOH. JULIO 2025</v>
      </c>
      <c r="N1092" s="127">
        <v>0</v>
      </c>
      <c r="O1092" s="127" cm="1">
        <f t="array" ref="O1092">IFERROR(S1092/Q1092:Q1092,0)</f>
        <v>58956</v>
      </c>
      <c r="P1092" s="127"/>
      <c r="Q1092" s="98">
        <v>42</v>
      </c>
      <c r="R1092" s="98"/>
      <c r="S1092" s="99">
        <v>2476152</v>
      </c>
      <c r="T1092" s="98"/>
      <c r="U1092" s="98">
        <v>42</v>
      </c>
      <c r="V1092" s="98"/>
      <c r="W1092" s="98">
        <v>2476152</v>
      </c>
    </row>
    <row r="1093" spans="2:23" ht="60" x14ac:dyDescent="0.35">
      <c r="B1093" s="80">
        <v>90</v>
      </c>
      <c r="C1093" s="91" t="s">
        <v>70</v>
      </c>
      <c r="D1093" s="8" t="str">
        <f t="shared" si="38"/>
        <v>90Vigilancia de la salud ambiental</v>
      </c>
      <c r="E1093" s="8" t="s">
        <v>285</v>
      </c>
      <c r="F1093" s="80" t="s">
        <v>291</v>
      </c>
      <c r="G1093" s="80" t="s">
        <v>321</v>
      </c>
      <c r="H1093" s="80" t="s">
        <v>406</v>
      </c>
      <c r="I1093" s="8" t="s">
        <v>504</v>
      </c>
      <c r="J1093" s="8" t="s">
        <v>504</v>
      </c>
      <c r="K1093" s="91" t="s">
        <v>443</v>
      </c>
      <c r="L1093" s="91" t="s">
        <v>513</v>
      </c>
      <c r="M1093" s="8" t="str">
        <f t="shared" si="37"/>
        <v>90Vigilancia de la salud ambientalCANDELARIAH. JULIO 2025</v>
      </c>
      <c r="N1093" s="127">
        <v>0</v>
      </c>
      <c r="O1093" s="127" cm="1">
        <f t="array" ref="O1093">IFERROR(S1093/Q1093:Q1093,0)</f>
        <v>58956</v>
      </c>
      <c r="P1093" s="127"/>
      <c r="Q1093" s="98">
        <v>18</v>
      </c>
      <c r="R1093" s="98"/>
      <c r="S1093" s="99">
        <v>1061208</v>
      </c>
      <c r="T1093" s="98"/>
      <c r="U1093" s="98">
        <v>14</v>
      </c>
      <c r="V1093" s="98"/>
      <c r="W1093" s="98">
        <v>825384</v>
      </c>
    </row>
    <row r="1094" spans="2:23" ht="72" x14ac:dyDescent="0.35">
      <c r="B1094" s="80">
        <v>90</v>
      </c>
      <c r="C1094" s="91" t="s">
        <v>70</v>
      </c>
      <c r="D1094" s="8" t="str">
        <f t="shared" si="38"/>
        <v>90Vigilancia de la salud ambiental</v>
      </c>
      <c r="E1094" s="8" t="s">
        <v>285</v>
      </c>
      <c r="F1094" s="80" t="s">
        <v>291</v>
      </c>
      <c r="G1094" s="80" t="s">
        <v>321</v>
      </c>
      <c r="H1094" s="80" t="s">
        <v>406</v>
      </c>
      <c r="I1094" s="8" t="s">
        <v>504</v>
      </c>
      <c r="J1094" s="8" t="s">
        <v>504</v>
      </c>
      <c r="K1094" s="79" t="s">
        <v>445</v>
      </c>
      <c r="L1094" s="91" t="s">
        <v>513</v>
      </c>
      <c r="M1094" s="8" t="str">
        <f t="shared" si="37"/>
        <v>90Vigilancia de la salud ambientalRAFAEL URIBE URIBEH. JULIO 2025</v>
      </c>
      <c r="N1094" s="127">
        <v>0</v>
      </c>
      <c r="O1094" s="127" cm="1">
        <f t="array" ref="O1094">IFERROR(S1094/Q1094:Q1094,0)</f>
        <v>58956</v>
      </c>
      <c r="P1094" s="127"/>
      <c r="Q1094" s="98">
        <v>120</v>
      </c>
      <c r="R1094" s="98"/>
      <c r="S1094" s="99">
        <v>7074720</v>
      </c>
      <c r="T1094" s="98"/>
      <c r="U1094" s="98">
        <v>105</v>
      </c>
      <c r="V1094" s="98"/>
      <c r="W1094" s="98">
        <v>6190380</v>
      </c>
    </row>
    <row r="1095" spans="2:23" ht="60" x14ac:dyDescent="0.35">
      <c r="B1095" s="80">
        <v>93</v>
      </c>
      <c r="C1095" s="91" t="s">
        <v>70</v>
      </c>
      <c r="D1095" s="8" t="str">
        <f t="shared" si="38"/>
        <v>93Vigilancia de la salud ambiental</v>
      </c>
      <c r="E1095" s="8" t="s">
        <v>285</v>
      </c>
      <c r="F1095" s="80" t="s">
        <v>291</v>
      </c>
      <c r="G1095" s="80" t="s">
        <v>322</v>
      </c>
      <c r="H1095" s="80" t="s">
        <v>406</v>
      </c>
      <c r="I1095" s="8" t="s">
        <v>504</v>
      </c>
      <c r="J1095" s="8" t="s">
        <v>504</v>
      </c>
      <c r="K1095" s="91" t="s">
        <v>447</v>
      </c>
      <c r="L1095" s="91" t="s">
        <v>513</v>
      </c>
      <c r="M1095" s="8" t="str">
        <f t="shared" si="37"/>
        <v>93Vigilancia de la salud ambientalSANTA FEH. JULIO 2025</v>
      </c>
      <c r="N1095" s="127">
        <v>0</v>
      </c>
      <c r="O1095" s="127" cm="1">
        <f t="array" ref="O1095">IFERROR(S1095/Q1095:Q1095,0)</f>
        <v>90168</v>
      </c>
      <c r="P1095" s="127"/>
      <c r="Q1095" s="98">
        <v>2</v>
      </c>
      <c r="R1095" s="98"/>
      <c r="S1095" s="99">
        <v>180336</v>
      </c>
      <c r="T1095" s="98"/>
      <c r="U1095" s="98">
        <v>2</v>
      </c>
      <c r="V1095" s="98"/>
      <c r="W1095" s="98">
        <v>180336</v>
      </c>
    </row>
    <row r="1096" spans="2:23" ht="60" x14ac:dyDescent="0.35">
      <c r="B1096" s="80">
        <v>93</v>
      </c>
      <c r="C1096" s="91" t="s">
        <v>70</v>
      </c>
      <c r="D1096" s="8" t="str">
        <f t="shared" si="38"/>
        <v>93Vigilancia de la salud ambiental</v>
      </c>
      <c r="E1096" s="8" t="s">
        <v>285</v>
      </c>
      <c r="F1096" s="80" t="s">
        <v>291</v>
      </c>
      <c r="G1096" s="80" t="s">
        <v>322</v>
      </c>
      <c r="H1096" s="80" t="s">
        <v>406</v>
      </c>
      <c r="I1096" s="8" t="s">
        <v>504</v>
      </c>
      <c r="J1096" s="8" t="s">
        <v>504</v>
      </c>
      <c r="K1096" s="91" t="s">
        <v>446</v>
      </c>
      <c r="L1096" s="91" t="s">
        <v>513</v>
      </c>
      <c r="M1096" s="8" t="str">
        <f t="shared" si="37"/>
        <v>93Vigilancia de la salud ambientalSAN CRISTOBALH. JULIO 2025</v>
      </c>
      <c r="N1096" s="127">
        <v>0</v>
      </c>
      <c r="O1096" s="127" cm="1">
        <f t="array" ref="O1096">IFERROR(S1096/Q1096:Q1096,0)</f>
        <v>0</v>
      </c>
      <c r="P1096" s="127"/>
      <c r="Q1096" s="98">
        <v>0</v>
      </c>
      <c r="R1096" s="98"/>
      <c r="S1096" s="99">
        <v>0</v>
      </c>
      <c r="T1096" s="98"/>
      <c r="U1096" s="98">
        <v>0</v>
      </c>
      <c r="V1096" s="98"/>
      <c r="W1096" s="98">
        <v>0</v>
      </c>
    </row>
    <row r="1097" spans="2:23" ht="60" x14ac:dyDescent="0.35">
      <c r="B1097" s="80">
        <v>93</v>
      </c>
      <c r="C1097" s="91" t="s">
        <v>70</v>
      </c>
      <c r="D1097" s="8" t="str">
        <f t="shared" si="38"/>
        <v>93Vigilancia de la salud ambiental</v>
      </c>
      <c r="E1097" s="8" t="s">
        <v>285</v>
      </c>
      <c r="F1097" s="80" t="s">
        <v>291</v>
      </c>
      <c r="G1097" s="80" t="s">
        <v>322</v>
      </c>
      <c r="H1097" s="80" t="s">
        <v>406</v>
      </c>
      <c r="I1097" s="8" t="s">
        <v>504</v>
      </c>
      <c r="J1097" s="8" t="s">
        <v>504</v>
      </c>
      <c r="K1097" s="79" t="s">
        <v>444</v>
      </c>
      <c r="L1097" s="91" t="s">
        <v>513</v>
      </c>
      <c r="M1097" s="8" t="str">
        <f t="shared" si="37"/>
        <v>93Vigilancia de la salud ambientalMARTIRESH. JULIO 2025</v>
      </c>
      <c r="N1097" s="127">
        <v>0</v>
      </c>
      <c r="O1097" s="127" cm="1">
        <f t="array" ref="O1097">IFERROR(S1097/Q1097:Q1097,0)</f>
        <v>90168</v>
      </c>
      <c r="P1097" s="127"/>
      <c r="Q1097" s="98">
        <v>1</v>
      </c>
      <c r="R1097" s="98"/>
      <c r="S1097" s="99">
        <v>90168</v>
      </c>
      <c r="T1097" s="98"/>
      <c r="U1097" s="98">
        <v>1</v>
      </c>
      <c r="V1097" s="98"/>
      <c r="W1097" s="98">
        <v>90168</v>
      </c>
    </row>
    <row r="1098" spans="2:23" ht="60" x14ac:dyDescent="0.35">
      <c r="B1098" s="80">
        <v>93</v>
      </c>
      <c r="C1098" s="91" t="s">
        <v>70</v>
      </c>
      <c r="D1098" s="8" t="str">
        <f t="shared" si="38"/>
        <v>93Vigilancia de la salud ambiental</v>
      </c>
      <c r="E1098" s="8" t="s">
        <v>285</v>
      </c>
      <c r="F1098" s="80" t="s">
        <v>291</v>
      </c>
      <c r="G1098" s="80" t="s">
        <v>322</v>
      </c>
      <c r="H1098" s="80" t="s">
        <v>406</v>
      </c>
      <c r="I1098" s="8" t="s">
        <v>504</v>
      </c>
      <c r="J1098" s="8" t="s">
        <v>504</v>
      </c>
      <c r="K1098" s="79" t="s">
        <v>442</v>
      </c>
      <c r="L1098" s="91" t="s">
        <v>513</v>
      </c>
      <c r="M1098" s="8" t="str">
        <f t="shared" si="37"/>
        <v>93Vigilancia de la salud ambientalANTONIO NARIÑOH. JULIO 2025</v>
      </c>
      <c r="N1098" s="127">
        <v>0</v>
      </c>
      <c r="O1098" s="127" cm="1">
        <f t="array" ref="O1098">IFERROR(S1098/Q1098:Q1098,0)</f>
        <v>0</v>
      </c>
      <c r="P1098" s="127"/>
      <c r="Q1098" s="98">
        <v>0</v>
      </c>
      <c r="R1098" s="98"/>
      <c r="S1098" s="99">
        <v>0</v>
      </c>
      <c r="T1098" s="98"/>
      <c r="U1098" s="98">
        <v>0</v>
      </c>
      <c r="V1098" s="98"/>
      <c r="W1098" s="98">
        <v>0</v>
      </c>
    </row>
    <row r="1099" spans="2:23" ht="60" x14ac:dyDescent="0.35">
      <c r="B1099" s="80">
        <v>93</v>
      </c>
      <c r="C1099" s="91" t="s">
        <v>70</v>
      </c>
      <c r="D1099" s="8" t="str">
        <f t="shared" si="38"/>
        <v>93Vigilancia de la salud ambiental</v>
      </c>
      <c r="E1099" s="8" t="s">
        <v>285</v>
      </c>
      <c r="F1099" s="80" t="s">
        <v>291</v>
      </c>
      <c r="G1099" s="80" t="s">
        <v>322</v>
      </c>
      <c r="H1099" s="80" t="s">
        <v>406</v>
      </c>
      <c r="I1099" s="8" t="s">
        <v>504</v>
      </c>
      <c r="J1099" s="8" t="s">
        <v>504</v>
      </c>
      <c r="K1099" s="91" t="s">
        <v>443</v>
      </c>
      <c r="L1099" s="91" t="s">
        <v>513</v>
      </c>
      <c r="M1099" s="8" t="str">
        <f t="shared" si="37"/>
        <v>93Vigilancia de la salud ambientalCANDELARIAH. JULIO 2025</v>
      </c>
      <c r="N1099" s="127">
        <v>0</v>
      </c>
      <c r="O1099" s="127" cm="1">
        <f t="array" ref="O1099">IFERROR(S1099/Q1099:Q1099,0)</f>
        <v>0</v>
      </c>
      <c r="P1099" s="127"/>
      <c r="Q1099" s="98">
        <v>0</v>
      </c>
      <c r="R1099" s="98"/>
      <c r="S1099" s="99">
        <v>0</v>
      </c>
      <c r="T1099" s="98"/>
      <c r="U1099" s="98">
        <v>0</v>
      </c>
      <c r="V1099" s="98"/>
      <c r="W1099" s="98">
        <v>0</v>
      </c>
    </row>
    <row r="1100" spans="2:23" ht="72" x14ac:dyDescent="0.35">
      <c r="B1100" s="80">
        <v>93</v>
      </c>
      <c r="C1100" s="91" t="s">
        <v>70</v>
      </c>
      <c r="D1100" s="8" t="str">
        <f t="shared" si="38"/>
        <v>93Vigilancia de la salud ambiental</v>
      </c>
      <c r="E1100" s="8" t="s">
        <v>285</v>
      </c>
      <c r="F1100" s="80" t="s">
        <v>291</v>
      </c>
      <c r="G1100" s="80" t="s">
        <v>322</v>
      </c>
      <c r="H1100" s="80" t="s">
        <v>406</v>
      </c>
      <c r="I1100" s="8" t="s">
        <v>504</v>
      </c>
      <c r="J1100" s="8" t="s">
        <v>504</v>
      </c>
      <c r="K1100" s="79" t="s">
        <v>445</v>
      </c>
      <c r="L1100" s="91" t="s">
        <v>513</v>
      </c>
      <c r="M1100" s="8" t="str">
        <f t="shared" si="37"/>
        <v>93Vigilancia de la salud ambientalRAFAEL URIBE URIBEH. JULIO 2025</v>
      </c>
      <c r="N1100" s="127">
        <v>0</v>
      </c>
      <c r="O1100" s="127" cm="1">
        <f t="array" ref="O1100">IFERROR(S1100/Q1100:Q1100,0)</f>
        <v>0</v>
      </c>
      <c r="P1100" s="127"/>
      <c r="Q1100" s="98">
        <v>0</v>
      </c>
      <c r="R1100" s="98"/>
      <c r="S1100" s="99">
        <v>0</v>
      </c>
      <c r="T1100" s="98"/>
      <c r="U1100" s="98">
        <v>0</v>
      </c>
      <c r="V1100" s="98"/>
      <c r="W1100" s="98">
        <v>0</v>
      </c>
    </row>
    <row r="1101" spans="2:23" ht="60" x14ac:dyDescent="0.35">
      <c r="B1101" s="80">
        <v>94</v>
      </c>
      <c r="C1101" s="91" t="s">
        <v>70</v>
      </c>
      <c r="D1101" s="8" t="str">
        <f t="shared" si="38"/>
        <v>94Vigilancia de la salud ambiental</v>
      </c>
      <c r="E1101" s="8" t="s">
        <v>285</v>
      </c>
      <c r="F1101" s="80" t="s">
        <v>291</v>
      </c>
      <c r="G1101" s="80" t="s">
        <v>323</v>
      </c>
      <c r="H1101" s="80" t="s">
        <v>406</v>
      </c>
      <c r="I1101" s="8" t="s">
        <v>504</v>
      </c>
      <c r="J1101" s="8" t="s">
        <v>504</v>
      </c>
      <c r="K1101" s="91" t="s">
        <v>447</v>
      </c>
      <c r="L1101" s="91" t="s">
        <v>513</v>
      </c>
      <c r="M1101" s="8" t="str">
        <f t="shared" si="37"/>
        <v>94Vigilancia de la salud ambientalSANTA FEH. JULIO 2025</v>
      </c>
      <c r="N1101" s="127">
        <v>0</v>
      </c>
      <c r="O1101" s="127" cm="1">
        <f t="array" ref="O1101">IFERROR(S1101/Q1101:Q1101,0)</f>
        <v>149124</v>
      </c>
      <c r="P1101" s="127"/>
      <c r="Q1101" s="98">
        <v>12</v>
      </c>
      <c r="R1101" s="98"/>
      <c r="S1101" s="99">
        <v>1789488</v>
      </c>
      <c r="T1101" s="98"/>
      <c r="U1101" s="98">
        <v>12</v>
      </c>
      <c r="V1101" s="98"/>
      <c r="W1101" s="98">
        <v>1789488</v>
      </c>
    </row>
    <row r="1102" spans="2:23" ht="60" x14ac:dyDescent="0.35">
      <c r="B1102" s="80">
        <v>94</v>
      </c>
      <c r="C1102" s="91" t="s">
        <v>70</v>
      </c>
      <c r="D1102" s="8" t="str">
        <f t="shared" si="38"/>
        <v>94Vigilancia de la salud ambiental</v>
      </c>
      <c r="E1102" s="8" t="s">
        <v>285</v>
      </c>
      <c r="F1102" s="80" t="s">
        <v>291</v>
      </c>
      <c r="G1102" s="80" t="s">
        <v>323</v>
      </c>
      <c r="H1102" s="80" t="s">
        <v>406</v>
      </c>
      <c r="I1102" s="8" t="s">
        <v>504</v>
      </c>
      <c r="J1102" s="8" t="s">
        <v>504</v>
      </c>
      <c r="K1102" s="79" t="s">
        <v>446</v>
      </c>
      <c r="L1102" s="91" t="s">
        <v>513</v>
      </c>
      <c r="M1102" s="8" t="str">
        <f t="shared" si="37"/>
        <v>94Vigilancia de la salud ambientalSAN CRISTOBALH. JULIO 2025</v>
      </c>
      <c r="N1102" s="127">
        <v>0</v>
      </c>
      <c r="O1102" s="127" cm="1">
        <f t="array" ref="O1102">IFERROR(S1102/Q1102:Q1102,0)</f>
        <v>149124</v>
      </c>
      <c r="P1102" s="127"/>
      <c r="Q1102" s="98">
        <v>4</v>
      </c>
      <c r="R1102" s="98"/>
      <c r="S1102" s="99">
        <v>596496</v>
      </c>
      <c r="T1102" s="98"/>
      <c r="U1102" s="98">
        <v>4</v>
      </c>
      <c r="V1102" s="98"/>
      <c r="W1102" s="98">
        <v>596496</v>
      </c>
    </row>
    <row r="1103" spans="2:23" ht="60" x14ac:dyDescent="0.35">
      <c r="B1103" s="80">
        <v>94</v>
      </c>
      <c r="C1103" s="91" t="s">
        <v>70</v>
      </c>
      <c r="D1103" s="8" t="str">
        <f t="shared" si="38"/>
        <v>94Vigilancia de la salud ambiental</v>
      </c>
      <c r="E1103" s="8" t="s">
        <v>285</v>
      </c>
      <c r="F1103" s="80" t="s">
        <v>291</v>
      </c>
      <c r="G1103" s="80" t="s">
        <v>323</v>
      </c>
      <c r="H1103" s="80" t="s">
        <v>406</v>
      </c>
      <c r="I1103" s="8" t="s">
        <v>504</v>
      </c>
      <c r="J1103" s="8" t="s">
        <v>504</v>
      </c>
      <c r="K1103" s="91" t="s">
        <v>444</v>
      </c>
      <c r="L1103" s="91" t="s">
        <v>513</v>
      </c>
      <c r="M1103" s="8" t="str">
        <f t="shared" si="37"/>
        <v>94Vigilancia de la salud ambientalMARTIRESH. JULIO 2025</v>
      </c>
      <c r="N1103" s="127">
        <v>0</v>
      </c>
      <c r="O1103" s="127" cm="1">
        <f t="array" ref="O1103">IFERROR(S1103/Q1103:Q1103,0)</f>
        <v>149124</v>
      </c>
      <c r="P1103" s="127"/>
      <c r="Q1103" s="98">
        <v>34</v>
      </c>
      <c r="R1103" s="98"/>
      <c r="S1103" s="99">
        <v>5070216</v>
      </c>
      <c r="T1103" s="98"/>
      <c r="U1103" s="98">
        <v>34</v>
      </c>
      <c r="V1103" s="98"/>
      <c r="W1103" s="98">
        <v>5070216</v>
      </c>
    </row>
    <row r="1104" spans="2:23" ht="60" x14ac:dyDescent="0.35">
      <c r="B1104" s="80">
        <v>94</v>
      </c>
      <c r="C1104" s="91" t="s">
        <v>70</v>
      </c>
      <c r="D1104" s="8" t="str">
        <f t="shared" si="38"/>
        <v>94Vigilancia de la salud ambiental</v>
      </c>
      <c r="E1104" s="8" t="s">
        <v>285</v>
      </c>
      <c r="F1104" s="80" t="s">
        <v>291</v>
      </c>
      <c r="G1104" s="80" t="s">
        <v>323</v>
      </c>
      <c r="H1104" s="80" t="s">
        <v>406</v>
      </c>
      <c r="I1104" s="8" t="s">
        <v>504</v>
      </c>
      <c r="J1104" s="8" t="s">
        <v>504</v>
      </c>
      <c r="K1104" s="79" t="s">
        <v>442</v>
      </c>
      <c r="L1104" s="91" t="s">
        <v>513</v>
      </c>
      <c r="M1104" s="8" t="str">
        <f t="shared" si="37"/>
        <v>94Vigilancia de la salud ambientalANTONIO NARIÑOH. JULIO 2025</v>
      </c>
      <c r="N1104" s="127">
        <v>0</v>
      </c>
      <c r="O1104" s="127" cm="1">
        <f t="array" ref="O1104">IFERROR(S1104/Q1104:Q1104,0)</f>
        <v>149124</v>
      </c>
      <c r="P1104" s="127"/>
      <c r="Q1104" s="98">
        <v>3</v>
      </c>
      <c r="R1104" s="98"/>
      <c r="S1104" s="99">
        <v>447372</v>
      </c>
      <c r="T1104" s="98"/>
      <c r="U1104" s="98">
        <v>3</v>
      </c>
      <c r="V1104" s="98"/>
      <c r="W1104" s="98">
        <v>447372</v>
      </c>
    </row>
    <row r="1105" spans="2:23" ht="60" x14ac:dyDescent="0.35">
      <c r="B1105" s="80">
        <v>94</v>
      </c>
      <c r="C1105" s="91" t="s">
        <v>70</v>
      </c>
      <c r="D1105" s="8" t="str">
        <f t="shared" si="38"/>
        <v>94Vigilancia de la salud ambiental</v>
      </c>
      <c r="E1105" s="8" t="s">
        <v>285</v>
      </c>
      <c r="F1105" s="80" t="s">
        <v>291</v>
      </c>
      <c r="G1105" s="80" t="s">
        <v>323</v>
      </c>
      <c r="H1105" s="80" t="s">
        <v>406</v>
      </c>
      <c r="I1105" s="8" t="s">
        <v>504</v>
      </c>
      <c r="J1105" s="8" t="s">
        <v>504</v>
      </c>
      <c r="K1105" s="91" t="s">
        <v>443</v>
      </c>
      <c r="L1105" s="91" t="s">
        <v>513</v>
      </c>
      <c r="M1105" s="8" t="str">
        <f t="shared" si="37"/>
        <v>94Vigilancia de la salud ambientalCANDELARIAH. JULIO 2025</v>
      </c>
      <c r="N1105" s="127">
        <v>0</v>
      </c>
      <c r="O1105" s="127" cm="1">
        <f t="array" ref="O1105">IFERROR(S1105/Q1105:Q1105,0)</f>
        <v>0</v>
      </c>
      <c r="P1105" s="127"/>
      <c r="Q1105" s="98">
        <v>0</v>
      </c>
      <c r="R1105" s="98"/>
      <c r="S1105" s="99">
        <v>0</v>
      </c>
      <c r="T1105" s="98"/>
      <c r="U1105" s="98">
        <v>0</v>
      </c>
      <c r="V1105" s="98"/>
      <c r="W1105" s="98">
        <v>0</v>
      </c>
    </row>
    <row r="1106" spans="2:23" ht="72" x14ac:dyDescent="0.35">
      <c r="B1106" s="80">
        <v>94</v>
      </c>
      <c r="C1106" s="91" t="s">
        <v>70</v>
      </c>
      <c r="D1106" s="8" t="str">
        <f t="shared" si="38"/>
        <v>94Vigilancia de la salud ambiental</v>
      </c>
      <c r="E1106" s="8" t="s">
        <v>285</v>
      </c>
      <c r="F1106" s="80" t="s">
        <v>291</v>
      </c>
      <c r="G1106" s="80" t="s">
        <v>323</v>
      </c>
      <c r="H1106" s="80" t="s">
        <v>406</v>
      </c>
      <c r="I1106" s="8" t="s">
        <v>504</v>
      </c>
      <c r="J1106" s="8" t="s">
        <v>504</v>
      </c>
      <c r="K1106" s="79" t="s">
        <v>445</v>
      </c>
      <c r="L1106" s="91" t="s">
        <v>513</v>
      </c>
      <c r="M1106" s="8" t="str">
        <f t="shared" si="37"/>
        <v>94Vigilancia de la salud ambientalRAFAEL URIBE URIBEH. JULIO 2025</v>
      </c>
      <c r="N1106" s="127">
        <v>0</v>
      </c>
      <c r="O1106" s="127" cm="1">
        <f t="array" ref="O1106">IFERROR(S1106/Q1106:Q1106,0)</f>
        <v>149124</v>
      </c>
      <c r="P1106" s="127"/>
      <c r="Q1106" s="98">
        <v>6</v>
      </c>
      <c r="R1106" s="98"/>
      <c r="S1106" s="99">
        <v>894744</v>
      </c>
      <c r="T1106" s="98"/>
      <c r="U1106" s="98">
        <v>6</v>
      </c>
      <c r="V1106" s="98"/>
      <c r="W1106" s="98">
        <v>894744</v>
      </c>
    </row>
    <row r="1107" spans="2:23" ht="60" x14ac:dyDescent="0.35">
      <c r="B1107" s="80">
        <v>95</v>
      </c>
      <c r="C1107" s="91" t="s">
        <v>70</v>
      </c>
      <c r="D1107" s="8" t="str">
        <f t="shared" si="38"/>
        <v>95Vigilancia de la salud ambiental</v>
      </c>
      <c r="E1107" s="8" t="s">
        <v>285</v>
      </c>
      <c r="F1107" s="80" t="s">
        <v>291</v>
      </c>
      <c r="G1107" s="80" t="s">
        <v>324</v>
      </c>
      <c r="H1107" s="80" t="s">
        <v>406</v>
      </c>
      <c r="I1107" s="8" t="s">
        <v>504</v>
      </c>
      <c r="J1107" s="8" t="s">
        <v>504</v>
      </c>
      <c r="K1107" s="79" t="s">
        <v>447</v>
      </c>
      <c r="L1107" s="91" t="s">
        <v>513</v>
      </c>
      <c r="M1107" s="8" t="str">
        <f t="shared" si="37"/>
        <v>95Vigilancia de la salud ambientalSANTA FEH. JULIO 2025</v>
      </c>
      <c r="N1107" s="127">
        <v>0</v>
      </c>
      <c r="O1107" s="127" cm="1">
        <f t="array" ref="O1107">IFERROR(S1107/Q1107:Q1107,0)</f>
        <v>149124</v>
      </c>
      <c r="P1107" s="127"/>
      <c r="Q1107" s="98">
        <v>1</v>
      </c>
      <c r="R1107" s="98"/>
      <c r="S1107" s="99">
        <v>149124</v>
      </c>
      <c r="T1107" s="98"/>
      <c r="U1107" s="98">
        <v>1</v>
      </c>
      <c r="V1107" s="98"/>
      <c r="W1107" s="98">
        <v>149124</v>
      </c>
    </row>
    <row r="1108" spans="2:23" ht="60" x14ac:dyDescent="0.35">
      <c r="B1108" s="80">
        <v>95</v>
      </c>
      <c r="C1108" s="91" t="s">
        <v>70</v>
      </c>
      <c r="D1108" s="8" t="str">
        <f t="shared" si="38"/>
        <v>95Vigilancia de la salud ambiental</v>
      </c>
      <c r="E1108" s="8" t="s">
        <v>285</v>
      </c>
      <c r="F1108" s="80" t="s">
        <v>291</v>
      </c>
      <c r="G1108" s="80" t="s">
        <v>324</v>
      </c>
      <c r="H1108" s="80" t="s">
        <v>406</v>
      </c>
      <c r="I1108" s="8" t="s">
        <v>504</v>
      </c>
      <c r="J1108" s="8" t="s">
        <v>504</v>
      </c>
      <c r="K1108" s="91" t="s">
        <v>446</v>
      </c>
      <c r="L1108" s="91" t="s">
        <v>513</v>
      </c>
      <c r="M1108" s="8" t="str">
        <f t="shared" si="37"/>
        <v>95Vigilancia de la salud ambientalSAN CRISTOBALH. JULIO 2025</v>
      </c>
      <c r="N1108" s="127">
        <v>0</v>
      </c>
      <c r="O1108" s="127" cm="1">
        <f t="array" ref="O1108">IFERROR(S1108/Q1108:Q1108,0)</f>
        <v>149124</v>
      </c>
      <c r="P1108" s="127"/>
      <c r="Q1108" s="98">
        <v>4</v>
      </c>
      <c r="R1108" s="98"/>
      <c r="S1108" s="99">
        <v>596496</v>
      </c>
      <c r="T1108" s="98"/>
      <c r="U1108" s="98">
        <v>4</v>
      </c>
      <c r="V1108" s="98"/>
      <c r="W1108" s="98">
        <v>596496</v>
      </c>
    </row>
    <row r="1109" spans="2:23" ht="60" x14ac:dyDescent="0.35">
      <c r="B1109" s="80">
        <v>95</v>
      </c>
      <c r="C1109" s="91" t="s">
        <v>70</v>
      </c>
      <c r="D1109" s="8" t="str">
        <f t="shared" si="38"/>
        <v>95Vigilancia de la salud ambiental</v>
      </c>
      <c r="E1109" s="8" t="s">
        <v>285</v>
      </c>
      <c r="F1109" s="80" t="s">
        <v>291</v>
      </c>
      <c r="G1109" s="80" t="s">
        <v>324</v>
      </c>
      <c r="H1109" s="80" t="s">
        <v>406</v>
      </c>
      <c r="I1109" s="8" t="s">
        <v>504</v>
      </c>
      <c r="J1109" s="8" t="s">
        <v>504</v>
      </c>
      <c r="K1109" s="79" t="s">
        <v>444</v>
      </c>
      <c r="L1109" s="91" t="s">
        <v>513</v>
      </c>
      <c r="M1109" s="8" t="str">
        <f t="shared" si="37"/>
        <v>95Vigilancia de la salud ambientalMARTIRESH. JULIO 2025</v>
      </c>
      <c r="N1109" s="127">
        <v>0</v>
      </c>
      <c r="O1109" s="127" cm="1">
        <f t="array" ref="O1109">IFERROR(S1109/Q1109:Q1109,0)</f>
        <v>149124</v>
      </c>
      <c r="P1109" s="127"/>
      <c r="Q1109" s="98">
        <v>10</v>
      </c>
      <c r="R1109" s="98"/>
      <c r="S1109" s="99">
        <v>1491240</v>
      </c>
      <c r="T1109" s="98"/>
      <c r="U1109" s="98">
        <v>10</v>
      </c>
      <c r="V1109" s="98"/>
      <c r="W1109" s="98">
        <v>1491240</v>
      </c>
    </row>
    <row r="1110" spans="2:23" ht="60" x14ac:dyDescent="0.35">
      <c r="B1110" s="80">
        <v>95</v>
      </c>
      <c r="C1110" s="91" t="s">
        <v>70</v>
      </c>
      <c r="D1110" s="8" t="str">
        <f t="shared" si="38"/>
        <v>95Vigilancia de la salud ambiental</v>
      </c>
      <c r="E1110" s="8" t="s">
        <v>285</v>
      </c>
      <c r="F1110" s="80" t="s">
        <v>291</v>
      </c>
      <c r="G1110" s="80" t="s">
        <v>324</v>
      </c>
      <c r="H1110" s="80" t="s">
        <v>406</v>
      </c>
      <c r="I1110" s="8" t="s">
        <v>504</v>
      </c>
      <c r="J1110" s="8" t="s">
        <v>504</v>
      </c>
      <c r="K1110" s="91" t="s">
        <v>442</v>
      </c>
      <c r="L1110" s="91" t="s">
        <v>513</v>
      </c>
      <c r="M1110" s="8" t="str">
        <f t="shared" si="37"/>
        <v>95Vigilancia de la salud ambientalANTONIO NARIÑOH. JULIO 2025</v>
      </c>
      <c r="N1110" s="127">
        <v>0</v>
      </c>
      <c r="O1110" s="127" cm="1">
        <f t="array" ref="O1110">IFERROR(S1110/Q1110:Q1110,0)</f>
        <v>149124</v>
      </c>
      <c r="P1110" s="127"/>
      <c r="Q1110" s="98">
        <v>2</v>
      </c>
      <c r="R1110" s="98"/>
      <c r="S1110" s="99">
        <v>298248</v>
      </c>
      <c r="T1110" s="98"/>
      <c r="U1110" s="98">
        <v>2</v>
      </c>
      <c r="V1110" s="98"/>
      <c r="W1110" s="98">
        <v>298248</v>
      </c>
    </row>
    <row r="1111" spans="2:23" ht="60" x14ac:dyDescent="0.35">
      <c r="B1111" s="80">
        <v>95</v>
      </c>
      <c r="C1111" s="91" t="s">
        <v>70</v>
      </c>
      <c r="D1111" s="8" t="str">
        <f t="shared" si="38"/>
        <v>95Vigilancia de la salud ambiental</v>
      </c>
      <c r="E1111" s="8" t="s">
        <v>285</v>
      </c>
      <c r="F1111" s="80" t="s">
        <v>291</v>
      </c>
      <c r="G1111" s="80" t="s">
        <v>324</v>
      </c>
      <c r="H1111" s="80" t="s">
        <v>406</v>
      </c>
      <c r="I1111" s="8" t="s">
        <v>504</v>
      </c>
      <c r="J1111" s="8" t="s">
        <v>504</v>
      </c>
      <c r="K1111" s="79" t="s">
        <v>443</v>
      </c>
      <c r="L1111" s="91" t="s">
        <v>513</v>
      </c>
      <c r="M1111" s="8" t="str">
        <f t="shared" si="37"/>
        <v>95Vigilancia de la salud ambientalCANDELARIAH. JULIO 2025</v>
      </c>
      <c r="N1111" s="127">
        <v>0</v>
      </c>
      <c r="O1111" s="127" cm="1">
        <f t="array" ref="O1111">IFERROR(S1111/Q1111:Q1111,0)</f>
        <v>0</v>
      </c>
      <c r="P1111" s="127"/>
      <c r="Q1111" s="98">
        <v>0</v>
      </c>
      <c r="R1111" s="98"/>
      <c r="S1111" s="99">
        <v>0</v>
      </c>
      <c r="T1111" s="98"/>
      <c r="U1111" s="98">
        <v>0</v>
      </c>
      <c r="V1111" s="98"/>
      <c r="W1111" s="98">
        <v>0</v>
      </c>
    </row>
    <row r="1112" spans="2:23" ht="72" x14ac:dyDescent="0.35">
      <c r="B1112" s="80">
        <v>95</v>
      </c>
      <c r="C1112" s="91" t="s">
        <v>70</v>
      </c>
      <c r="D1112" s="8" t="str">
        <f t="shared" si="38"/>
        <v>95Vigilancia de la salud ambiental</v>
      </c>
      <c r="E1112" s="8" t="s">
        <v>285</v>
      </c>
      <c r="F1112" s="80" t="s">
        <v>291</v>
      </c>
      <c r="G1112" s="80" t="s">
        <v>324</v>
      </c>
      <c r="H1112" s="80" t="s">
        <v>406</v>
      </c>
      <c r="I1112" s="8" t="s">
        <v>504</v>
      </c>
      <c r="J1112" s="8" t="s">
        <v>504</v>
      </c>
      <c r="K1112" s="91" t="s">
        <v>445</v>
      </c>
      <c r="L1112" s="91" t="s">
        <v>513</v>
      </c>
      <c r="M1112" s="8" t="str">
        <f t="shared" si="37"/>
        <v>95Vigilancia de la salud ambientalRAFAEL URIBE URIBEH. JULIO 2025</v>
      </c>
      <c r="N1112" s="127">
        <v>0</v>
      </c>
      <c r="O1112" s="127" cm="1">
        <f t="array" ref="O1112">IFERROR(S1112/Q1112:Q1112,0)</f>
        <v>149124</v>
      </c>
      <c r="P1112" s="127"/>
      <c r="Q1112" s="98">
        <v>1</v>
      </c>
      <c r="R1112" s="98"/>
      <c r="S1112" s="99">
        <v>149124</v>
      </c>
      <c r="T1112" s="98"/>
      <c r="U1112" s="98">
        <v>1</v>
      </c>
      <c r="V1112" s="98"/>
      <c r="W1112" s="98">
        <v>149124</v>
      </c>
    </row>
    <row r="1113" spans="2:23" ht="60" x14ac:dyDescent="0.35">
      <c r="B1113" s="80">
        <v>96</v>
      </c>
      <c r="C1113" s="91" t="s">
        <v>70</v>
      </c>
      <c r="D1113" s="8" t="str">
        <f t="shared" si="38"/>
        <v>96Vigilancia de la salud ambiental</v>
      </c>
      <c r="E1113" s="8" t="s">
        <v>285</v>
      </c>
      <c r="F1113" s="80" t="s">
        <v>291</v>
      </c>
      <c r="G1113" s="80" t="s">
        <v>325</v>
      </c>
      <c r="H1113" s="80" t="s">
        <v>406</v>
      </c>
      <c r="I1113" s="8" t="s">
        <v>504</v>
      </c>
      <c r="J1113" s="8" t="s">
        <v>504</v>
      </c>
      <c r="K1113" s="79" t="s">
        <v>447</v>
      </c>
      <c r="L1113" s="91" t="s">
        <v>513</v>
      </c>
      <c r="M1113" s="8" t="str">
        <f t="shared" si="37"/>
        <v>96Vigilancia de la salud ambientalSANTA FEH. JULIO 2025</v>
      </c>
      <c r="N1113" s="127">
        <v>0</v>
      </c>
      <c r="O1113" s="127" cm="1">
        <f t="array" ref="O1113">IFERROR(S1113/Q1113:Q1113,0)</f>
        <v>0</v>
      </c>
      <c r="P1113" s="127"/>
      <c r="Q1113" s="98">
        <v>0</v>
      </c>
      <c r="R1113" s="98"/>
      <c r="S1113" s="99">
        <v>0</v>
      </c>
      <c r="T1113" s="98"/>
      <c r="U1113" s="98">
        <v>0</v>
      </c>
      <c r="V1113" s="98"/>
      <c r="W1113" s="98">
        <v>0</v>
      </c>
    </row>
    <row r="1114" spans="2:23" ht="60" x14ac:dyDescent="0.35">
      <c r="B1114" s="80">
        <v>96</v>
      </c>
      <c r="C1114" s="91" t="s">
        <v>70</v>
      </c>
      <c r="D1114" s="8" t="str">
        <f t="shared" si="38"/>
        <v>96Vigilancia de la salud ambiental</v>
      </c>
      <c r="E1114" s="8" t="s">
        <v>285</v>
      </c>
      <c r="F1114" s="80" t="s">
        <v>291</v>
      </c>
      <c r="G1114" s="80" t="s">
        <v>325</v>
      </c>
      <c r="H1114" s="80" t="s">
        <v>406</v>
      </c>
      <c r="I1114" s="8" t="s">
        <v>504</v>
      </c>
      <c r="J1114" s="8" t="s">
        <v>504</v>
      </c>
      <c r="K1114" s="91" t="s">
        <v>446</v>
      </c>
      <c r="L1114" s="91" t="s">
        <v>513</v>
      </c>
      <c r="M1114" s="8" t="str">
        <f t="shared" si="37"/>
        <v>96Vigilancia de la salud ambientalSAN CRISTOBALH. JULIO 2025</v>
      </c>
      <c r="N1114" s="127">
        <v>0</v>
      </c>
      <c r="O1114" s="127" cm="1">
        <f t="array" ref="O1114">IFERROR(S1114/Q1114:Q1114,0)</f>
        <v>0</v>
      </c>
      <c r="P1114" s="127"/>
      <c r="Q1114" s="98">
        <v>0</v>
      </c>
      <c r="R1114" s="98"/>
      <c r="S1114" s="99">
        <v>0</v>
      </c>
      <c r="T1114" s="98"/>
      <c r="U1114" s="98">
        <v>0</v>
      </c>
      <c r="V1114" s="98"/>
      <c r="W1114" s="98">
        <v>0</v>
      </c>
    </row>
    <row r="1115" spans="2:23" ht="60" x14ac:dyDescent="0.35">
      <c r="B1115" s="80">
        <v>96</v>
      </c>
      <c r="C1115" s="91" t="s">
        <v>70</v>
      </c>
      <c r="D1115" s="8" t="str">
        <f t="shared" si="38"/>
        <v>96Vigilancia de la salud ambiental</v>
      </c>
      <c r="E1115" s="8" t="s">
        <v>285</v>
      </c>
      <c r="F1115" s="80" t="s">
        <v>291</v>
      </c>
      <c r="G1115" s="80" t="s">
        <v>325</v>
      </c>
      <c r="H1115" s="80" t="s">
        <v>406</v>
      </c>
      <c r="I1115" s="8" t="s">
        <v>504</v>
      </c>
      <c r="J1115" s="8" t="s">
        <v>504</v>
      </c>
      <c r="K1115" s="79" t="s">
        <v>444</v>
      </c>
      <c r="L1115" s="91" t="s">
        <v>513</v>
      </c>
      <c r="M1115" s="8" t="str">
        <f t="shared" si="37"/>
        <v>96Vigilancia de la salud ambientalMARTIRESH. JULIO 2025</v>
      </c>
      <c r="N1115" s="127">
        <v>0</v>
      </c>
      <c r="O1115" s="127" cm="1">
        <f t="array" ref="O1115">IFERROR(S1115/Q1115:Q1115,0)</f>
        <v>0</v>
      </c>
      <c r="P1115" s="127"/>
      <c r="Q1115" s="98">
        <v>0</v>
      </c>
      <c r="R1115" s="98"/>
      <c r="S1115" s="99">
        <v>0</v>
      </c>
      <c r="T1115" s="98"/>
      <c r="U1115" s="98">
        <v>0</v>
      </c>
      <c r="V1115" s="98"/>
      <c r="W1115" s="98">
        <v>0</v>
      </c>
    </row>
    <row r="1116" spans="2:23" ht="60" x14ac:dyDescent="0.35">
      <c r="B1116" s="80">
        <v>96</v>
      </c>
      <c r="C1116" s="91" t="s">
        <v>70</v>
      </c>
      <c r="D1116" s="8" t="str">
        <f t="shared" si="38"/>
        <v>96Vigilancia de la salud ambiental</v>
      </c>
      <c r="E1116" s="8" t="s">
        <v>285</v>
      </c>
      <c r="F1116" s="80" t="s">
        <v>291</v>
      </c>
      <c r="G1116" s="80" t="s">
        <v>325</v>
      </c>
      <c r="H1116" s="80" t="s">
        <v>406</v>
      </c>
      <c r="I1116" s="8" t="s">
        <v>504</v>
      </c>
      <c r="J1116" s="8" t="s">
        <v>504</v>
      </c>
      <c r="K1116" s="91" t="s">
        <v>442</v>
      </c>
      <c r="L1116" s="91" t="s">
        <v>513</v>
      </c>
      <c r="M1116" s="8" t="str">
        <f t="shared" si="37"/>
        <v>96Vigilancia de la salud ambientalANTONIO NARIÑOH. JULIO 2025</v>
      </c>
      <c r="N1116" s="127">
        <v>0</v>
      </c>
      <c r="O1116" s="127" cm="1">
        <f t="array" ref="O1116">IFERROR(S1116/Q1116:Q1116,0)</f>
        <v>0</v>
      </c>
      <c r="P1116" s="127"/>
      <c r="Q1116" s="98">
        <v>0</v>
      </c>
      <c r="R1116" s="98"/>
      <c r="S1116" s="99">
        <v>0</v>
      </c>
      <c r="T1116" s="98"/>
      <c r="U1116" s="98">
        <v>0</v>
      </c>
      <c r="V1116" s="98"/>
      <c r="W1116" s="98">
        <v>0</v>
      </c>
    </row>
    <row r="1117" spans="2:23" ht="60" x14ac:dyDescent="0.35">
      <c r="B1117" s="80">
        <v>96</v>
      </c>
      <c r="C1117" s="91" t="s">
        <v>70</v>
      </c>
      <c r="D1117" s="8" t="str">
        <f t="shared" si="38"/>
        <v>96Vigilancia de la salud ambiental</v>
      </c>
      <c r="E1117" s="8" t="s">
        <v>285</v>
      </c>
      <c r="F1117" s="80" t="s">
        <v>291</v>
      </c>
      <c r="G1117" s="80" t="s">
        <v>325</v>
      </c>
      <c r="H1117" s="80" t="s">
        <v>406</v>
      </c>
      <c r="I1117" s="8" t="s">
        <v>504</v>
      </c>
      <c r="J1117" s="8" t="s">
        <v>504</v>
      </c>
      <c r="K1117" s="91" t="s">
        <v>443</v>
      </c>
      <c r="L1117" s="91" t="s">
        <v>513</v>
      </c>
      <c r="M1117" s="8" t="str">
        <f t="shared" si="37"/>
        <v>96Vigilancia de la salud ambientalCANDELARIAH. JULIO 2025</v>
      </c>
      <c r="N1117" s="127">
        <v>0</v>
      </c>
      <c r="O1117" s="127" cm="1">
        <f t="array" ref="O1117">IFERROR(S1117/Q1117:Q1117,0)</f>
        <v>0</v>
      </c>
      <c r="P1117" s="127"/>
      <c r="Q1117" s="98">
        <v>0</v>
      </c>
      <c r="R1117" s="98"/>
      <c r="S1117" s="99">
        <v>0</v>
      </c>
      <c r="T1117" s="98"/>
      <c r="U1117" s="98">
        <v>0</v>
      </c>
      <c r="V1117" s="98"/>
      <c r="W1117" s="98">
        <v>0</v>
      </c>
    </row>
    <row r="1118" spans="2:23" ht="72" x14ac:dyDescent="0.35">
      <c r="B1118" s="80">
        <v>96</v>
      </c>
      <c r="C1118" s="91" t="s">
        <v>70</v>
      </c>
      <c r="D1118" s="8" t="str">
        <f t="shared" si="38"/>
        <v>96Vigilancia de la salud ambiental</v>
      </c>
      <c r="E1118" s="8" t="s">
        <v>285</v>
      </c>
      <c r="F1118" s="80" t="s">
        <v>291</v>
      </c>
      <c r="G1118" s="80" t="s">
        <v>325</v>
      </c>
      <c r="H1118" s="80" t="s">
        <v>406</v>
      </c>
      <c r="I1118" s="8" t="s">
        <v>504</v>
      </c>
      <c r="J1118" s="8" t="s">
        <v>504</v>
      </c>
      <c r="K1118" s="79" t="s">
        <v>445</v>
      </c>
      <c r="L1118" s="91" t="s">
        <v>513</v>
      </c>
      <c r="M1118" s="8" t="str">
        <f t="shared" si="37"/>
        <v>96Vigilancia de la salud ambientalRAFAEL URIBE URIBEH. JULIO 2025</v>
      </c>
      <c r="N1118" s="127">
        <v>0</v>
      </c>
      <c r="O1118" s="127" cm="1">
        <f t="array" ref="O1118">IFERROR(S1118/Q1118:Q1118,0)</f>
        <v>0</v>
      </c>
      <c r="P1118" s="127"/>
      <c r="Q1118" s="98">
        <v>0</v>
      </c>
      <c r="R1118" s="98"/>
      <c r="S1118" s="99">
        <v>0</v>
      </c>
      <c r="T1118" s="98"/>
      <c r="U1118" s="98">
        <v>0</v>
      </c>
      <c r="V1118" s="98"/>
      <c r="W1118" s="98">
        <v>0</v>
      </c>
    </row>
    <row r="1119" spans="2:23" ht="60" x14ac:dyDescent="0.35">
      <c r="B1119" s="80">
        <v>97</v>
      </c>
      <c r="C1119" s="91" t="s">
        <v>70</v>
      </c>
      <c r="D1119" s="8" t="str">
        <f t="shared" si="38"/>
        <v>97Vigilancia de la salud ambiental</v>
      </c>
      <c r="E1119" s="8" t="s">
        <v>285</v>
      </c>
      <c r="F1119" s="80" t="s">
        <v>291</v>
      </c>
      <c r="G1119" s="80" t="s">
        <v>326</v>
      </c>
      <c r="H1119" s="80" t="s">
        <v>406</v>
      </c>
      <c r="I1119" s="8" t="s">
        <v>504</v>
      </c>
      <c r="J1119" s="8" t="s">
        <v>504</v>
      </c>
      <c r="K1119" s="79" t="s">
        <v>447</v>
      </c>
      <c r="L1119" s="91" t="s">
        <v>513</v>
      </c>
      <c r="M1119" s="8" t="str">
        <f t="shared" si="37"/>
        <v>97Vigilancia de la salud ambientalSANTA FEH. JULIO 2025</v>
      </c>
      <c r="N1119" s="127">
        <v>0</v>
      </c>
      <c r="O1119" s="127" cm="1">
        <f t="array" ref="O1119">IFERROR(S1119/Q1119:Q1119,0)</f>
        <v>58956</v>
      </c>
      <c r="P1119" s="127"/>
      <c r="Q1119" s="98">
        <v>69</v>
      </c>
      <c r="R1119" s="98"/>
      <c r="S1119" s="99">
        <v>4067964</v>
      </c>
      <c r="T1119" s="98"/>
      <c r="U1119" s="98">
        <v>69</v>
      </c>
      <c r="V1119" s="98"/>
      <c r="W1119" s="98">
        <v>4067964</v>
      </c>
    </row>
    <row r="1120" spans="2:23" ht="60" x14ac:dyDescent="0.35">
      <c r="B1120" s="80">
        <v>97</v>
      </c>
      <c r="C1120" s="91" t="s">
        <v>70</v>
      </c>
      <c r="D1120" s="8" t="str">
        <f t="shared" si="38"/>
        <v>97Vigilancia de la salud ambiental</v>
      </c>
      <c r="E1120" s="8" t="s">
        <v>285</v>
      </c>
      <c r="F1120" s="80" t="s">
        <v>291</v>
      </c>
      <c r="G1120" s="80" t="s">
        <v>326</v>
      </c>
      <c r="H1120" s="80" t="s">
        <v>406</v>
      </c>
      <c r="I1120" s="8" t="s">
        <v>504</v>
      </c>
      <c r="J1120" s="8" t="s">
        <v>504</v>
      </c>
      <c r="K1120" s="79" t="s">
        <v>446</v>
      </c>
      <c r="L1120" s="91" t="s">
        <v>513</v>
      </c>
      <c r="M1120" s="8" t="str">
        <f t="shared" si="37"/>
        <v>97Vigilancia de la salud ambientalSAN CRISTOBALH. JULIO 2025</v>
      </c>
      <c r="N1120" s="127">
        <v>0</v>
      </c>
      <c r="O1120" s="127" cm="1">
        <f t="array" ref="O1120">IFERROR(S1120/Q1120:Q1120,0)</f>
        <v>58956</v>
      </c>
      <c r="P1120" s="127"/>
      <c r="Q1120" s="98">
        <v>67</v>
      </c>
      <c r="R1120" s="98"/>
      <c r="S1120" s="99">
        <v>3950052</v>
      </c>
      <c r="T1120" s="98"/>
      <c r="U1120" s="98">
        <v>67</v>
      </c>
      <c r="V1120" s="98"/>
      <c r="W1120" s="98">
        <v>3950052</v>
      </c>
    </row>
    <row r="1121" spans="2:23" ht="60" x14ac:dyDescent="0.35">
      <c r="B1121" s="80">
        <v>97</v>
      </c>
      <c r="C1121" s="91" t="s">
        <v>70</v>
      </c>
      <c r="D1121" s="8" t="str">
        <f t="shared" si="38"/>
        <v>97Vigilancia de la salud ambiental</v>
      </c>
      <c r="E1121" s="8" t="s">
        <v>285</v>
      </c>
      <c r="F1121" s="80" t="s">
        <v>291</v>
      </c>
      <c r="G1121" s="80" t="s">
        <v>326</v>
      </c>
      <c r="H1121" s="80" t="s">
        <v>406</v>
      </c>
      <c r="I1121" s="8" t="s">
        <v>504</v>
      </c>
      <c r="J1121" s="8" t="s">
        <v>504</v>
      </c>
      <c r="K1121" s="79" t="s">
        <v>444</v>
      </c>
      <c r="L1121" s="91" t="s">
        <v>513</v>
      </c>
      <c r="M1121" s="8" t="str">
        <f t="shared" si="37"/>
        <v>97Vigilancia de la salud ambientalMARTIRESH. JULIO 2025</v>
      </c>
      <c r="N1121" s="127">
        <v>0</v>
      </c>
      <c r="O1121" s="127" cm="1">
        <f t="array" ref="O1121">IFERROR(S1121/Q1121:Q1121,0)</f>
        <v>58956</v>
      </c>
      <c r="P1121" s="127"/>
      <c r="Q1121" s="98">
        <v>82</v>
      </c>
      <c r="R1121" s="98"/>
      <c r="S1121" s="99">
        <v>4834392</v>
      </c>
      <c r="T1121" s="98"/>
      <c r="U1121" s="98">
        <v>82</v>
      </c>
      <c r="V1121" s="98"/>
      <c r="W1121" s="98">
        <v>4834392</v>
      </c>
    </row>
    <row r="1122" spans="2:23" ht="60" x14ac:dyDescent="0.35">
      <c r="B1122" s="80">
        <v>97</v>
      </c>
      <c r="C1122" s="91" t="s">
        <v>70</v>
      </c>
      <c r="D1122" s="8" t="str">
        <f t="shared" si="38"/>
        <v>97Vigilancia de la salud ambiental</v>
      </c>
      <c r="E1122" s="8" t="s">
        <v>285</v>
      </c>
      <c r="F1122" s="80" t="s">
        <v>291</v>
      </c>
      <c r="G1122" s="80" t="s">
        <v>326</v>
      </c>
      <c r="H1122" s="80" t="s">
        <v>406</v>
      </c>
      <c r="I1122" s="8" t="s">
        <v>504</v>
      </c>
      <c r="J1122" s="8" t="s">
        <v>504</v>
      </c>
      <c r="K1122" s="91" t="s">
        <v>442</v>
      </c>
      <c r="L1122" s="91" t="s">
        <v>513</v>
      </c>
      <c r="M1122" s="8" t="str">
        <f t="shared" si="37"/>
        <v>97Vigilancia de la salud ambientalANTONIO NARIÑOH. JULIO 2025</v>
      </c>
      <c r="N1122" s="127">
        <v>0</v>
      </c>
      <c r="O1122" s="127" cm="1">
        <f t="array" ref="O1122">IFERROR(S1122/Q1122:Q1122,0)</f>
        <v>58956</v>
      </c>
      <c r="P1122" s="127"/>
      <c r="Q1122" s="98">
        <v>60</v>
      </c>
      <c r="R1122" s="98"/>
      <c r="S1122" s="99">
        <v>3537360</v>
      </c>
      <c r="T1122" s="98"/>
      <c r="U1122" s="98">
        <v>60</v>
      </c>
      <c r="V1122" s="98"/>
      <c r="W1122" s="98">
        <v>3537360</v>
      </c>
    </row>
    <row r="1123" spans="2:23" ht="60" x14ac:dyDescent="0.35">
      <c r="B1123" s="80">
        <v>97</v>
      </c>
      <c r="C1123" s="91" t="s">
        <v>70</v>
      </c>
      <c r="D1123" s="8" t="str">
        <f t="shared" si="38"/>
        <v>97Vigilancia de la salud ambiental</v>
      </c>
      <c r="E1123" s="8" t="s">
        <v>285</v>
      </c>
      <c r="F1123" s="80" t="s">
        <v>291</v>
      </c>
      <c r="G1123" s="80" t="s">
        <v>326</v>
      </c>
      <c r="H1123" s="80" t="s">
        <v>406</v>
      </c>
      <c r="I1123" s="8" t="s">
        <v>504</v>
      </c>
      <c r="J1123" s="8" t="s">
        <v>504</v>
      </c>
      <c r="K1123" s="80" t="s">
        <v>443</v>
      </c>
      <c r="L1123" s="80" t="s">
        <v>513</v>
      </c>
      <c r="M1123" s="8" t="str">
        <f t="shared" si="37"/>
        <v>97Vigilancia de la salud ambientalCANDELARIAH. JULIO 2025</v>
      </c>
      <c r="N1123" s="127">
        <v>0</v>
      </c>
      <c r="O1123" s="127" cm="1">
        <f t="array" ref="O1123">IFERROR(S1123/Q1123:Q1123,0)</f>
        <v>58956</v>
      </c>
      <c r="P1123" s="127"/>
      <c r="Q1123" s="98">
        <v>16</v>
      </c>
      <c r="R1123" s="98"/>
      <c r="S1123" s="99">
        <v>943296</v>
      </c>
      <c r="T1123" s="98"/>
      <c r="U1123" s="98">
        <v>12</v>
      </c>
      <c r="V1123" s="98"/>
      <c r="W1123" s="98">
        <v>707472</v>
      </c>
    </row>
    <row r="1124" spans="2:23" ht="72" x14ac:dyDescent="0.35">
      <c r="B1124" s="80">
        <v>97</v>
      </c>
      <c r="C1124" s="91" t="s">
        <v>70</v>
      </c>
      <c r="D1124" s="8" t="str">
        <f t="shared" si="38"/>
        <v>97Vigilancia de la salud ambiental</v>
      </c>
      <c r="E1124" s="8" t="s">
        <v>285</v>
      </c>
      <c r="F1124" s="80" t="s">
        <v>291</v>
      </c>
      <c r="G1124" s="80" t="s">
        <v>326</v>
      </c>
      <c r="H1124" s="80" t="s">
        <v>406</v>
      </c>
      <c r="I1124" s="8" t="s">
        <v>504</v>
      </c>
      <c r="J1124" s="8" t="s">
        <v>504</v>
      </c>
      <c r="K1124" s="80" t="s">
        <v>445</v>
      </c>
      <c r="L1124" s="80" t="s">
        <v>513</v>
      </c>
      <c r="M1124" s="8" t="str">
        <f t="shared" si="37"/>
        <v>97Vigilancia de la salud ambientalRAFAEL URIBE URIBEH. JULIO 2025</v>
      </c>
      <c r="N1124" s="127">
        <v>0</v>
      </c>
      <c r="O1124" s="127" cm="1">
        <f t="array" ref="O1124">IFERROR(S1124/Q1124:Q1124,0)</f>
        <v>58956</v>
      </c>
      <c r="P1124" s="127"/>
      <c r="Q1124" s="98">
        <v>103</v>
      </c>
      <c r="R1124" s="98"/>
      <c r="S1124" s="99">
        <v>6072468</v>
      </c>
      <c r="T1124" s="98"/>
      <c r="U1124" s="98">
        <v>103</v>
      </c>
      <c r="V1124" s="98"/>
      <c r="W1124" s="98">
        <v>6072468</v>
      </c>
    </row>
    <row r="1125" spans="2:23" ht="60" x14ac:dyDescent="0.35">
      <c r="B1125" s="80">
        <v>99</v>
      </c>
      <c r="C1125" s="91" t="s">
        <v>70</v>
      </c>
      <c r="D1125" s="8" t="str">
        <f t="shared" si="38"/>
        <v>99Vigilancia de la salud ambiental</v>
      </c>
      <c r="E1125" s="8" t="s">
        <v>285</v>
      </c>
      <c r="F1125" s="80" t="s">
        <v>291</v>
      </c>
      <c r="G1125" s="80" t="s">
        <v>327</v>
      </c>
      <c r="H1125" s="80" t="s">
        <v>406</v>
      </c>
      <c r="I1125" s="8" t="s">
        <v>504</v>
      </c>
      <c r="J1125" s="8" t="s">
        <v>504</v>
      </c>
      <c r="K1125" s="80" t="s">
        <v>447</v>
      </c>
      <c r="L1125" s="80" t="s">
        <v>513</v>
      </c>
      <c r="M1125" s="8" t="str">
        <f t="shared" si="37"/>
        <v>99Vigilancia de la salud ambientalSANTA FEH. JULIO 2025</v>
      </c>
      <c r="N1125" s="127">
        <v>0</v>
      </c>
      <c r="O1125" s="127" cm="1">
        <f t="array" ref="O1125">IFERROR(S1125/Q1125:Q1125,0)</f>
        <v>497080</v>
      </c>
      <c r="P1125" s="127"/>
      <c r="Q1125" s="98">
        <v>5</v>
      </c>
      <c r="R1125" s="98"/>
      <c r="S1125" s="99">
        <v>2485400</v>
      </c>
      <c r="T1125" s="98"/>
      <c r="U1125" s="98">
        <v>5</v>
      </c>
      <c r="V1125" s="98"/>
      <c r="W1125" s="98">
        <v>2485400</v>
      </c>
    </row>
    <row r="1126" spans="2:23" ht="60" x14ac:dyDescent="0.35">
      <c r="B1126" s="80">
        <v>99</v>
      </c>
      <c r="C1126" s="91" t="s">
        <v>70</v>
      </c>
      <c r="D1126" s="8" t="str">
        <f t="shared" si="38"/>
        <v>99Vigilancia de la salud ambiental</v>
      </c>
      <c r="E1126" s="8" t="s">
        <v>285</v>
      </c>
      <c r="F1126" s="80" t="s">
        <v>291</v>
      </c>
      <c r="G1126" s="80" t="s">
        <v>327</v>
      </c>
      <c r="H1126" s="80" t="s">
        <v>406</v>
      </c>
      <c r="I1126" s="8" t="s">
        <v>504</v>
      </c>
      <c r="J1126" s="8" t="s">
        <v>504</v>
      </c>
      <c r="K1126" s="80" t="s">
        <v>446</v>
      </c>
      <c r="L1126" s="80" t="s">
        <v>513</v>
      </c>
      <c r="M1126" s="8" t="str">
        <f t="shared" si="37"/>
        <v>99Vigilancia de la salud ambientalSAN CRISTOBALH. JULIO 2025</v>
      </c>
      <c r="N1126" s="127">
        <v>0</v>
      </c>
      <c r="O1126" s="127" cm="1">
        <f t="array" ref="O1126">IFERROR(S1126/Q1126:Q1126,0)</f>
        <v>497080</v>
      </c>
      <c r="P1126" s="127"/>
      <c r="Q1126" s="98">
        <v>9</v>
      </c>
      <c r="R1126" s="98"/>
      <c r="S1126" s="99">
        <v>4473720</v>
      </c>
      <c r="T1126" s="98"/>
      <c r="U1126" s="98">
        <v>9</v>
      </c>
      <c r="V1126" s="98"/>
      <c r="W1126" s="98">
        <v>4473720</v>
      </c>
    </row>
    <row r="1127" spans="2:23" ht="60" x14ac:dyDescent="0.35">
      <c r="B1127" s="80">
        <v>99</v>
      </c>
      <c r="C1127" s="91" t="s">
        <v>70</v>
      </c>
      <c r="D1127" s="8" t="str">
        <f t="shared" si="38"/>
        <v>99Vigilancia de la salud ambiental</v>
      </c>
      <c r="E1127" s="8" t="s">
        <v>285</v>
      </c>
      <c r="F1127" s="80" t="s">
        <v>291</v>
      </c>
      <c r="G1127" s="80" t="s">
        <v>327</v>
      </c>
      <c r="H1127" s="80" t="s">
        <v>406</v>
      </c>
      <c r="I1127" s="8" t="s">
        <v>504</v>
      </c>
      <c r="J1127" s="8" t="s">
        <v>504</v>
      </c>
      <c r="K1127" s="80" t="s">
        <v>444</v>
      </c>
      <c r="L1127" s="80" t="s">
        <v>513</v>
      </c>
      <c r="M1127" s="8" t="str">
        <f t="shared" si="37"/>
        <v>99Vigilancia de la salud ambientalMARTIRESH. JULIO 2025</v>
      </c>
      <c r="N1127" s="127">
        <v>0</v>
      </c>
      <c r="O1127" s="127" cm="1">
        <f t="array" ref="O1127">IFERROR(S1127/Q1127:Q1127,0)</f>
        <v>497080</v>
      </c>
      <c r="P1127" s="127"/>
      <c r="Q1127" s="98">
        <v>1</v>
      </c>
      <c r="R1127" s="98"/>
      <c r="S1127" s="99">
        <v>497080</v>
      </c>
      <c r="T1127" s="98"/>
      <c r="U1127" s="98">
        <v>1</v>
      </c>
      <c r="V1127" s="98"/>
      <c r="W1127" s="98">
        <v>497080</v>
      </c>
    </row>
    <row r="1128" spans="2:23" ht="60" x14ac:dyDescent="0.35">
      <c r="B1128" s="80">
        <v>99</v>
      </c>
      <c r="C1128" s="91" t="s">
        <v>70</v>
      </c>
      <c r="D1128" s="8" t="str">
        <f t="shared" si="38"/>
        <v>99Vigilancia de la salud ambiental</v>
      </c>
      <c r="E1128" s="8" t="s">
        <v>285</v>
      </c>
      <c r="F1128" s="80" t="s">
        <v>291</v>
      </c>
      <c r="G1128" s="80" t="s">
        <v>327</v>
      </c>
      <c r="H1128" s="80" t="s">
        <v>406</v>
      </c>
      <c r="I1128" s="8" t="s">
        <v>504</v>
      </c>
      <c r="J1128" s="8" t="s">
        <v>504</v>
      </c>
      <c r="K1128" s="80" t="s">
        <v>442</v>
      </c>
      <c r="L1128" s="80" t="s">
        <v>513</v>
      </c>
      <c r="M1128" s="8" t="str">
        <f t="shared" si="37"/>
        <v>99Vigilancia de la salud ambientalANTONIO NARIÑOH. JULIO 2025</v>
      </c>
      <c r="N1128" s="127">
        <v>0</v>
      </c>
      <c r="O1128" s="127" cm="1">
        <f t="array" ref="O1128">IFERROR(S1128/Q1128:Q1128,0)</f>
        <v>497080</v>
      </c>
      <c r="P1128" s="127"/>
      <c r="Q1128" s="98">
        <v>3</v>
      </c>
      <c r="R1128" s="98"/>
      <c r="S1128" s="99">
        <v>1491240</v>
      </c>
      <c r="T1128" s="98"/>
      <c r="U1128" s="98">
        <v>3</v>
      </c>
      <c r="V1128" s="98"/>
      <c r="W1128" s="98">
        <v>1491240</v>
      </c>
    </row>
    <row r="1129" spans="2:23" ht="60" x14ac:dyDescent="0.35">
      <c r="B1129" s="80">
        <v>99</v>
      </c>
      <c r="C1129" s="91" t="s">
        <v>70</v>
      </c>
      <c r="D1129" s="8" t="str">
        <f t="shared" si="38"/>
        <v>99Vigilancia de la salud ambiental</v>
      </c>
      <c r="E1129" s="8" t="s">
        <v>285</v>
      </c>
      <c r="F1129" s="80" t="s">
        <v>291</v>
      </c>
      <c r="G1129" s="80" t="s">
        <v>327</v>
      </c>
      <c r="H1129" s="80" t="s">
        <v>406</v>
      </c>
      <c r="I1129" s="8" t="s">
        <v>504</v>
      </c>
      <c r="J1129" s="8" t="s">
        <v>504</v>
      </c>
      <c r="K1129" s="80" t="s">
        <v>443</v>
      </c>
      <c r="L1129" s="80" t="s">
        <v>513</v>
      </c>
      <c r="M1129" s="8" t="str">
        <f t="shared" si="37"/>
        <v>99Vigilancia de la salud ambientalCANDELARIAH. JULIO 2025</v>
      </c>
      <c r="N1129" s="127">
        <v>0</v>
      </c>
      <c r="O1129" s="127" cm="1">
        <f t="array" ref="O1129">IFERROR(S1129/Q1129:Q1129,0)</f>
        <v>0</v>
      </c>
      <c r="P1129" s="127"/>
      <c r="Q1129" s="98">
        <v>0</v>
      </c>
      <c r="R1129" s="98"/>
      <c r="S1129" s="99">
        <v>0</v>
      </c>
      <c r="T1129" s="98"/>
      <c r="U1129" s="98">
        <v>0</v>
      </c>
      <c r="V1129" s="98"/>
      <c r="W1129" s="98">
        <v>0</v>
      </c>
    </row>
    <row r="1130" spans="2:23" ht="72" x14ac:dyDescent="0.35">
      <c r="B1130" s="80">
        <v>99</v>
      </c>
      <c r="C1130" s="91" t="s">
        <v>70</v>
      </c>
      <c r="D1130" s="8" t="str">
        <f t="shared" si="38"/>
        <v>99Vigilancia de la salud ambiental</v>
      </c>
      <c r="E1130" s="8" t="s">
        <v>285</v>
      </c>
      <c r="F1130" s="80" t="s">
        <v>291</v>
      </c>
      <c r="G1130" s="80" t="s">
        <v>327</v>
      </c>
      <c r="H1130" s="80" t="s">
        <v>406</v>
      </c>
      <c r="I1130" s="8" t="s">
        <v>504</v>
      </c>
      <c r="J1130" s="8" t="s">
        <v>504</v>
      </c>
      <c r="K1130" s="80" t="s">
        <v>445</v>
      </c>
      <c r="L1130" s="80" t="s">
        <v>513</v>
      </c>
      <c r="M1130" s="8" t="str">
        <f t="shared" si="37"/>
        <v>99Vigilancia de la salud ambientalRAFAEL URIBE URIBEH. JULIO 2025</v>
      </c>
      <c r="N1130" s="127">
        <v>0</v>
      </c>
      <c r="O1130" s="127" cm="1">
        <f t="array" ref="O1130">IFERROR(S1130/Q1130:Q1130,0)</f>
        <v>497080</v>
      </c>
      <c r="P1130" s="127"/>
      <c r="Q1130" s="98">
        <v>8</v>
      </c>
      <c r="R1130" s="98"/>
      <c r="S1130" s="99">
        <v>3976640</v>
      </c>
      <c r="T1130" s="98"/>
      <c r="U1130" s="98">
        <v>8</v>
      </c>
      <c r="V1130" s="98"/>
      <c r="W1130" s="98">
        <v>3976640</v>
      </c>
    </row>
    <row r="1131" spans="2:23" ht="60" x14ac:dyDescent="0.35">
      <c r="B1131" s="80">
        <v>104</v>
      </c>
      <c r="C1131" s="91" t="s">
        <v>70</v>
      </c>
      <c r="D1131" s="8" t="str">
        <f t="shared" si="38"/>
        <v>104Vigilancia de la salud ambiental</v>
      </c>
      <c r="E1131" s="8" t="s">
        <v>285</v>
      </c>
      <c r="F1131" s="80" t="s">
        <v>291</v>
      </c>
      <c r="G1131" s="80" t="s">
        <v>328</v>
      </c>
      <c r="H1131" s="80" t="s">
        <v>406</v>
      </c>
      <c r="I1131" s="8" t="s">
        <v>504</v>
      </c>
      <c r="J1131" s="8" t="s">
        <v>504</v>
      </c>
      <c r="K1131" s="80" t="s">
        <v>447</v>
      </c>
      <c r="L1131" s="80" t="s">
        <v>513</v>
      </c>
      <c r="M1131" s="8" t="str">
        <f t="shared" si="37"/>
        <v>104Vigilancia de la salud ambientalSANTA FEH. JULIO 2025</v>
      </c>
      <c r="N1131" s="127">
        <v>0</v>
      </c>
      <c r="O1131" s="127" cm="1">
        <f t="array" ref="O1131">IFERROR(S1131/Q1131:Q1131,0)</f>
        <v>90168</v>
      </c>
      <c r="P1131" s="127"/>
      <c r="Q1131" s="98">
        <v>275</v>
      </c>
      <c r="R1131" s="98"/>
      <c r="S1131" s="99">
        <v>24796200</v>
      </c>
      <c r="T1131" s="98"/>
      <c r="U1131" s="98">
        <v>248</v>
      </c>
      <c r="V1131" s="98"/>
      <c r="W1131" s="98">
        <v>22361664</v>
      </c>
    </row>
    <row r="1132" spans="2:23" ht="60" x14ac:dyDescent="0.35">
      <c r="B1132" s="80">
        <v>104</v>
      </c>
      <c r="C1132" s="91" t="s">
        <v>70</v>
      </c>
      <c r="D1132" s="8" t="str">
        <f t="shared" si="38"/>
        <v>104Vigilancia de la salud ambiental</v>
      </c>
      <c r="E1132" s="8" t="s">
        <v>285</v>
      </c>
      <c r="F1132" s="80" t="s">
        <v>291</v>
      </c>
      <c r="G1132" s="80" t="s">
        <v>328</v>
      </c>
      <c r="H1132" s="80" t="s">
        <v>406</v>
      </c>
      <c r="I1132" s="8" t="s">
        <v>504</v>
      </c>
      <c r="J1132" s="8" t="s">
        <v>504</v>
      </c>
      <c r="K1132" s="80" t="s">
        <v>446</v>
      </c>
      <c r="L1132" s="80" t="s">
        <v>513</v>
      </c>
      <c r="M1132" s="8" t="str">
        <f t="shared" si="37"/>
        <v>104Vigilancia de la salud ambientalSAN CRISTOBALH. JULIO 2025</v>
      </c>
      <c r="N1132" s="127">
        <v>0</v>
      </c>
      <c r="O1132" s="127" cm="1">
        <f t="array" ref="O1132">IFERROR(S1132/Q1132:Q1132,0)</f>
        <v>90168</v>
      </c>
      <c r="P1132" s="127"/>
      <c r="Q1132" s="98">
        <v>225</v>
      </c>
      <c r="R1132" s="98"/>
      <c r="S1132" s="99">
        <v>20287800</v>
      </c>
      <c r="T1132" s="98"/>
      <c r="U1132" s="98">
        <v>225</v>
      </c>
      <c r="V1132" s="98"/>
      <c r="W1132" s="98">
        <v>20287800</v>
      </c>
    </row>
    <row r="1133" spans="2:23" ht="60" x14ac:dyDescent="0.35">
      <c r="B1133" s="80">
        <v>104</v>
      </c>
      <c r="C1133" s="91" t="s">
        <v>70</v>
      </c>
      <c r="D1133" s="8" t="str">
        <f t="shared" si="38"/>
        <v>104Vigilancia de la salud ambiental</v>
      </c>
      <c r="E1133" s="8" t="s">
        <v>285</v>
      </c>
      <c r="F1133" s="80" t="s">
        <v>291</v>
      </c>
      <c r="G1133" s="80" t="s">
        <v>328</v>
      </c>
      <c r="H1133" s="80" t="s">
        <v>406</v>
      </c>
      <c r="I1133" s="8" t="s">
        <v>504</v>
      </c>
      <c r="J1133" s="8" t="s">
        <v>504</v>
      </c>
      <c r="K1133" s="80" t="s">
        <v>444</v>
      </c>
      <c r="L1133" s="80" t="s">
        <v>513</v>
      </c>
      <c r="M1133" s="8" t="str">
        <f t="shared" si="37"/>
        <v>104Vigilancia de la salud ambientalMARTIRESH. JULIO 2025</v>
      </c>
      <c r="N1133" s="127">
        <v>0</v>
      </c>
      <c r="O1133" s="127" cm="1">
        <f t="array" ref="O1133">IFERROR(S1133/Q1133:Q1133,0)</f>
        <v>90168</v>
      </c>
      <c r="P1133" s="127"/>
      <c r="Q1133" s="98">
        <v>184</v>
      </c>
      <c r="R1133" s="98"/>
      <c r="S1133" s="99">
        <v>16590912</v>
      </c>
      <c r="T1133" s="98"/>
      <c r="U1133" s="98">
        <v>184</v>
      </c>
      <c r="V1133" s="98"/>
      <c r="W1133" s="98">
        <v>16590912</v>
      </c>
    </row>
    <row r="1134" spans="2:23" ht="60" x14ac:dyDescent="0.35">
      <c r="B1134" s="80">
        <v>104</v>
      </c>
      <c r="C1134" s="91" t="s">
        <v>70</v>
      </c>
      <c r="D1134" s="8" t="str">
        <f t="shared" si="38"/>
        <v>104Vigilancia de la salud ambiental</v>
      </c>
      <c r="E1134" s="8" t="s">
        <v>285</v>
      </c>
      <c r="F1134" s="80" t="s">
        <v>291</v>
      </c>
      <c r="G1134" s="80" t="s">
        <v>328</v>
      </c>
      <c r="H1134" s="80" t="s">
        <v>406</v>
      </c>
      <c r="I1134" s="8" t="s">
        <v>504</v>
      </c>
      <c r="J1134" s="8" t="s">
        <v>504</v>
      </c>
      <c r="K1134" s="80" t="s">
        <v>442</v>
      </c>
      <c r="L1134" s="80" t="s">
        <v>513</v>
      </c>
      <c r="M1134" s="8" t="str">
        <f t="shared" si="37"/>
        <v>104Vigilancia de la salud ambientalANTONIO NARIÑOH. JULIO 2025</v>
      </c>
      <c r="N1134" s="127">
        <v>0</v>
      </c>
      <c r="O1134" s="127" cm="1">
        <f t="array" ref="O1134">IFERROR(S1134/Q1134:Q1134,0)</f>
        <v>90168</v>
      </c>
      <c r="P1134" s="127"/>
      <c r="Q1134" s="98">
        <v>196</v>
      </c>
      <c r="R1134" s="98"/>
      <c r="S1134" s="99">
        <v>17672928</v>
      </c>
      <c r="T1134" s="98"/>
      <c r="U1134" s="98">
        <v>196</v>
      </c>
      <c r="V1134" s="98"/>
      <c r="W1134" s="98">
        <v>17672928</v>
      </c>
    </row>
    <row r="1135" spans="2:23" ht="60" x14ac:dyDescent="0.35">
      <c r="B1135" s="80">
        <v>104</v>
      </c>
      <c r="C1135" s="91" t="s">
        <v>70</v>
      </c>
      <c r="D1135" s="8" t="str">
        <f t="shared" si="38"/>
        <v>104Vigilancia de la salud ambiental</v>
      </c>
      <c r="E1135" s="8" t="s">
        <v>285</v>
      </c>
      <c r="F1135" s="80" t="s">
        <v>291</v>
      </c>
      <c r="G1135" s="80" t="s">
        <v>328</v>
      </c>
      <c r="H1135" s="80" t="s">
        <v>406</v>
      </c>
      <c r="I1135" s="8" t="s">
        <v>504</v>
      </c>
      <c r="J1135" s="8" t="s">
        <v>504</v>
      </c>
      <c r="K1135" s="80" t="s">
        <v>443</v>
      </c>
      <c r="L1135" s="80" t="s">
        <v>513</v>
      </c>
      <c r="M1135" s="8" t="str">
        <f t="shared" si="37"/>
        <v>104Vigilancia de la salud ambientalCANDELARIAH. JULIO 2025</v>
      </c>
      <c r="N1135" s="127">
        <v>0</v>
      </c>
      <c r="O1135" s="127" cm="1">
        <f t="array" ref="O1135">IFERROR(S1135/Q1135:Q1135,0)</f>
        <v>90168</v>
      </c>
      <c r="P1135" s="127"/>
      <c r="Q1135" s="98">
        <v>87</v>
      </c>
      <c r="R1135" s="98"/>
      <c r="S1135" s="99">
        <v>7844616</v>
      </c>
      <c r="T1135" s="98"/>
      <c r="U1135" s="98">
        <v>84</v>
      </c>
      <c r="V1135" s="98"/>
      <c r="W1135" s="98">
        <v>7574112</v>
      </c>
    </row>
    <row r="1136" spans="2:23" ht="72" x14ac:dyDescent="0.35">
      <c r="B1136" s="80">
        <v>104</v>
      </c>
      <c r="C1136" s="91" t="s">
        <v>70</v>
      </c>
      <c r="D1136" s="8" t="str">
        <f t="shared" si="38"/>
        <v>104Vigilancia de la salud ambiental</v>
      </c>
      <c r="E1136" s="8" t="s">
        <v>285</v>
      </c>
      <c r="F1136" s="80" t="s">
        <v>291</v>
      </c>
      <c r="G1136" s="80" t="s">
        <v>328</v>
      </c>
      <c r="H1136" s="80" t="s">
        <v>406</v>
      </c>
      <c r="I1136" s="8" t="s">
        <v>504</v>
      </c>
      <c r="J1136" s="8" t="s">
        <v>504</v>
      </c>
      <c r="K1136" s="80" t="s">
        <v>445</v>
      </c>
      <c r="L1136" s="80" t="s">
        <v>513</v>
      </c>
      <c r="M1136" s="8" t="str">
        <f t="shared" si="37"/>
        <v>104Vigilancia de la salud ambientalRAFAEL URIBE URIBEH. JULIO 2025</v>
      </c>
      <c r="N1136" s="127">
        <v>0</v>
      </c>
      <c r="O1136" s="127" cm="1">
        <f t="array" ref="O1136">IFERROR(S1136/Q1136:Q1136,0)</f>
        <v>90168</v>
      </c>
      <c r="P1136" s="127"/>
      <c r="Q1136" s="98">
        <v>260</v>
      </c>
      <c r="R1136" s="98"/>
      <c r="S1136" s="99">
        <v>23443680</v>
      </c>
      <c r="T1136" s="98"/>
      <c r="U1136" s="98">
        <v>221</v>
      </c>
      <c r="V1136" s="98"/>
      <c r="W1136" s="98">
        <v>19927128</v>
      </c>
    </row>
    <row r="1137" spans="2:23" ht="60" x14ac:dyDescent="0.35">
      <c r="B1137" s="80">
        <v>1005</v>
      </c>
      <c r="C1137" s="91" t="s">
        <v>70</v>
      </c>
      <c r="D1137" s="8" t="str">
        <f t="shared" si="38"/>
        <v>1005Vigilancia de la salud ambiental</v>
      </c>
      <c r="E1137" s="8" t="s">
        <v>285</v>
      </c>
      <c r="F1137" s="80" t="s">
        <v>289</v>
      </c>
      <c r="G1137" s="80" t="s">
        <v>329</v>
      </c>
      <c r="H1137" s="80" t="s">
        <v>406</v>
      </c>
      <c r="I1137" s="8" t="s">
        <v>504</v>
      </c>
      <c r="J1137" s="8" t="s">
        <v>504</v>
      </c>
      <c r="K1137" s="80" t="s">
        <v>447</v>
      </c>
      <c r="L1137" s="80" t="s">
        <v>513</v>
      </c>
      <c r="M1137" s="8" t="str">
        <f t="shared" si="37"/>
        <v>1005Vigilancia de la salud ambientalSANTA FEH. JULIO 2025</v>
      </c>
      <c r="N1137" s="127">
        <v>0</v>
      </c>
      <c r="O1137" s="127" cm="1">
        <f t="array" ref="O1137">IFERROR(S1137/Q1137:Q1137,0)</f>
        <v>90168</v>
      </c>
      <c r="P1137" s="127"/>
      <c r="Q1137" s="98">
        <v>4</v>
      </c>
      <c r="R1137" s="98"/>
      <c r="S1137" s="99">
        <v>360672</v>
      </c>
      <c r="T1137" s="98"/>
      <c r="U1137" s="98">
        <v>4</v>
      </c>
      <c r="V1137" s="98"/>
      <c r="W1137" s="98">
        <v>360672</v>
      </c>
    </row>
    <row r="1138" spans="2:23" ht="60" x14ac:dyDescent="0.35">
      <c r="B1138" s="80">
        <v>1005</v>
      </c>
      <c r="C1138" s="91" t="s">
        <v>70</v>
      </c>
      <c r="D1138" s="8" t="str">
        <f t="shared" si="38"/>
        <v>1005Vigilancia de la salud ambiental</v>
      </c>
      <c r="E1138" s="8" t="s">
        <v>285</v>
      </c>
      <c r="F1138" s="80" t="s">
        <v>289</v>
      </c>
      <c r="G1138" s="80" t="s">
        <v>329</v>
      </c>
      <c r="H1138" s="80" t="s">
        <v>406</v>
      </c>
      <c r="I1138" s="8" t="s">
        <v>504</v>
      </c>
      <c r="J1138" s="8" t="s">
        <v>504</v>
      </c>
      <c r="K1138" s="80" t="s">
        <v>446</v>
      </c>
      <c r="L1138" s="80" t="s">
        <v>513</v>
      </c>
      <c r="M1138" s="8" t="str">
        <f t="shared" si="37"/>
        <v>1005Vigilancia de la salud ambientalSAN CRISTOBALH. JULIO 2025</v>
      </c>
      <c r="N1138" s="127">
        <v>0</v>
      </c>
      <c r="O1138" s="127" cm="1">
        <f t="array" ref="O1138">IFERROR(S1138/Q1138:Q1138,0)</f>
        <v>90168</v>
      </c>
      <c r="P1138" s="127"/>
      <c r="Q1138" s="98">
        <v>8</v>
      </c>
      <c r="R1138" s="98"/>
      <c r="S1138" s="99">
        <v>721344</v>
      </c>
      <c r="T1138" s="98"/>
      <c r="U1138" s="98">
        <v>8</v>
      </c>
      <c r="V1138" s="98"/>
      <c r="W1138" s="98">
        <v>721344</v>
      </c>
    </row>
    <row r="1139" spans="2:23" ht="60" x14ac:dyDescent="0.35">
      <c r="B1139" s="80">
        <v>1005</v>
      </c>
      <c r="C1139" s="91" t="s">
        <v>70</v>
      </c>
      <c r="D1139" s="8" t="str">
        <f t="shared" si="38"/>
        <v>1005Vigilancia de la salud ambiental</v>
      </c>
      <c r="E1139" s="8" t="s">
        <v>285</v>
      </c>
      <c r="F1139" s="80" t="s">
        <v>289</v>
      </c>
      <c r="G1139" s="80" t="s">
        <v>329</v>
      </c>
      <c r="H1139" s="80" t="s">
        <v>406</v>
      </c>
      <c r="I1139" s="8" t="s">
        <v>504</v>
      </c>
      <c r="J1139" s="8" t="s">
        <v>504</v>
      </c>
      <c r="K1139" s="80" t="s">
        <v>444</v>
      </c>
      <c r="L1139" s="80" t="s">
        <v>513</v>
      </c>
      <c r="M1139" s="8" t="str">
        <f t="shared" si="37"/>
        <v>1005Vigilancia de la salud ambientalMARTIRESH. JULIO 2025</v>
      </c>
      <c r="N1139" s="127">
        <v>0</v>
      </c>
      <c r="O1139" s="127" cm="1">
        <f t="array" ref="O1139">IFERROR(S1139/Q1139:Q1139,0)</f>
        <v>90168</v>
      </c>
      <c r="P1139" s="127"/>
      <c r="Q1139" s="98">
        <v>6</v>
      </c>
      <c r="R1139" s="98"/>
      <c r="S1139" s="99">
        <v>541008</v>
      </c>
      <c r="T1139" s="98"/>
      <c r="U1139" s="98">
        <v>5</v>
      </c>
      <c r="V1139" s="98"/>
      <c r="W1139" s="98">
        <v>450840</v>
      </c>
    </row>
    <row r="1140" spans="2:23" ht="60" x14ac:dyDescent="0.35">
      <c r="B1140" s="80">
        <v>1005</v>
      </c>
      <c r="C1140" s="91" t="s">
        <v>70</v>
      </c>
      <c r="D1140" s="8" t="str">
        <f t="shared" si="38"/>
        <v>1005Vigilancia de la salud ambiental</v>
      </c>
      <c r="E1140" s="8" t="s">
        <v>285</v>
      </c>
      <c r="F1140" s="80" t="s">
        <v>289</v>
      </c>
      <c r="G1140" s="80" t="s">
        <v>329</v>
      </c>
      <c r="H1140" s="80" t="s">
        <v>406</v>
      </c>
      <c r="I1140" s="8" t="s">
        <v>504</v>
      </c>
      <c r="J1140" s="8" t="s">
        <v>504</v>
      </c>
      <c r="K1140" s="80" t="s">
        <v>442</v>
      </c>
      <c r="L1140" s="80" t="s">
        <v>513</v>
      </c>
      <c r="M1140" s="8" t="str">
        <f t="shared" si="37"/>
        <v>1005Vigilancia de la salud ambientalANTONIO NARIÑOH. JULIO 2025</v>
      </c>
      <c r="N1140" s="127">
        <v>0</v>
      </c>
      <c r="O1140" s="127" cm="1">
        <f t="array" ref="O1140">IFERROR(S1140/Q1140:Q1140,0)</f>
        <v>90168</v>
      </c>
      <c r="P1140" s="127"/>
      <c r="Q1140" s="98">
        <v>1</v>
      </c>
      <c r="R1140" s="98"/>
      <c r="S1140" s="99">
        <v>90168</v>
      </c>
      <c r="T1140" s="98"/>
      <c r="U1140" s="98">
        <v>1</v>
      </c>
      <c r="V1140" s="98"/>
      <c r="W1140" s="98">
        <v>90168</v>
      </c>
    </row>
    <row r="1141" spans="2:23" ht="60" x14ac:dyDescent="0.35">
      <c r="B1141" s="80">
        <v>1005</v>
      </c>
      <c r="C1141" s="91" t="s">
        <v>70</v>
      </c>
      <c r="D1141" s="8" t="str">
        <f t="shared" si="38"/>
        <v>1005Vigilancia de la salud ambiental</v>
      </c>
      <c r="E1141" s="8" t="s">
        <v>285</v>
      </c>
      <c r="F1141" s="80" t="s">
        <v>289</v>
      </c>
      <c r="G1141" s="80" t="s">
        <v>329</v>
      </c>
      <c r="H1141" s="80" t="s">
        <v>406</v>
      </c>
      <c r="I1141" s="8" t="s">
        <v>504</v>
      </c>
      <c r="J1141" s="8" t="s">
        <v>504</v>
      </c>
      <c r="K1141" s="80" t="s">
        <v>443</v>
      </c>
      <c r="L1141" s="80" t="s">
        <v>513</v>
      </c>
      <c r="M1141" s="8" t="str">
        <f t="shared" si="37"/>
        <v>1005Vigilancia de la salud ambientalCANDELARIAH. JULIO 2025</v>
      </c>
      <c r="N1141" s="127">
        <v>0</v>
      </c>
      <c r="O1141" s="127" cm="1">
        <f t="array" ref="O1141">IFERROR(S1141/Q1141:Q1141,0)</f>
        <v>90168</v>
      </c>
      <c r="P1141" s="127"/>
      <c r="Q1141" s="98">
        <v>2</v>
      </c>
      <c r="R1141" s="98"/>
      <c r="S1141" s="99">
        <v>180336</v>
      </c>
      <c r="T1141" s="98"/>
      <c r="U1141" s="98">
        <v>1</v>
      </c>
      <c r="V1141" s="98"/>
      <c r="W1141" s="98">
        <v>90168</v>
      </c>
    </row>
    <row r="1142" spans="2:23" ht="72" x14ac:dyDescent="0.35">
      <c r="B1142" s="80">
        <v>1005</v>
      </c>
      <c r="C1142" s="91" t="s">
        <v>70</v>
      </c>
      <c r="D1142" s="8" t="str">
        <f t="shared" si="38"/>
        <v>1005Vigilancia de la salud ambiental</v>
      </c>
      <c r="E1142" s="8" t="s">
        <v>285</v>
      </c>
      <c r="F1142" s="80" t="s">
        <v>289</v>
      </c>
      <c r="G1142" s="80" t="s">
        <v>329</v>
      </c>
      <c r="H1142" s="80" t="s">
        <v>406</v>
      </c>
      <c r="I1142" s="8" t="s">
        <v>504</v>
      </c>
      <c r="J1142" s="8" t="s">
        <v>504</v>
      </c>
      <c r="K1142" s="80" t="s">
        <v>445</v>
      </c>
      <c r="L1142" s="80" t="s">
        <v>513</v>
      </c>
      <c r="M1142" s="8" t="str">
        <f t="shared" si="37"/>
        <v>1005Vigilancia de la salud ambientalRAFAEL URIBE URIBEH. JULIO 2025</v>
      </c>
      <c r="N1142" s="127">
        <v>0</v>
      </c>
      <c r="O1142" s="127" cm="1">
        <f t="array" ref="O1142">IFERROR(S1142/Q1142:Q1142,0)</f>
        <v>90168</v>
      </c>
      <c r="P1142" s="127"/>
      <c r="Q1142" s="98">
        <v>16</v>
      </c>
      <c r="R1142" s="98"/>
      <c r="S1142" s="99">
        <v>1442688</v>
      </c>
      <c r="T1142" s="98"/>
      <c r="U1142" s="98">
        <v>16</v>
      </c>
      <c r="V1142" s="98"/>
      <c r="W1142" s="98">
        <v>1442688</v>
      </c>
    </row>
    <row r="1143" spans="2:23" ht="72" x14ac:dyDescent="0.35">
      <c r="B1143" s="80">
        <v>1006</v>
      </c>
      <c r="C1143" s="91" t="s">
        <v>70</v>
      </c>
      <c r="D1143" s="8" t="str">
        <f t="shared" si="38"/>
        <v>1006Vigilancia de la salud ambiental</v>
      </c>
      <c r="E1143" s="8" t="s">
        <v>285</v>
      </c>
      <c r="F1143" s="80" t="s">
        <v>289</v>
      </c>
      <c r="G1143" s="80" t="s">
        <v>485</v>
      </c>
      <c r="H1143" s="80" t="s">
        <v>406</v>
      </c>
      <c r="I1143" s="8" t="s">
        <v>504</v>
      </c>
      <c r="J1143" s="8" t="s">
        <v>504</v>
      </c>
      <c r="K1143" s="80" t="s">
        <v>445</v>
      </c>
      <c r="L1143" s="80" t="s">
        <v>513</v>
      </c>
      <c r="M1143" s="8" t="str">
        <f t="shared" si="37"/>
        <v>1006Vigilancia de la salud ambientalRAFAEL URIBE URIBEH. JULIO 2025</v>
      </c>
      <c r="N1143" s="127">
        <v>0</v>
      </c>
      <c r="O1143" s="127" cm="1">
        <f t="array" ref="O1143">IFERROR(S1143/Q1143:Q1143,0)</f>
        <v>0</v>
      </c>
      <c r="P1143" s="127"/>
      <c r="Q1143" s="98">
        <v>0</v>
      </c>
      <c r="R1143" s="98"/>
      <c r="S1143" s="99">
        <v>0</v>
      </c>
      <c r="T1143" s="98"/>
      <c r="U1143" s="98">
        <v>0</v>
      </c>
      <c r="V1143" s="98"/>
      <c r="W1143" s="98">
        <v>0</v>
      </c>
    </row>
    <row r="1144" spans="2:23" ht="60" x14ac:dyDescent="0.35">
      <c r="B1144" s="80">
        <v>1007</v>
      </c>
      <c r="C1144" s="91" t="s">
        <v>70</v>
      </c>
      <c r="D1144" s="8" t="str">
        <f t="shared" si="38"/>
        <v>1007Vigilancia de la salud ambiental</v>
      </c>
      <c r="E1144" s="8" t="s">
        <v>285</v>
      </c>
      <c r="F1144" s="80" t="s">
        <v>289</v>
      </c>
      <c r="G1144" s="80" t="s">
        <v>330</v>
      </c>
      <c r="H1144" s="80" t="s">
        <v>406</v>
      </c>
      <c r="I1144" s="8" t="s">
        <v>504</v>
      </c>
      <c r="J1144" s="8" t="s">
        <v>504</v>
      </c>
      <c r="K1144" s="80" t="s">
        <v>447</v>
      </c>
      <c r="L1144" s="80" t="s">
        <v>513</v>
      </c>
      <c r="M1144" s="8" t="str">
        <f t="shared" si="37"/>
        <v>1007Vigilancia de la salud ambientalSANTA FEH. JULIO 2025</v>
      </c>
      <c r="N1144" s="127">
        <v>0</v>
      </c>
      <c r="O1144" s="127" cm="1">
        <f t="array" ref="O1144">IFERROR(S1144/Q1144:Q1144,0)</f>
        <v>0</v>
      </c>
      <c r="P1144" s="127"/>
      <c r="Q1144" s="98">
        <v>0</v>
      </c>
      <c r="R1144" s="98"/>
      <c r="S1144" s="99">
        <v>0</v>
      </c>
      <c r="T1144" s="98"/>
      <c r="U1144" s="98">
        <v>0</v>
      </c>
      <c r="V1144" s="98"/>
      <c r="W1144" s="98">
        <v>0</v>
      </c>
    </row>
    <row r="1145" spans="2:23" ht="60" x14ac:dyDescent="0.35">
      <c r="B1145" s="80">
        <v>1007</v>
      </c>
      <c r="C1145" s="91" t="s">
        <v>70</v>
      </c>
      <c r="D1145" s="8" t="str">
        <f t="shared" si="38"/>
        <v>1007Vigilancia de la salud ambiental</v>
      </c>
      <c r="E1145" s="8" t="s">
        <v>285</v>
      </c>
      <c r="F1145" s="80" t="s">
        <v>289</v>
      </c>
      <c r="G1145" s="80" t="s">
        <v>330</v>
      </c>
      <c r="H1145" s="80" t="s">
        <v>406</v>
      </c>
      <c r="I1145" s="8" t="s">
        <v>504</v>
      </c>
      <c r="J1145" s="8" t="s">
        <v>504</v>
      </c>
      <c r="K1145" s="80" t="s">
        <v>446</v>
      </c>
      <c r="L1145" s="80" t="s">
        <v>513</v>
      </c>
      <c r="M1145" s="8" t="str">
        <f t="shared" si="37"/>
        <v>1007Vigilancia de la salud ambientalSAN CRISTOBALH. JULIO 2025</v>
      </c>
      <c r="N1145" s="127">
        <v>0</v>
      </c>
      <c r="O1145" s="127" cm="1">
        <f t="array" ref="O1145">IFERROR(S1145/Q1145:Q1145,0)</f>
        <v>240448</v>
      </c>
      <c r="P1145" s="127"/>
      <c r="Q1145" s="98">
        <v>2</v>
      </c>
      <c r="R1145" s="98"/>
      <c r="S1145" s="99">
        <v>480896</v>
      </c>
      <c r="T1145" s="98"/>
      <c r="U1145" s="98">
        <v>2</v>
      </c>
      <c r="V1145" s="98"/>
      <c r="W1145" s="98">
        <v>480896</v>
      </c>
    </row>
    <row r="1146" spans="2:23" ht="60" x14ac:dyDescent="0.35">
      <c r="B1146" s="80">
        <v>1007</v>
      </c>
      <c r="C1146" s="91" t="s">
        <v>70</v>
      </c>
      <c r="D1146" s="8" t="str">
        <f t="shared" si="38"/>
        <v>1007Vigilancia de la salud ambiental</v>
      </c>
      <c r="E1146" s="8" t="s">
        <v>285</v>
      </c>
      <c r="F1146" s="80" t="s">
        <v>289</v>
      </c>
      <c r="G1146" s="80" t="s">
        <v>330</v>
      </c>
      <c r="H1146" s="80" t="s">
        <v>406</v>
      </c>
      <c r="I1146" s="8" t="s">
        <v>504</v>
      </c>
      <c r="J1146" s="8" t="s">
        <v>504</v>
      </c>
      <c r="K1146" s="80" t="s">
        <v>444</v>
      </c>
      <c r="L1146" s="80" t="s">
        <v>513</v>
      </c>
      <c r="M1146" s="8" t="str">
        <f t="shared" si="37"/>
        <v>1007Vigilancia de la salud ambientalMARTIRESH. JULIO 2025</v>
      </c>
      <c r="N1146" s="127">
        <v>0</v>
      </c>
      <c r="O1146" s="127" cm="1">
        <f t="array" ref="O1146">IFERROR(S1146/Q1146:Q1146,0)</f>
        <v>0</v>
      </c>
      <c r="P1146" s="127"/>
      <c r="Q1146" s="98">
        <v>0</v>
      </c>
      <c r="R1146" s="98"/>
      <c r="S1146" s="99">
        <v>0</v>
      </c>
      <c r="T1146" s="98"/>
      <c r="U1146" s="98">
        <v>0</v>
      </c>
      <c r="V1146" s="98"/>
      <c r="W1146" s="98">
        <v>0</v>
      </c>
    </row>
    <row r="1147" spans="2:23" ht="60" x14ac:dyDescent="0.35">
      <c r="B1147" s="80">
        <v>1007</v>
      </c>
      <c r="C1147" s="91" t="s">
        <v>70</v>
      </c>
      <c r="D1147" s="8" t="str">
        <f t="shared" si="38"/>
        <v>1007Vigilancia de la salud ambiental</v>
      </c>
      <c r="E1147" s="8" t="s">
        <v>285</v>
      </c>
      <c r="F1147" s="80" t="s">
        <v>289</v>
      </c>
      <c r="G1147" s="80" t="s">
        <v>330</v>
      </c>
      <c r="H1147" s="80" t="s">
        <v>406</v>
      </c>
      <c r="I1147" s="8" t="s">
        <v>504</v>
      </c>
      <c r="J1147" s="8" t="s">
        <v>504</v>
      </c>
      <c r="K1147" s="80" t="s">
        <v>442</v>
      </c>
      <c r="L1147" s="80" t="s">
        <v>513</v>
      </c>
      <c r="M1147" s="8" t="str">
        <f t="shared" si="37"/>
        <v>1007Vigilancia de la salud ambientalANTONIO NARIÑOH. JULIO 2025</v>
      </c>
      <c r="N1147" s="127">
        <v>0</v>
      </c>
      <c r="O1147" s="127" cm="1">
        <f t="array" ref="O1147">IFERROR(S1147/Q1147:Q1147,0)</f>
        <v>240448</v>
      </c>
      <c r="P1147" s="127"/>
      <c r="Q1147" s="98">
        <v>1</v>
      </c>
      <c r="R1147" s="98"/>
      <c r="S1147" s="99">
        <v>240448</v>
      </c>
      <c r="T1147" s="98"/>
      <c r="U1147" s="98">
        <v>1</v>
      </c>
      <c r="V1147" s="98"/>
      <c r="W1147" s="98">
        <v>240448</v>
      </c>
    </row>
    <row r="1148" spans="2:23" ht="72" x14ac:dyDescent="0.35">
      <c r="B1148" s="80">
        <v>1007</v>
      </c>
      <c r="C1148" s="91" t="s">
        <v>70</v>
      </c>
      <c r="D1148" s="8" t="str">
        <f t="shared" si="38"/>
        <v>1007Vigilancia de la salud ambiental</v>
      </c>
      <c r="E1148" s="8" t="s">
        <v>285</v>
      </c>
      <c r="F1148" s="80" t="s">
        <v>289</v>
      </c>
      <c r="G1148" s="80" t="s">
        <v>330</v>
      </c>
      <c r="H1148" s="80" t="s">
        <v>406</v>
      </c>
      <c r="I1148" s="8" t="s">
        <v>504</v>
      </c>
      <c r="J1148" s="8" t="s">
        <v>504</v>
      </c>
      <c r="K1148" s="80" t="s">
        <v>445</v>
      </c>
      <c r="L1148" s="80" t="s">
        <v>513</v>
      </c>
      <c r="M1148" s="8" t="str">
        <f t="shared" si="37"/>
        <v>1007Vigilancia de la salud ambientalRAFAEL URIBE URIBEH. JULIO 2025</v>
      </c>
      <c r="N1148" s="127">
        <v>0</v>
      </c>
      <c r="O1148" s="127" cm="1">
        <f t="array" ref="O1148">IFERROR(S1148/Q1148:Q1148,0)</f>
        <v>240448</v>
      </c>
      <c r="P1148" s="127"/>
      <c r="Q1148" s="98">
        <v>3</v>
      </c>
      <c r="R1148" s="98"/>
      <c r="S1148" s="99">
        <v>721344</v>
      </c>
      <c r="T1148" s="98"/>
      <c r="U1148" s="98">
        <v>3</v>
      </c>
      <c r="V1148" s="98"/>
      <c r="W1148" s="98">
        <v>721344</v>
      </c>
    </row>
    <row r="1149" spans="2:23" ht="60" x14ac:dyDescent="0.35">
      <c r="B1149" s="80">
        <v>1013</v>
      </c>
      <c r="C1149" s="91" t="s">
        <v>70</v>
      </c>
      <c r="D1149" s="8" t="str">
        <f t="shared" si="38"/>
        <v>1013Vigilancia de la salud ambiental</v>
      </c>
      <c r="E1149" s="8" t="s">
        <v>285</v>
      </c>
      <c r="F1149" s="80" t="s">
        <v>292</v>
      </c>
      <c r="G1149" s="80" t="s">
        <v>331</v>
      </c>
      <c r="H1149" s="80" t="s">
        <v>406</v>
      </c>
      <c r="I1149" s="8" t="s">
        <v>504</v>
      </c>
      <c r="J1149" s="8" t="s">
        <v>504</v>
      </c>
      <c r="K1149" s="80" t="s">
        <v>447</v>
      </c>
      <c r="L1149" s="80" t="s">
        <v>513</v>
      </c>
      <c r="M1149" s="8" t="str">
        <f t="shared" si="37"/>
        <v>1013Vigilancia de la salud ambientalSANTA FEH. JULIO 2025</v>
      </c>
      <c r="N1149" s="127">
        <v>0</v>
      </c>
      <c r="O1149" s="127" cm="1">
        <f t="array" ref="O1149">IFERROR(S1149/Q1149:Q1149,0)</f>
        <v>120224</v>
      </c>
      <c r="P1149" s="127"/>
      <c r="Q1149" s="98">
        <v>3</v>
      </c>
      <c r="R1149" s="98"/>
      <c r="S1149" s="99">
        <v>360672</v>
      </c>
      <c r="T1149" s="98"/>
      <c r="U1149" s="98">
        <v>3</v>
      </c>
      <c r="V1149" s="98"/>
      <c r="W1149" s="98">
        <v>360672</v>
      </c>
    </row>
    <row r="1150" spans="2:23" ht="60" x14ac:dyDescent="0.35">
      <c r="B1150" s="80">
        <v>1013</v>
      </c>
      <c r="C1150" s="91" t="s">
        <v>70</v>
      </c>
      <c r="D1150" s="8" t="str">
        <f t="shared" si="38"/>
        <v>1013Vigilancia de la salud ambiental</v>
      </c>
      <c r="E1150" s="8" t="s">
        <v>285</v>
      </c>
      <c r="F1150" s="80" t="s">
        <v>292</v>
      </c>
      <c r="G1150" s="80" t="s">
        <v>331</v>
      </c>
      <c r="H1150" s="80" t="s">
        <v>406</v>
      </c>
      <c r="I1150" s="8" t="s">
        <v>504</v>
      </c>
      <c r="J1150" s="8" t="s">
        <v>504</v>
      </c>
      <c r="K1150" s="80" t="s">
        <v>446</v>
      </c>
      <c r="L1150" s="80" t="s">
        <v>513</v>
      </c>
      <c r="M1150" s="8" t="str">
        <f t="shared" si="37"/>
        <v>1013Vigilancia de la salud ambientalSAN CRISTOBALH. JULIO 2025</v>
      </c>
      <c r="N1150" s="127">
        <v>0</v>
      </c>
      <c r="O1150" s="127" cm="1">
        <f t="array" ref="O1150">IFERROR(S1150/Q1150:Q1150,0)</f>
        <v>120224</v>
      </c>
      <c r="P1150" s="127"/>
      <c r="Q1150" s="98">
        <v>4</v>
      </c>
      <c r="R1150" s="98"/>
      <c r="S1150" s="99">
        <v>480896</v>
      </c>
      <c r="T1150" s="98"/>
      <c r="U1150" s="98">
        <v>4</v>
      </c>
      <c r="V1150" s="98"/>
      <c r="W1150" s="98">
        <v>480896</v>
      </c>
    </row>
    <row r="1151" spans="2:23" ht="60" x14ac:dyDescent="0.35">
      <c r="B1151" s="80">
        <v>1013</v>
      </c>
      <c r="C1151" s="91" t="s">
        <v>70</v>
      </c>
      <c r="D1151" s="8" t="str">
        <f t="shared" si="38"/>
        <v>1013Vigilancia de la salud ambiental</v>
      </c>
      <c r="E1151" s="8" t="s">
        <v>285</v>
      </c>
      <c r="F1151" s="80" t="s">
        <v>292</v>
      </c>
      <c r="G1151" s="80" t="s">
        <v>331</v>
      </c>
      <c r="H1151" s="80" t="s">
        <v>406</v>
      </c>
      <c r="I1151" s="8" t="s">
        <v>504</v>
      </c>
      <c r="J1151" s="8" t="s">
        <v>504</v>
      </c>
      <c r="K1151" s="80" t="s">
        <v>444</v>
      </c>
      <c r="L1151" s="80" t="s">
        <v>513</v>
      </c>
      <c r="M1151" s="8" t="str">
        <f t="shared" si="37"/>
        <v>1013Vigilancia de la salud ambientalMARTIRESH. JULIO 2025</v>
      </c>
      <c r="N1151" s="127">
        <v>0</v>
      </c>
      <c r="O1151" s="127" cm="1">
        <f t="array" ref="O1151">IFERROR(S1151/Q1151:Q1151,0)</f>
        <v>120224</v>
      </c>
      <c r="P1151" s="127"/>
      <c r="Q1151" s="98">
        <v>3</v>
      </c>
      <c r="R1151" s="98"/>
      <c r="S1151" s="99">
        <v>360672</v>
      </c>
      <c r="T1151" s="98"/>
      <c r="U1151" s="98">
        <v>3</v>
      </c>
      <c r="V1151" s="98"/>
      <c r="W1151" s="98">
        <v>360672</v>
      </c>
    </row>
    <row r="1152" spans="2:23" ht="60" x14ac:dyDescent="0.35">
      <c r="B1152" s="80">
        <v>1013</v>
      </c>
      <c r="C1152" s="91" t="s">
        <v>70</v>
      </c>
      <c r="D1152" s="8" t="str">
        <f t="shared" si="38"/>
        <v>1013Vigilancia de la salud ambiental</v>
      </c>
      <c r="E1152" s="8" t="s">
        <v>285</v>
      </c>
      <c r="F1152" s="80" t="s">
        <v>292</v>
      </c>
      <c r="G1152" s="80" t="s">
        <v>331</v>
      </c>
      <c r="H1152" s="80" t="s">
        <v>406</v>
      </c>
      <c r="I1152" s="8" t="s">
        <v>504</v>
      </c>
      <c r="J1152" s="8" t="s">
        <v>504</v>
      </c>
      <c r="K1152" s="80" t="s">
        <v>442</v>
      </c>
      <c r="L1152" s="80" t="s">
        <v>513</v>
      </c>
      <c r="M1152" s="8" t="str">
        <f t="shared" si="37"/>
        <v>1013Vigilancia de la salud ambientalANTONIO NARIÑOH. JULIO 2025</v>
      </c>
      <c r="N1152" s="127">
        <v>0</v>
      </c>
      <c r="O1152" s="127" cm="1">
        <f t="array" ref="O1152">IFERROR(S1152/Q1152:Q1152,0)</f>
        <v>120224</v>
      </c>
      <c r="P1152" s="127"/>
      <c r="Q1152" s="98">
        <v>3</v>
      </c>
      <c r="R1152" s="98"/>
      <c r="S1152" s="99">
        <v>360672</v>
      </c>
      <c r="T1152" s="98"/>
      <c r="U1152" s="98">
        <v>3</v>
      </c>
      <c r="V1152" s="98"/>
      <c r="W1152" s="98">
        <v>360672</v>
      </c>
    </row>
    <row r="1153" spans="2:23" ht="60" x14ac:dyDescent="0.35">
      <c r="B1153" s="80">
        <v>1013</v>
      </c>
      <c r="C1153" s="91" t="s">
        <v>70</v>
      </c>
      <c r="D1153" s="8" t="str">
        <f t="shared" si="38"/>
        <v>1013Vigilancia de la salud ambiental</v>
      </c>
      <c r="E1153" s="8" t="s">
        <v>285</v>
      </c>
      <c r="F1153" s="80" t="s">
        <v>292</v>
      </c>
      <c r="G1153" s="80" t="s">
        <v>331</v>
      </c>
      <c r="H1153" s="80" t="s">
        <v>406</v>
      </c>
      <c r="I1153" s="8" t="s">
        <v>504</v>
      </c>
      <c r="J1153" s="8" t="s">
        <v>504</v>
      </c>
      <c r="K1153" s="80" t="s">
        <v>443</v>
      </c>
      <c r="L1153" s="80" t="s">
        <v>513</v>
      </c>
      <c r="M1153" s="8" t="str">
        <f t="shared" si="37"/>
        <v>1013Vigilancia de la salud ambientalCANDELARIAH. JULIO 2025</v>
      </c>
      <c r="N1153" s="127">
        <v>0</v>
      </c>
      <c r="O1153" s="127" cm="1">
        <f t="array" ref="O1153">IFERROR(S1153/Q1153:Q1153,0)</f>
        <v>120224</v>
      </c>
      <c r="P1153" s="127"/>
      <c r="Q1153" s="98">
        <v>3</v>
      </c>
      <c r="R1153" s="98"/>
      <c r="S1153" s="99">
        <v>360672</v>
      </c>
      <c r="T1153" s="98"/>
      <c r="U1153" s="98">
        <v>3</v>
      </c>
      <c r="V1153" s="98"/>
      <c r="W1153" s="98">
        <v>360672</v>
      </c>
    </row>
    <row r="1154" spans="2:23" ht="72" x14ac:dyDescent="0.35">
      <c r="B1154" s="80">
        <v>1013</v>
      </c>
      <c r="C1154" s="91" t="s">
        <v>70</v>
      </c>
      <c r="D1154" s="8" t="str">
        <f t="shared" si="38"/>
        <v>1013Vigilancia de la salud ambiental</v>
      </c>
      <c r="E1154" s="8" t="s">
        <v>285</v>
      </c>
      <c r="F1154" s="80" t="s">
        <v>292</v>
      </c>
      <c r="G1154" s="80" t="s">
        <v>331</v>
      </c>
      <c r="H1154" s="80" t="s">
        <v>406</v>
      </c>
      <c r="I1154" s="8" t="s">
        <v>504</v>
      </c>
      <c r="J1154" s="8" t="s">
        <v>504</v>
      </c>
      <c r="K1154" s="80" t="s">
        <v>445</v>
      </c>
      <c r="L1154" s="80" t="s">
        <v>513</v>
      </c>
      <c r="M1154" s="8" t="str">
        <f t="shared" si="37"/>
        <v>1013Vigilancia de la salud ambientalRAFAEL URIBE URIBEH. JULIO 2025</v>
      </c>
      <c r="N1154" s="127">
        <v>0</v>
      </c>
      <c r="O1154" s="127" cm="1">
        <f t="array" ref="O1154">IFERROR(S1154/Q1154:Q1154,0)</f>
        <v>120224</v>
      </c>
      <c r="P1154" s="127"/>
      <c r="Q1154" s="98">
        <v>6</v>
      </c>
      <c r="R1154" s="98"/>
      <c r="S1154" s="99">
        <v>721344</v>
      </c>
      <c r="T1154" s="98"/>
      <c r="U1154" s="98">
        <v>6</v>
      </c>
      <c r="V1154" s="98"/>
      <c r="W1154" s="98">
        <v>721344</v>
      </c>
    </row>
    <row r="1155" spans="2:23" ht="60" x14ac:dyDescent="0.35">
      <c r="B1155" s="80">
        <v>1015</v>
      </c>
      <c r="C1155" s="91" t="s">
        <v>70</v>
      </c>
      <c r="D1155" s="8" t="str">
        <f t="shared" si="38"/>
        <v>1015Vigilancia de la salud ambiental</v>
      </c>
      <c r="E1155" s="8" t="s">
        <v>285</v>
      </c>
      <c r="F1155" s="80" t="s">
        <v>290</v>
      </c>
      <c r="G1155" s="80" t="s">
        <v>419</v>
      </c>
      <c r="H1155" s="80" t="s">
        <v>406</v>
      </c>
      <c r="I1155" s="8" t="s">
        <v>504</v>
      </c>
      <c r="J1155" s="8" t="s">
        <v>504</v>
      </c>
      <c r="K1155" s="80" t="s">
        <v>446</v>
      </c>
      <c r="L1155" s="80" t="s">
        <v>513</v>
      </c>
      <c r="M1155" s="8" t="str">
        <f t="shared" ref="M1155:M1218" si="39">+D1155&amp;K1155&amp;L1155</f>
        <v>1015Vigilancia de la salud ambientalSAN CRISTOBALH. JULIO 2025</v>
      </c>
      <c r="N1155" s="127">
        <v>0</v>
      </c>
      <c r="O1155" s="127" cm="1">
        <f t="array" ref="O1155">IFERROR(S1155/Q1155:Q1155,0)</f>
        <v>104040</v>
      </c>
      <c r="P1155" s="127"/>
      <c r="Q1155" s="98">
        <v>4</v>
      </c>
      <c r="R1155" s="98"/>
      <c r="S1155" s="99">
        <v>416160</v>
      </c>
      <c r="T1155" s="98"/>
      <c r="U1155" s="98">
        <v>0</v>
      </c>
      <c r="V1155" s="98"/>
      <c r="W1155" s="98">
        <v>0</v>
      </c>
    </row>
    <row r="1156" spans="2:23" ht="60" x14ac:dyDescent="0.35">
      <c r="B1156" s="80">
        <v>1015</v>
      </c>
      <c r="C1156" s="91" t="s">
        <v>70</v>
      </c>
      <c r="D1156" s="8" t="str">
        <f t="shared" ref="D1156:D1219" si="40">+B1156&amp;C1156</f>
        <v>1015Vigilancia de la salud ambiental</v>
      </c>
      <c r="E1156" s="8" t="s">
        <v>285</v>
      </c>
      <c r="F1156" s="80" t="s">
        <v>290</v>
      </c>
      <c r="G1156" s="80" t="s">
        <v>419</v>
      </c>
      <c r="H1156" s="80" t="s">
        <v>406</v>
      </c>
      <c r="I1156" s="8" t="s">
        <v>504</v>
      </c>
      <c r="J1156" s="8" t="s">
        <v>504</v>
      </c>
      <c r="K1156" s="80" t="s">
        <v>444</v>
      </c>
      <c r="L1156" s="80" t="s">
        <v>513</v>
      </c>
      <c r="M1156" s="8" t="str">
        <f t="shared" si="39"/>
        <v>1015Vigilancia de la salud ambientalMARTIRESH. JULIO 2025</v>
      </c>
      <c r="N1156" s="127">
        <v>0</v>
      </c>
      <c r="O1156" s="127" cm="1">
        <f t="array" ref="O1156">IFERROR(S1156/Q1156:Q1156,0)</f>
        <v>104040</v>
      </c>
      <c r="P1156" s="127"/>
      <c r="Q1156" s="98">
        <v>3</v>
      </c>
      <c r="R1156" s="98"/>
      <c r="S1156" s="99">
        <v>312120</v>
      </c>
      <c r="T1156" s="98"/>
      <c r="U1156" s="98">
        <v>0</v>
      </c>
      <c r="V1156" s="98"/>
      <c r="W1156" s="98">
        <v>0</v>
      </c>
    </row>
    <row r="1157" spans="2:23" ht="60" x14ac:dyDescent="0.35">
      <c r="B1157" s="80">
        <v>1015</v>
      </c>
      <c r="C1157" s="91" t="s">
        <v>70</v>
      </c>
      <c r="D1157" s="8" t="str">
        <f t="shared" si="40"/>
        <v>1015Vigilancia de la salud ambiental</v>
      </c>
      <c r="E1157" s="8" t="s">
        <v>285</v>
      </c>
      <c r="F1157" s="80" t="s">
        <v>290</v>
      </c>
      <c r="G1157" s="80" t="s">
        <v>419</v>
      </c>
      <c r="H1157" s="80" t="s">
        <v>406</v>
      </c>
      <c r="I1157" s="8" t="s">
        <v>504</v>
      </c>
      <c r="J1157" s="8" t="s">
        <v>504</v>
      </c>
      <c r="K1157" s="80" t="s">
        <v>442</v>
      </c>
      <c r="L1157" s="80" t="s">
        <v>513</v>
      </c>
      <c r="M1157" s="8" t="str">
        <f t="shared" si="39"/>
        <v>1015Vigilancia de la salud ambientalANTONIO NARIÑOH. JULIO 2025</v>
      </c>
      <c r="N1157" s="127">
        <v>0</v>
      </c>
      <c r="O1157" s="127" cm="1">
        <f t="array" ref="O1157">IFERROR(S1157/Q1157:Q1157,0)</f>
        <v>104040</v>
      </c>
      <c r="P1157" s="127"/>
      <c r="Q1157" s="98">
        <v>2</v>
      </c>
      <c r="R1157" s="98"/>
      <c r="S1157" s="99">
        <v>208080</v>
      </c>
      <c r="T1157" s="98"/>
      <c r="U1157" s="98">
        <v>0</v>
      </c>
      <c r="V1157" s="98"/>
      <c r="W1157" s="98">
        <v>0</v>
      </c>
    </row>
    <row r="1158" spans="2:23" ht="60" x14ac:dyDescent="0.35">
      <c r="B1158" s="80">
        <v>1015</v>
      </c>
      <c r="C1158" s="91" t="s">
        <v>70</v>
      </c>
      <c r="D1158" s="8" t="str">
        <f t="shared" si="40"/>
        <v>1015Vigilancia de la salud ambiental</v>
      </c>
      <c r="E1158" s="8" t="s">
        <v>285</v>
      </c>
      <c r="F1158" s="80" t="s">
        <v>290</v>
      </c>
      <c r="G1158" s="80" t="s">
        <v>419</v>
      </c>
      <c r="H1158" s="80" t="s">
        <v>406</v>
      </c>
      <c r="I1158" s="8" t="s">
        <v>504</v>
      </c>
      <c r="J1158" s="8" t="s">
        <v>504</v>
      </c>
      <c r="K1158" s="80" t="s">
        <v>443</v>
      </c>
      <c r="L1158" s="80" t="s">
        <v>513</v>
      </c>
      <c r="M1158" s="8" t="str">
        <f t="shared" si="39"/>
        <v>1015Vigilancia de la salud ambientalCANDELARIAH. JULIO 2025</v>
      </c>
      <c r="N1158" s="127">
        <v>0</v>
      </c>
      <c r="O1158" s="127" cm="1">
        <f t="array" ref="O1158">IFERROR(S1158/Q1158:Q1158,0)</f>
        <v>104040</v>
      </c>
      <c r="P1158" s="127"/>
      <c r="Q1158" s="98">
        <v>3</v>
      </c>
      <c r="R1158" s="98"/>
      <c r="S1158" s="99">
        <v>312120</v>
      </c>
      <c r="T1158" s="98"/>
      <c r="U1158" s="98">
        <v>0</v>
      </c>
      <c r="V1158" s="98"/>
      <c r="W1158" s="98">
        <v>0</v>
      </c>
    </row>
    <row r="1159" spans="2:23" ht="72" x14ac:dyDescent="0.35">
      <c r="B1159" s="80">
        <v>1015</v>
      </c>
      <c r="C1159" s="91" t="s">
        <v>70</v>
      </c>
      <c r="D1159" s="8" t="str">
        <f t="shared" si="40"/>
        <v>1015Vigilancia de la salud ambiental</v>
      </c>
      <c r="E1159" s="8" t="s">
        <v>285</v>
      </c>
      <c r="F1159" s="80" t="s">
        <v>290</v>
      </c>
      <c r="G1159" s="80" t="s">
        <v>419</v>
      </c>
      <c r="H1159" s="80" t="s">
        <v>406</v>
      </c>
      <c r="I1159" s="8" t="s">
        <v>504</v>
      </c>
      <c r="J1159" s="8" t="s">
        <v>504</v>
      </c>
      <c r="K1159" s="80" t="s">
        <v>445</v>
      </c>
      <c r="L1159" s="80" t="s">
        <v>513</v>
      </c>
      <c r="M1159" s="8" t="str">
        <f t="shared" si="39"/>
        <v>1015Vigilancia de la salud ambientalRAFAEL URIBE URIBEH. JULIO 2025</v>
      </c>
      <c r="N1159" s="127">
        <v>0</v>
      </c>
      <c r="O1159" s="127" cm="1">
        <f t="array" ref="O1159">IFERROR(S1159/Q1159:Q1159,0)</f>
        <v>104040</v>
      </c>
      <c r="P1159" s="127"/>
      <c r="Q1159" s="98">
        <v>11</v>
      </c>
      <c r="R1159" s="98"/>
      <c r="S1159" s="99">
        <v>1144440</v>
      </c>
      <c r="T1159" s="98"/>
      <c r="U1159" s="98">
        <v>0</v>
      </c>
      <c r="V1159" s="98"/>
      <c r="W1159" s="98">
        <v>0</v>
      </c>
    </row>
    <row r="1160" spans="2:23" ht="60" x14ac:dyDescent="0.35">
      <c r="B1160" s="80">
        <v>1062</v>
      </c>
      <c r="C1160" s="91" t="s">
        <v>70</v>
      </c>
      <c r="D1160" s="8" t="str">
        <f t="shared" si="40"/>
        <v>1062Vigilancia de la salud ambiental</v>
      </c>
      <c r="E1160" s="8" t="s">
        <v>285</v>
      </c>
      <c r="F1160" s="80" t="s">
        <v>293</v>
      </c>
      <c r="G1160" s="80" t="s">
        <v>332</v>
      </c>
      <c r="H1160" s="80" t="s">
        <v>409</v>
      </c>
      <c r="I1160" s="8" t="s">
        <v>504</v>
      </c>
      <c r="J1160" s="8" t="s">
        <v>504</v>
      </c>
      <c r="K1160" s="80" t="s">
        <v>442</v>
      </c>
      <c r="L1160" s="80" t="s">
        <v>513</v>
      </c>
      <c r="M1160" s="8" t="str">
        <f t="shared" si="39"/>
        <v>1062Vigilancia de la salud ambientalANTONIO NARIÑOH. JULIO 2025</v>
      </c>
      <c r="N1160" s="127">
        <v>0</v>
      </c>
      <c r="O1160" s="127" cm="1">
        <f t="array" ref="O1160">IFERROR(S1160/Q1160:Q1160,0)</f>
        <v>0</v>
      </c>
      <c r="P1160" s="127"/>
      <c r="Q1160" s="98">
        <v>0</v>
      </c>
      <c r="R1160" s="98"/>
      <c r="S1160" s="99">
        <v>0</v>
      </c>
      <c r="T1160" s="98"/>
      <c r="U1160" s="98">
        <v>0</v>
      </c>
      <c r="V1160" s="98"/>
      <c r="W1160" s="98">
        <v>0</v>
      </c>
    </row>
    <row r="1161" spans="2:23" ht="60" x14ac:dyDescent="0.35">
      <c r="B1161" s="80">
        <v>1063</v>
      </c>
      <c r="C1161" s="91" t="s">
        <v>70</v>
      </c>
      <c r="D1161" s="8" t="str">
        <f t="shared" si="40"/>
        <v>1063Vigilancia de la salud ambiental</v>
      </c>
      <c r="E1161" s="8" t="s">
        <v>285</v>
      </c>
      <c r="F1161" s="80" t="s">
        <v>293</v>
      </c>
      <c r="G1161" s="80" t="s">
        <v>333</v>
      </c>
      <c r="H1161" s="80" t="s">
        <v>409</v>
      </c>
      <c r="I1161" s="8" t="s">
        <v>504</v>
      </c>
      <c r="J1161" s="8" t="s">
        <v>504</v>
      </c>
      <c r="K1161" s="80" t="s">
        <v>444</v>
      </c>
      <c r="L1161" s="80" t="s">
        <v>513</v>
      </c>
      <c r="M1161" s="8" t="str">
        <f t="shared" si="39"/>
        <v>1063Vigilancia de la salud ambientalMARTIRESH. JULIO 2025</v>
      </c>
      <c r="N1161" s="127">
        <v>0</v>
      </c>
      <c r="O1161" s="127" cm="1">
        <f t="array" ref="O1161">IFERROR(S1161/Q1161:Q1161,0)</f>
        <v>0</v>
      </c>
      <c r="P1161" s="127"/>
      <c r="Q1161" s="98">
        <v>0</v>
      </c>
      <c r="R1161" s="98"/>
      <c r="S1161" s="99">
        <v>0</v>
      </c>
      <c r="T1161" s="98"/>
      <c r="U1161" s="98">
        <v>0</v>
      </c>
      <c r="V1161" s="98"/>
      <c r="W1161" s="98">
        <v>0</v>
      </c>
    </row>
    <row r="1162" spans="2:23" ht="60" x14ac:dyDescent="0.35">
      <c r="B1162" s="80">
        <v>1064</v>
      </c>
      <c r="C1162" s="91" t="s">
        <v>70</v>
      </c>
      <c r="D1162" s="8" t="str">
        <f t="shared" si="40"/>
        <v>1064Vigilancia de la salud ambiental</v>
      </c>
      <c r="E1162" s="8" t="s">
        <v>285</v>
      </c>
      <c r="F1162" s="80" t="s">
        <v>293</v>
      </c>
      <c r="G1162" s="80" t="s">
        <v>334</v>
      </c>
      <c r="H1162" s="80" t="s">
        <v>409</v>
      </c>
      <c r="I1162" s="8" t="s">
        <v>504</v>
      </c>
      <c r="J1162" s="8" t="s">
        <v>504</v>
      </c>
      <c r="K1162" s="80" t="s">
        <v>447</v>
      </c>
      <c r="L1162" s="80" t="s">
        <v>513</v>
      </c>
      <c r="M1162" s="8" t="str">
        <f t="shared" si="39"/>
        <v>1064Vigilancia de la salud ambientalSANTA FEH. JULIO 2025</v>
      </c>
      <c r="N1162" s="127">
        <v>0</v>
      </c>
      <c r="O1162" s="127" cm="1">
        <f t="array" ref="O1162">IFERROR(S1162/Q1162:Q1162,0)</f>
        <v>0</v>
      </c>
      <c r="P1162" s="127"/>
      <c r="Q1162" s="98">
        <v>0</v>
      </c>
      <c r="R1162" s="98"/>
      <c r="S1162" s="99">
        <v>0</v>
      </c>
      <c r="T1162" s="98"/>
      <c r="U1162" s="98">
        <v>0</v>
      </c>
      <c r="V1162" s="98"/>
      <c r="W1162" s="98">
        <v>0</v>
      </c>
    </row>
    <row r="1163" spans="2:23" ht="60" x14ac:dyDescent="0.35">
      <c r="B1163" s="80">
        <v>1066</v>
      </c>
      <c r="C1163" s="91" t="s">
        <v>70</v>
      </c>
      <c r="D1163" s="8" t="str">
        <f t="shared" si="40"/>
        <v>1066Vigilancia de la salud ambiental</v>
      </c>
      <c r="E1163" s="8" t="s">
        <v>285</v>
      </c>
      <c r="F1163" s="80" t="s">
        <v>293</v>
      </c>
      <c r="G1163" s="80" t="s">
        <v>335</v>
      </c>
      <c r="H1163" s="80" t="s">
        <v>409</v>
      </c>
      <c r="I1163" s="8" t="s">
        <v>504</v>
      </c>
      <c r="J1163" s="8" t="s">
        <v>504</v>
      </c>
      <c r="K1163" s="80" t="s">
        <v>446</v>
      </c>
      <c r="L1163" s="80" t="s">
        <v>513</v>
      </c>
      <c r="M1163" s="8" t="str">
        <f t="shared" si="39"/>
        <v>1066Vigilancia de la salud ambientalSAN CRISTOBALH. JULIO 2025</v>
      </c>
      <c r="N1163" s="127">
        <v>0</v>
      </c>
      <c r="O1163" s="127" cm="1">
        <f t="array" ref="O1163">IFERROR(S1163/Q1163:Q1163,0)</f>
        <v>0</v>
      </c>
      <c r="P1163" s="127"/>
      <c r="Q1163" s="98">
        <v>0</v>
      </c>
      <c r="R1163" s="98"/>
      <c r="S1163" s="99">
        <v>0</v>
      </c>
      <c r="T1163" s="98"/>
      <c r="U1163" s="98">
        <v>0</v>
      </c>
      <c r="V1163" s="98"/>
      <c r="W1163" s="98">
        <v>0</v>
      </c>
    </row>
    <row r="1164" spans="2:23" ht="60" x14ac:dyDescent="0.35">
      <c r="B1164" s="80">
        <v>1067</v>
      </c>
      <c r="C1164" s="91" t="s">
        <v>70</v>
      </c>
      <c r="D1164" s="8" t="str">
        <f t="shared" si="40"/>
        <v>1067Vigilancia de la salud ambiental</v>
      </c>
      <c r="E1164" s="8" t="s">
        <v>285</v>
      </c>
      <c r="F1164" s="80" t="s">
        <v>293</v>
      </c>
      <c r="G1164" s="80" t="s">
        <v>336</v>
      </c>
      <c r="H1164" s="80" t="s">
        <v>409</v>
      </c>
      <c r="I1164" s="8" t="s">
        <v>504</v>
      </c>
      <c r="J1164" s="8" t="s">
        <v>504</v>
      </c>
      <c r="K1164" s="80" t="s">
        <v>444</v>
      </c>
      <c r="L1164" s="80" t="s">
        <v>513</v>
      </c>
      <c r="M1164" s="8" t="str">
        <f t="shared" si="39"/>
        <v>1067Vigilancia de la salud ambientalMARTIRESH. JULIO 2025</v>
      </c>
      <c r="N1164" s="127">
        <v>0</v>
      </c>
      <c r="O1164" s="127" cm="1">
        <f t="array" ref="O1164">IFERROR(S1164/Q1164:Q1164,0)</f>
        <v>0</v>
      </c>
      <c r="P1164" s="127"/>
      <c r="Q1164" s="98">
        <v>0</v>
      </c>
      <c r="R1164" s="98"/>
      <c r="S1164" s="99">
        <v>0</v>
      </c>
      <c r="T1164" s="98"/>
      <c r="U1164" s="98">
        <v>0</v>
      </c>
      <c r="V1164" s="98"/>
      <c r="W1164" s="98">
        <v>0</v>
      </c>
    </row>
    <row r="1165" spans="2:23" ht="103.5" x14ac:dyDescent="0.35">
      <c r="B1165" s="80">
        <v>1075</v>
      </c>
      <c r="C1165" s="91" t="s">
        <v>70</v>
      </c>
      <c r="D1165" s="8" t="str">
        <f t="shared" si="40"/>
        <v>1075Vigilancia de la salud ambiental</v>
      </c>
      <c r="E1165" s="8" t="s">
        <v>285</v>
      </c>
      <c r="F1165" s="80" t="s">
        <v>294</v>
      </c>
      <c r="G1165" s="80" t="s">
        <v>420</v>
      </c>
      <c r="H1165" s="80" t="s">
        <v>413</v>
      </c>
      <c r="I1165" s="8" t="s">
        <v>504</v>
      </c>
      <c r="J1165" s="8" t="s">
        <v>504</v>
      </c>
      <c r="K1165" s="80" t="s">
        <v>447</v>
      </c>
      <c r="L1165" s="80" t="s">
        <v>513</v>
      </c>
      <c r="M1165" s="8" t="str">
        <f t="shared" si="39"/>
        <v>1075Vigilancia de la salud ambientalSANTA FEH. JULIO 2025</v>
      </c>
      <c r="N1165" s="127">
        <v>0</v>
      </c>
      <c r="O1165" s="127" cm="1">
        <f t="array" ref="O1165">IFERROR(S1165/Q1165:Q1165,0)</f>
        <v>120226</v>
      </c>
      <c r="P1165" s="127"/>
      <c r="Q1165" s="98">
        <v>4</v>
      </c>
      <c r="R1165" s="98"/>
      <c r="S1165" s="99">
        <v>480904</v>
      </c>
      <c r="T1165" s="98"/>
      <c r="U1165" s="98">
        <v>4</v>
      </c>
      <c r="V1165" s="98"/>
      <c r="W1165" s="98">
        <v>480904</v>
      </c>
    </row>
    <row r="1166" spans="2:23" ht="103.5" x14ac:dyDescent="0.35">
      <c r="B1166" s="80">
        <v>1075</v>
      </c>
      <c r="C1166" s="91" t="s">
        <v>70</v>
      </c>
      <c r="D1166" s="8" t="str">
        <f t="shared" si="40"/>
        <v>1075Vigilancia de la salud ambiental</v>
      </c>
      <c r="E1166" s="8" t="s">
        <v>285</v>
      </c>
      <c r="F1166" s="80" t="s">
        <v>294</v>
      </c>
      <c r="G1166" s="80" t="s">
        <v>420</v>
      </c>
      <c r="H1166" s="80" t="s">
        <v>413</v>
      </c>
      <c r="I1166" s="8" t="s">
        <v>504</v>
      </c>
      <c r="J1166" s="8" t="s">
        <v>504</v>
      </c>
      <c r="K1166" s="80" t="s">
        <v>446</v>
      </c>
      <c r="L1166" s="80" t="s">
        <v>513</v>
      </c>
      <c r="M1166" s="8" t="str">
        <f t="shared" si="39"/>
        <v>1075Vigilancia de la salud ambientalSAN CRISTOBALH. JULIO 2025</v>
      </c>
      <c r="N1166" s="127">
        <v>0</v>
      </c>
      <c r="O1166" s="127" cm="1">
        <f t="array" ref="O1166">IFERROR(S1166/Q1166:Q1166,0)</f>
        <v>0</v>
      </c>
      <c r="P1166" s="127"/>
      <c r="Q1166" s="98">
        <v>0</v>
      </c>
      <c r="R1166" s="98"/>
      <c r="S1166" s="99">
        <v>0</v>
      </c>
      <c r="T1166" s="98"/>
      <c r="U1166" s="98">
        <v>0</v>
      </c>
      <c r="V1166" s="98"/>
      <c r="W1166" s="98">
        <v>0</v>
      </c>
    </row>
    <row r="1167" spans="2:23" ht="103.5" x14ac:dyDescent="0.35">
      <c r="B1167" s="80">
        <v>1075</v>
      </c>
      <c r="C1167" s="91" t="s">
        <v>70</v>
      </c>
      <c r="D1167" s="8" t="str">
        <f t="shared" si="40"/>
        <v>1075Vigilancia de la salud ambiental</v>
      </c>
      <c r="E1167" s="8" t="s">
        <v>285</v>
      </c>
      <c r="F1167" s="80" t="s">
        <v>294</v>
      </c>
      <c r="G1167" s="80" t="s">
        <v>420</v>
      </c>
      <c r="H1167" s="80" t="s">
        <v>413</v>
      </c>
      <c r="I1167" s="8" t="s">
        <v>504</v>
      </c>
      <c r="J1167" s="8" t="s">
        <v>504</v>
      </c>
      <c r="K1167" s="80" t="s">
        <v>444</v>
      </c>
      <c r="L1167" s="80" t="s">
        <v>513</v>
      </c>
      <c r="M1167" s="8" t="str">
        <f t="shared" si="39"/>
        <v>1075Vigilancia de la salud ambientalMARTIRESH. JULIO 2025</v>
      </c>
      <c r="N1167" s="127">
        <v>0</v>
      </c>
      <c r="O1167" s="127" cm="1">
        <f t="array" ref="O1167">IFERROR(S1167/Q1167:Q1167,0)</f>
        <v>120226</v>
      </c>
      <c r="P1167" s="127"/>
      <c r="Q1167" s="98">
        <v>1</v>
      </c>
      <c r="R1167" s="98"/>
      <c r="S1167" s="99">
        <v>120226</v>
      </c>
      <c r="T1167" s="98"/>
      <c r="U1167" s="98">
        <v>1</v>
      </c>
      <c r="V1167" s="98"/>
      <c r="W1167" s="98">
        <v>120226</v>
      </c>
    </row>
    <row r="1168" spans="2:23" ht="103.5" x14ac:dyDescent="0.35">
      <c r="B1168" s="80">
        <v>1075</v>
      </c>
      <c r="C1168" s="91" t="s">
        <v>70</v>
      </c>
      <c r="D1168" s="8" t="str">
        <f t="shared" si="40"/>
        <v>1075Vigilancia de la salud ambiental</v>
      </c>
      <c r="E1168" s="8" t="s">
        <v>285</v>
      </c>
      <c r="F1168" s="80" t="s">
        <v>294</v>
      </c>
      <c r="G1168" s="80" t="s">
        <v>420</v>
      </c>
      <c r="H1168" s="80" t="s">
        <v>413</v>
      </c>
      <c r="I1168" s="8" t="s">
        <v>504</v>
      </c>
      <c r="J1168" s="8" t="s">
        <v>504</v>
      </c>
      <c r="K1168" s="80" t="s">
        <v>442</v>
      </c>
      <c r="L1168" s="80" t="s">
        <v>513</v>
      </c>
      <c r="M1168" s="8" t="str">
        <f t="shared" si="39"/>
        <v>1075Vigilancia de la salud ambientalANTONIO NARIÑOH. JULIO 2025</v>
      </c>
      <c r="N1168" s="127">
        <v>0</v>
      </c>
      <c r="O1168" s="127" cm="1">
        <f t="array" ref="O1168">IFERROR(S1168/Q1168:Q1168,0)</f>
        <v>120226</v>
      </c>
      <c r="P1168" s="127"/>
      <c r="Q1168" s="98">
        <v>1</v>
      </c>
      <c r="R1168" s="98"/>
      <c r="S1168" s="99">
        <v>120226</v>
      </c>
      <c r="T1168" s="98"/>
      <c r="U1168" s="98">
        <v>1</v>
      </c>
      <c r="V1168" s="98"/>
      <c r="W1168" s="98">
        <v>120226</v>
      </c>
    </row>
    <row r="1169" spans="2:23" ht="103.5" x14ac:dyDescent="0.35">
      <c r="B1169" s="80">
        <v>1075</v>
      </c>
      <c r="C1169" s="91" t="s">
        <v>70</v>
      </c>
      <c r="D1169" s="8" t="str">
        <f t="shared" si="40"/>
        <v>1075Vigilancia de la salud ambiental</v>
      </c>
      <c r="E1169" s="8" t="s">
        <v>285</v>
      </c>
      <c r="F1169" s="80" t="s">
        <v>294</v>
      </c>
      <c r="G1169" s="80" t="s">
        <v>420</v>
      </c>
      <c r="H1169" s="80" t="s">
        <v>413</v>
      </c>
      <c r="I1169" s="8" t="s">
        <v>504</v>
      </c>
      <c r="J1169" s="8" t="s">
        <v>504</v>
      </c>
      <c r="K1169" s="80" t="s">
        <v>443</v>
      </c>
      <c r="L1169" s="80" t="s">
        <v>513</v>
      </c>
      <c r="M1169" s="8" t="str">
        <f t="shared" si="39"/>
        <v>1075Vigilancia de la salud ambientalCANDELARIAH. JULIO 2025</v>
      </c>
      <c r="N1169" s="127">
        <v>0</v>
      </c>
      <c r="O1169" s="127" cm="1">
        <f t="array" ref="O1169">IFERROR(S1169/Q1169:Q1169,0)</f>
        <v>0</v>
      </c>
      <c r="P1169" s="127"/>
      <c r="Q1169" s="98">
        <v>0</v>
      </c>
      <c r="R1169" s="98"/>
      <c r="S1169" s="99">
        <v>0</v>
      </c>
      <c r="T1169" s="98"/>
      <c r="U1169" s="98">
        <v>0</v>
      </c>
      <c r="V1169" s="98"/>
      <c r="W1169" s="98">
        <v>0</v>
      </c>
    </row>
    <row r="1170" spans="2:23" ht="103.5" x14ac:dyDescent="0.35">
      <c r="B1170" s="80">
        <v>1075</v>
      </c>
      <c r="C1170" s="91" t="s">
        <v>70</v>
      </c>
      <c r="D1170" s="8" t="str">
        <f t="shared" si="40"/>
        <v>1075Vigilancia de la salud ambiental</v>
      </c>
      <c r="E1170" s="8" t="s">
        <v>285</v>
      </c>
      <c r="F1170" s="80" t="s">
        <v>294</v>
      </c>
      <c r="G1170" s="80" t="s">
        <v>420</v>
      </c>
      <c r="H1170" s="80" t="s">
        <v>413</v>
      </c>
      <c r="I1170" s="8" t="s">
        <v>504</v>
      </c>
      <c r="J1170" s="8" t="s">
        <v>504</v>
      </c>
      <c r="K1170" s="80" t="s">
        <v>445</v>
      </c>
      <c r="L1170" s="80" t="s">
        <v>513</v>
      </c>
      <c r="M1170" s="8" t="str">
        <f t="shared" si="39"/>
        <v>1075Vigilancia de la salud ambientalRAFAEL URIBE URIBEH. JULIO 2025</v>
      </c>
      <c r="N1170" s="127">
        <v>0</v>
      </c>
      <c r="O1170" s="127" cm="1">
        <f t="array" ref="O1170">IFERROR(S1170/Q1170:Q1170,0)</f>
        <v>0</v>
      </c>
      <c r="P1170" s="127"/>
      <c r="Q1170" s="98">
        <v>0</v>
      </c>
      <c r="R1170" s="98"/>
      <c r="S1170" s="99">
        <v>0</v>
      </c>
      <c r="T1170" s="98"/>
      <c r="U1170" s="98">
        <v>0</v>
      </c>
      <c r="V1170" s="98"/>
      <c r="W1170" s="98">
        <v>0</v>
      </c>
    </row>
    <row r="1171" spans="2:23" ht="60" x14ac:dyDescent="0.35">
      <c r="B1171" s="80">
        <v>1102</v>
      </c>
      <c r="C1171" s="91" t="s">
        <v>70</v>
      </c>
      <c r="D1171" s="8" t="str">
        <f t="shared" si="40"/>
        <v>1102Vigilancia de la salud ambiental</v>
      </c>
      <c r="E1171" s="8" t="s">
        <v>285</v>
      </c>
      <c r="F1171" s="80" t="s">
        <v>292</v>
      </c>
      <c r="G1171" s="80" t="s">
        <v>337</v>
      </c>
      <c r="H1171" s="80" t="s">
        <v>410</v>
      </c>
      <c r="I1171" s="8" t="s">
        <v>504</v>
      </c>
      <c r="J1171" s="8" t="s">
        <v>504</v>
      </c>
      <c r="K1171" s="80" t="s">
        <v>447</v>
      </c>
      <c r="L1171" s="80" t="s">
        <v>513</v>
      </c>
      <c r="M1171" s="8" t="str">
        <f t="shared" si="39"/>
        <v>1102Vigilancia de la salud ambientalSANTA FEH. JULIO 2025</v>
      </c>
      <c r="N1171" s="127">
        <v>0</v>
      </c>
      <c r="O1171" s="127" cm="1">
        <f t="array" ref="O1171">IFERROR(S1171/Q1171:Q1171,0)</f>
        <v>994</v>
      </c>
      <c r="P1171" s="127"/>
      <c r="Q1171" s="98">
        <v>8532</v>
      </c>
      <c r="R1171" s="98"/>
      <c r="S1171" s="99">
        <v>8480808</v>
      </c>
      <c r="T1171" s="98"/>
      <c r="U1171" s="98">
        <v>0</v>
      </c>
      <c r="V1171" s="98"/>
      <c r="W1171" s="98">
        <v>0</v>
      </c>
    </row>
    <row r="1172" spans="2:23" ht="60" x14ac:dyDescent="0.35">
      <c r="B1172" s="80">
        <v>1102</v>
      </c>
      <c r="C1172" s="91" t="s">
        <v>70</v>
      </c>
      <c r="D1172" s="8" t="str">
        <f t="shared" si="40"/>
        <v>1102Vigilancia de la salud ambiental</v>
      </c>
      <c r="E1172" s="8" t="s">
        <v>285</v>
      </c>
      <c r="F1172" s="80" t="s">
        <v>292</v>
      </c>
      <c r="G1172" s="80" t="s">
        <v>337</v>
      </c>
      <c r="H1172" s="80" t="s">
        <v>410</v>
      </c>
      <c r="I1172" s="8" t="s">
        <v>504</v>
      </c>
      <c r="J1172" s="8" t="s">
        <v>504</v>
      </c>
      <c r="K1172" s="80" t="s">
        <v>446</v>
      </c>
      <c r="L1172" s="80" t="s">
        <v>513</v>
      </c>
      <c r="M1172" s="8" t="str">
        <f t="shared" si="39"/>
        <v>1102Vigilancia de la salud ambientalSAN CRISTOBALH. JULIO 2025</v>
      </c>
      <c r="N1172" s="127">
        <v>0</v>
      </c>
      <c r="O1172" s="127" cm="1">
        <f t="array" ref="O1172">IFERROR(S1172/Q1172:Q1172,0)</f>
        <v>994</v>
      </c>
      <c r="P1172" s="127"/>
      <c r="Q1172" s="98">
        <v>20253</v>
      </c>
      <c r="R1172" s="98"/>
      <c r="S1172" s="99">
        <v>20131482</v>
      </c>
      <c r="T1172" s="98"/>
      <c r="U1172" s="98">
        <v>3000</v>
      </c>
      <c r="V1172" s="98"/>
      <c r="W1172" s="98">
        <v>2982000</v>
      </c>
    </row>
    <row r="1173" spans="2:23" ht="60" x14ac:dyDescent="0.35">
      <c r="B1173" s="80">
        <v>1102</v>
      </c>
      <c r="C1173" s="91" t="s">
        <v>70</v>
      </c>
      <c r="D1173" s="8" t="str">
        <f t="shared" si="40"/>
        <v>1102Vigilancia de la salud ambiental</v>
      </c>
      <c r="E1173" s="8" t="s">
        <v>285</v>
      </c>
      <c r="F1173" s="80" t="s">
        <v>292</v>
      </c>
      <c r="G1173" s="80" t="s">
        <v>337</v>
      </c>
      <c r="H1173" s="80" t="s">
        <v>410</v>
      </c>
      <c r="I1173" s="8" t="s">
        <v>504</v>
      </c>
      <c r="J1173" s="8" t="s">
        <v>504</v>
      </c>
      <c r="K1173" s="80" t="s">
        <v>444</v>
      </c>
      <c r="L1173" s="80" t="s">
        <v>513</v>
      </c>
      <c r="M1173" s="8" t="str">
        <f t="shared" si="39"/>
        <v>1102Vigilancia de la salud ambientalMARTIRESH. JULIO 2025</v>
      </c>
      <c r="N1173" s="127">
        <v>0</v>
      </c>
      <c r="O1173" s="127" cm="1">
        <f t="array" ref="O1173">IFERROR(S1173/Q1173:Q1173,0)</f>
        <v>0</v>
      </c>
      <c r="P1173" s="127"/>
      <c r="Q1173" s="98">
        <v>0</v>
      </c>
      <c r="R1173" s="98"/>
      <c r="S1173" s="99">
        <v>0</v>
      </c>
      <c r="T1173" s="98"/>
      <c r="U1173" s="98">
        <v>0</v>
      </c>
      <c r="V1173" s="98"/>
      <c r="W1173" s="98">
        <v>0</v>
      </c>
    </row>
    <row r="1174" spans="2:23" ht="60" x14ac:dyDescent="0.35">
      <c r="B1174" s="80">
        <v>1102</v>
      </c>
      <c r="C1174" s="91" t="s">
        <v>70</v>
      </c>
      <c r="D1174" s="8" t="str">
        <f t="shared" si="40"/>
        <v>1102Vigilancia de la salud ambiental</v>
      </c>
      <c r="E1174" s="8" t="s">
        <v>285</v>
      </c>
      <c r="F1174" s="80" t="s">
        <v>292</v>
      </c>
      <c r="G1174" s="80" t="s">
        <v>337</v>
      </c>
      <c r="H1174" s="80" t="s">
        <v>410</v>
      </c>
      <c r="I1174" s="8" t="s">
        <v>504</v>
      </c>
      <c r="J1174" s="8" t="s">
        <v>504</v>
      </c>
      <c r="K1174" s="80" t="s">
        <v>442</v>
      </c>
      <c r="L1174" s="80" t="s">
        <v>513</v>
      </c>
      <c r="M1174" s="8" t="str">
        <f t="shared" si="39"/>
        <v>1102Vigilancia de la salud ambientalANTONIO NARIÑOH. JULIO 2025</v>
      </c>
      <c r="N1174" s="127">
        <v>0</v>
      </c>
      <c r="O1174" s="127" cm="1">
        <f t="array" ref="O1174">IFERROR(S1174/Q1174:Q1174,0)</f>
        <v>0</v>
      </c>
      <c r="P1174" s="127"/>
      <c r="Q1174" s="98">
        <v>0</v>
      </c>
      <c r="R1174" s="98"/>
      <c r="S1174" s="99">
        <v>0</v>
      </c>
      <c r="T1174" s="98"/>
      <c r="U1174" s="98">
        <v>0</v>
      </c>
      <c r="V1174" s="98"/>
      <c r="W1174" s="98">
        <v>0</v>
      </c>
    </row>
    <row r="1175" spans="2:23" ht="60" x14ac:dyDescent="0.35">
      <c r="B1175" s="80">
        <v>1102</v>
      </c>
      <c r="C1175" s="91" t="s">
        <v>70</v>
      </c>
      <c r="D1175" s="8" t="str">
        <f t="shared" si="40"/>
        <v>1102Vigilancia de la salud ambiental</v>
      </c>
      <c r="E1175" s="8" t="s">
        <v>285</v>
      </c>
      <c r="F1175" s="80" t="s">
        <v>292</v>
      </c>
      <c r="G1175" s="80" t="s">
        <v>337</v>
      </c>
      <c r="H1175" s="80" t="s">
        <v>410</v>
      </c>
      <c r="I1175" s="8" t="s">
        <v>504</v>
      </c>
      <c r="J1175" s="8" t="s">
        <v>504</v>
      </c>
      <c r="K1175" s="80" t="s">
        <v>443</v>
      </c>
      <c r="L1175" s="80" t="s">
        <v>513</v>
      </c>
      <c r="M1175" s="8" t="str">
        <f t="shared" si="39"/>
        <v>1102Vigilancia de la salud ambientalCANDELARIAH. JULIO 2025</v>
      </c>
      <c r="N1175" s="127">
        <v>0</v>
      </c>
      <c r="O1175" s="127" cm="1">
        <f t="array" ref="O1175">IFERROR(S1175/Q1175:Q1175,0)</f>
        <v>0</v>
      </c>
      <c r="P1175" s="127"/>
      <c r="Q1175" s="98">
        <v>0</v>
      </c>
      <c r="R1175" s="98"/>
      <c r="S1175" s="99">
        <v>0</v>
      </c>
      <c r="T1175" s="98"/>
      <c r="U1175" s="98">
        <v>0</v>
      </c>
      <c r="V1175" s="98"/>
      <c r="W1175" s="98">
        <v>0</v>
      </c>
    </row>
    <row r="1176" spans="2:23" ht="72" x14ac:dyDescent="0.35">
      <c r="B1176" s="80">
        <v>1102</v>
      </c>
      <c r="C1176" s="91" t="s">
        <v>70</v>
      </c>
      <c r="D1176" s="8" t="str">
        <f t="shared" si="40"/>
        <v>1102Vigilancia de la salud ambiental</v>
      </c>
      <c r="E1176" s="8" t="s">
        <v>285</v>
      </c>
      <c r="F1176" s="80" t="s">
        <v>292</v>
      </c>
      <c r="G1176" s="80" t="s">
        <v>337</v>
      </c>
      <c r="H1176" s="80" t="s">
        <v>410</v>
      </c>
      <c r="I1176" s="8" t="s">
        <v>504</v>
      </c>
      <c r="J1176" s="8" t="s">
        <v>504</v>
      </c>
      <c r="K1176" s="80" t="s">
        <v>445</v>
      </c>
      <c r="L1176" s="80" t="s">
        <v>513</v>
      </c>
      <c r="M1176" s="8" t="str">
        <f t="shared" si="39"/>
        <v>1102Vigilancia de la salud ambientalRAFAEL URIBE URIBEH. JULIO 2025</v>
      </c>
      <c r="N1176" s="127">
        <v>0</v>
      </c>
      <c r="O1176" s="127" cm="1">
        <f t="array" ref="O1176">IFERROR(S1176/Q1176:Q1176,0)</f>
        <v>994</v>
      </c>
      <c r="P1176" s="127"/>
      <c r="Q1176" s="98">
        <v>3500</v>
      </c>
      <c r="R1176" s="98"/>
      <c r="S1176" s="99">
        <v>3479000</v>
      </c>
      <c r="T1176" s="98"/>
      <c r="U1176" s="98">
        <v>3500</v>
      </c>
      <c r="V1176" s="98"/>
      <c r="W1176" s="98">
        <v>3479000</v>
      </c>
    </row>
    <row r="1177" spans="2:23" ht="60" x14ac:dyDescent="0.35">
      <c r="B1177" s="80">
        <v>1103</v>
      </c>
      <c r="C1177" s="91" t="s">
        <v>70</v>
      </c>
      <c r="D1177" s="8" t="str">
        <f t="shared" si="40"/>
        <v>1103Vigilancia de la salud ambiental</v>
      </c>
      <c r="E1177" s="8" t="s">
        <v>285</v>
      </c>
      <c r="F1177" s="80" t="s">
        <v>292</v>
      </c>
      <c r="G1177" s="80" t="s">
        <v>338</v>
      </c>
      <c r="H1177" s="80" t="s">
        <v>410</v>
      </c>
      <c r="I1177" s="8" t="s">
        <v>504</v>
      </c>
      <c r="J1177" s="8" t="s">
        <v>504</v>
      </c>
      <c r="K1177" s="80" t="s">
        <v>447</v>
      </c>
      <c r="L1177" s="80" t="s">
        <v>513</v>
      </c>
      <c r="M1177" s="8" t="str">
        <f t="shared" si="39"/>
        <v>1103Vigilancia de la salud ambientalSANTA FEH. JULIO 2025</v>
      </c>
      <c r="N1177" s="127">
        <v>0</v>
      </c>
      <c r="O1177" s="127" cm="1">
        <f t="array" ref="O1177">IFERROR(S1177/Q1177:Q1177,0)</f>
        <v>829</v>
      </c>
      <c r="P1177" s="127"/>
      <c r="Q1177" s="98">
        <v>33029</v>
      </c>
      <c r="R1177" s="98"/>
      <c r="S1177" s="99">
        <v>27381041</v>
      </c>
      <c r="T1177" s="98"/>
      <c r="U1177" s="98">
        <v>33029</v>
      </c>
      <c r="V1177" s="98"/>
      <c r="W1177" s="98">
        <v>27381041</v>
      </c>
    </row>
    <row r="1178" spans="2:23" ht="60" x14ac:dyDescent="0.35">
      <c r="B1178" s="80">
        <v>1103</v>
      </c>
      <c r="C1178" s="91" t="s">
        <v>70</v>
      </c>
      <c r="D1178" s="8" t="str">
        <f t="shared" si="40"/>
        <v>1103Vigilancia de la salud ambiental</v>
      </c>
      <c r="E1178" s="8" t="s">
        <v>285</v>
      </c>
      <c r="F1178" s="80" t="s">
        <v>292</v>
      </c>
      <c r="G1178" s="80" t="s">
        <v>338</v>
      </c>
      <c r="H1178" s="80" t="s">
        <v>410</v>
      </c>
      <c r="I1178" s="8" t="s">
        <v>504</v>
      </c>
      <c r="J1178" s="8" t="s">
        <v>504</v>
      </c>
      <c r="K1178" s="80" t="s">
        <v>446</v>
      </c>
      <c r="L1178" s="80" t="s">
        <v>513</v>
      </c>
      <c r="M1178" s="8" t="str">
        <f t="shared" si="39"/>
        <v>1103Vigilancia de la salud ambientalSAN CRISTOBALH. JULIO 2025</v>
      </c>
      <c r="N1178" s="127">
        <v>0</v>
      </c>
      <c r="O1178" s="127" cm="1">
        <f t="array" ref="O1178">IFERROR(S1178/Q1178:Q1178,0)</f>
        <v>829</v>
      </c>
      <c r="P1178" s="127"/>
      <c r="Q1178" s="98">
        <v>43875</v>
      </c>
      <c r="R1178" s="98"/>
      <c r="S1178" s="99">
        <v>36372375</v>
      </c>
      <c r="T1178" s="98"/>
      <c r="U1178" s="98">
        <v>43875</v>
      </c>
      <c r="V1178" s="98"/>
      <c r="W1178" s="98">
        <v>36372375</v>
      </c>
    </row>
    <row r="1179" spans="2:23" ht="60" x14ac:dyDescent="0.35">
      <c r="B1179" s="80">
        <v>1103</v>
      </c>
      <c r="C1179" s="91" t="s">
        <v>70</v>
      </c>
      <c r="D1179" s="8" t="str">
        <f t="shared" si="40"/>
        <v>1103Vigilancia de la salud ambiental</v>
      </c>
      <c r="E1179" s="8" t="s">
        <v>285</v>
      </c>
      <c r="F1179" s="80" t="s">
        <v>292</v>
      </c>
      <c r="G1179" s="80" t="s">
        <v>338</v>
      </c>
      <c r="H1179" s="80" t="s">
        <v>410</v>
      </c>
      <c r="I1179" s="8" t="s">
        <v>504</v>
      </c>
      <c r="J1179" s="8" t="s">
        <v>504</v>
      </c>
      <c r="K1179" s="80" t="s">
        <v>444</v>
      </c>
      <c r="L1179" s="80" t="s">
        <v>513</v>
      </c>
      <c r="M1179" s="8" t="str">
        <f t="shared" si="39"/>
        <v>1103Vigilancia de la salud ambientalMARTIRESH. JULIO 2025</v>
      </c>
      <c r="N1179" s="127">
        <v>0</v>
      </c>
      <c r="O1179" s="127" cm="1">
        <f t="array" ref="O1179">IFERROR(S1179/Q1179:Q1179,0)</f>
        <v>829</v>
      </c>
      <c r="P1179" s="127"/>
      <c r="Q1179" s="98">
        <v>60998</v>
      </c>
      <c r="R1179" s="98"/>
      <c r="S1179" s="99">
        <v>50567342</v>
      </c>
      <c r="T1179" s="98"/>
      <c r="U1179" s="98">
        <v>60998</v>
      </c>
      <c r="V1179" s="98"/>
      <c r="W1179" s="98">
        <v>50567342</v>
      </c>
    </row>
    <row r="1180" spans="2:23" ht="60" x14ac:dyDescent="0.35">
      <c r="B1180" s="80">
        <v>1103</v>
      </c>
      <c r="C1180" s="91" t="s">
        <v>70</v>
      </c>
      <c r="D1180" s="8" t="str">
        <f t="shared" si="40"/>
        <v>1103Vigilancia de la salud ambiental</v>
      </c>
      <c r="E1180" s="8" t="s">
        <v>285</v>
      </c>
      <c r="F1180" s="80" t="s">
        <v>292</v>
      </c>
      <c r="G1180" s="80" t="s">
        <v>338</v>
      </c>
      <c r="H1180" s="80" t="s">
        <v>410</v>
      </c>
      <c r="I1180" s="8" t="s">
        <v>504</v>
      </c>
      <c r="J1180" s="8" t="s">
        <v>504</v>
      </c>
      <c r="K1180" s="80" t="s">
        <v>442</v>
      </c>
      <c r="L1180" s="80" t="s">
        <v>513</v>
      </c>
      <c r="M1180" s="8" t="str">
        <f t="shared" si="39"/>
        <v>1103Vigilancia de la salud ambientalANTONIO NARIÑOH. JULIO 2025</v>
      </c>
      <c r="N1180" s="127">
        <v>0</v>
      </c>
      <c r="O1180" s="127" cm="1">
        <f t="array" ref="O1180">IFERROR(S1180/Q1180:Q1180,0)</f>
        <v>829</v>
      </c>
      <c r="P1180" s="127"/>
      <c r="Q1180" s="98">
        <v>25490</v>
      </c>
      <c r="R1180" s="98"/>
      <c r="S1180" s="99">
        <v>21131210</v>
      </c>
      <c r="T1180" s="98"/>
      <c r="U1180" s="98">
        <v>25490</v>
      </c>
      <c r="V1180" s="98"/>
      <c r="W1180" s="98">
        <v>21131210</v>
      </c>
    </row>
    <row r="1181" spans="2:23" ht="60" x14ac:dyDescent="0.35">
      <c r="B1181" s="80">
        <v>1103</v>
      </c>
      <c r="C1181" s="91" t="s">
        <v>70</v>
      </c>
      <c r="D1181" s="8" t="str">
        <f t="shared" si="40"/>
        <v>1103Vigilancia de la salud ambiental</v>
      </c>
      <c r="E1181" s="8" t="s">
        <v>285</v>
      </c>
      <c r="F1181" s="80" t="s">
        <v>292</v>
      </c>
      <c r="G1181" s="80" t="s">
        <v>338</v>
      </c>
      <c r="H1181" s="80" t="s">
        <v>410</v>
      </c>
      <c r="I1181" s="8" t="s">
        <v>504</v>
      </c>
      <c r="J1181" s="8" t="s">
        <v>504</v>
      </c>
      <c r="K1181" s="80" t="s">
        <v>443</v>
      </c>
      <c r="L1181" s="80" t="s">
        <v>513</v>
      </c>
      <c r="M1181" s="8" t="str">
        <f t="shared" si="39"/>
        <v>1103Vigilancia de la salud ambientalCANDELARIAH. JULIO 2025</v>
      </c>
      <c r="N1181" s="127">
        <v>0</v>
      </c>
      <c r="O1181" s="127" cm="1">
        <f t="array" ref="O1181">IFERROR(S1181/Q1181:Q1181,0)</f>
        <v>829</v>
      </c>
      <c r="P1181" s="127"/>
      <c r="Q1181" s="98">
        <v>21554</v>
      </c>
      <c r="R1181" s="98"/>
      <c r="S1181" s="99">
        <v>17868266</v>
      </c>
      <c r="T1181" s="98"/>
      <c r="U1181" s="98">
        <v>21554</v>
      </c>
      <c r="V1181" s="98"/>
      <c r="W1181" s="98">
        <v>17868266</v>
      </c>
    </row>
    <row r="1182" spans="2:23" ht="72" x14ac:dyDescent="0.35">
      <c r="B1182" s="80">
        <v>1103</v>
      </c>
      <c r="C1182" s="91" t="s">
        <v>70</v>
      </c>
      <c r="D1182" s="8" t="str">
        <f t="shared" si="40"/>
        <v>1103Vigilancia de la salud ambiental</v>
      </c>
      <c r="E1182" s="8" t="s">
        <v>285</v>
      </c>
      <c r="F1182" s="80" t="s">
        <v>292</v>
      </c>
      <c r="G1182" s="80" t="s">
        <v>338</v>
      </c>
      <c r="H1182" s="80" t="s">
        <v>410</v>
      </c>
      <c r="I1182" s="8" t="s">
        <v>504</v>
      </c>
      <c r="J1182" s="8" t="s">
        <v>504</v>
      </c>
      <c r="K1182" s="80" t="s">
        <v>445</v>
      </c>
      <c r="L1182" s="80" t="s">
        <v>513</v>
      </c>
      <c r="M1182" s="8" t="str">
        <f t="shared" si="39"/>
        <v>1103Vigilancia de la salud ambientalRAFAEL URIBE URIBEH. JULIO 2025</v>
      </c>
      <c r="N1182" s="127">
        <v>0</v>
      </c>
      <c r="O1182" s="127" cm="1">
        <f t="array" ref="O1182">IFERROR(S1182/Q1182:Q1182,0)</f>
        <v>829</v>
      </c>
      <c r="P1182" s="127"/>
      <c r="Q1182" s="98">
        <v>53101</v>
      </c>
      <c r="R1182" s="98"/>
      <c r="S1182" s="99">
        <v>44020729</v>
      </c>
      <c r="T1182" s="98"/>
      <c r="U1182" s="98">
        <v>53101</v>
      </c>
      <c r="V1182" s="98"/>
      <c r="W1182" s="98">
        <v>44020729</v>
      </c>
    </row>
    <row r="1183" spans="2:23" ht="60" x14ac:dyDescent="0.35">
      <c r="B1183" s="80">
        <v>1108</v>
      </c>
      <c r="C1183" s="91" t="s">
        <v>70</v>
      </c>
      <c r="D1183" s="8" t="str">
        <f t="shared" si="40"/>
        <v>1108Vigilancia de la salud ambiental</v>
      </c>
      <c r="E1183" s="8" t="s">
        <v>285</v>
      </c>
      <c r="F1183" s="80" t="s">
        <v>292</v>
      </c>
      <c r="G1183" s="80" t="s">
        <v>339</v>
      </c>
      <c r="H1183" s="80" t="s">
        <v>411</v>
      </c>
      <c r="I1183" s="8" t="s">
        <v>504</v>
      </c>
      <c r="J1183" s="8" t="s">
        <v>504</v>
      </c>
      <c r="K1183" s="80" t="s">
        <v>447</v>
      </c>
      <c r="L1183" s="80" t="s">
        <v>513</v>
      </c>
      <c r="M1183" s="8" t="str">
        <f t="shared" si="39"/>
        <v>1108Vigilancia de la salud ambientalSANTA FEH. JULIO 2025</v>
      </c>
      <c r="N1183" s="127">
        <v>0</v>
      </c>
      <c r="O1183" s="127" cm="1">
        <f t="array" ref="O1183">IFERROR(S1183/Q1183:Q1183,0)</f>
        <v>3931</v>
      </c>
      <c r="P1183" s="127"/>
      <c r="Q1183" s="98">
        <v>1056</v>
      </c>
      <c r="R1183" s="98"/>
      <c r="S1183" s="99">
        <v>4151136</v>
      </c>
      <c r="T1183" s="98"/>
      <c r="U1183" s="98">
        <v>859</v>
      </c>
      <c r="V1183" s="98"/>
      <c r="W1183" s="98">
        <v>3376729</v>
      </c>
    </row>
    <row r="1184" spans="2:23" ht="60" x14ac:dyDescent="0.35">
      <c r="B1184" s="80">
        <v>1108</v>
      </c>
      <c r="C1184" s="91" t="s">
        <v>70</v>
      </c>
      <c r="D1184" s="8" t="str">
        <f t="shared" si="40"/>
        <v>1108Vigilancia de la salud ambiental</v>
      </c>
      <c r="E1184" s="8" t="s">
        <v>285</v>
      </c>
      <c r="F1184" s="80" t="s">
        <v>292</v>
      </c>
      <c r="G1184" s="80" t="s">
        <v>339</v>
      </c>
      <c r="H1184" s="80" t="s">
        <v>411</v>
      </c>
      <c r="I1184" s="8" t="s">
        <v>504</v>
      </c>
      <c r="J1184" s="8" t="s">
        <v>504</v>
      </c>
      <c r="K1184" s="80" t="s">
        <v>446</v>
      </c>
      <c r="L1184" s="80" t="s">
        <v>513</v>
      </c>
      <c r="M1184" s="8" t="str">
        <f t="shared" si="39"/>
        <v>1108Vigilancia de la salud ambientalSAN CRISTOBALH. JULIO 2025</v>
      </c>
      <c r="N1184" s="127">
        <v>0</v>
      </c>
      <c r="O1184" s="127" cm="1">
        <f t="array" ref="O1184">IFERROR(S1184/Q1184:Q1184,0)</f>
        <v>3931</v>
      </c>
      <c r="P1184" s="127"/>
      <c r="Q1184" s="98">
        <v>4311</v>
      </c>
      <c r="R1184" s="98"/>
      <c r="S1184" s="99">
        <v>16946541</v>
      </c>
      <c r="T1184" s="98"/>
      <c r="U1184" s="98">
        <v>3042</v>
      </c>
      <c r="V1184" s="98"/>
      <c r="W1184" s="98">
        <v>11958102</v>
      </c>
    </row>
    <row r="1185" spans="2:23" ht="60" x14ac:dyDescent="0.35">
      <c r="B1185" s="80">
        <v>1108</v>
      </c>
      <c r="C1185" s="91" t="s">
        <v>70</v>
      </c>
      <c r="D1185" s="8" t="str">
        <f t="shared" si="40"/>
        <v>1108Vigilancia de la salud ambiental</v>
      </c>
      <c r="E1185" s="8" t="s">
        <v>285</v>
      </c>
      <c r="F1185" s="80" t="s">
        <v>292</v>
      </c>
      <c r="G1185" s="80" t="s">
        <v>339</v>
      </c>
      <c r="H1185" s="80" t="s">
        <v>411</v>
      </c>
      <c r="I1185" s="8" t="s">
        <v>504</v>
      </c>
      <c r="J1185" s="8" t="s">
        <v>504</v>
      </c>
      <c r="K1185" s="80" t="s">
        <v>444</v>
      </c>
      <c r="L1185" s="80" t="s">
        <v>513</v>
      </c>
      <c r="M1185" s="8" t="str">
        <f t="shared" si="39"/>
        <v>1108Vigilancia de la salud ambientalMARTIRESH. JULIO 2025</v>
      </c>
      <c r="N1185" s="127">
        <v>0</v>
      </c>
      <c r="O1185" s="127" cm="1">
        <f t="array" ref="O1185">IFERROR(S1185/Q1185:Q1185,0)</f>
        <v>3931</v>
      </c>
      <c r="P1185" s="127"/>
      <c r="Q1185" s="98">
        <v>565</v>
      </c>
      <c r="R1185" s="98"/>
      <c r="S1185" s="99">
        <v>2221015</v>
      </c>
      <c r="T1185" s="98"/>
      <c r="U1185" s="98">
        <v>472</v>
      </c>
      <c r="V1185" s="98"/>
      <c r="W1185" s="98">
        <v>1855432</v>
      </c>
    </row>
    <row r="1186" spans="2:23" ht="60" x14ac:dyDescent="0.35">
      <c r="B1186" s="80">
        <v>1108</v>
      </c>
      <c r="C1186" s="91" t="s">
        <v>70</v>
      </c>
      <c r="D1186" s="8" t="str">
        <f t="shared" si="40"/>
        <v>1108Vigilancia de la salud ambiental</v>
      </c>
      <c r="E1186" s="8" t="s">
        <v>285</v>
      </c>
      <c r="F1186" s="80" t="s">
        <v>292</v>
      </c>
      <c r="G1186" s="80" t="s">
        <v>339</v>
      </c>
      <c r="H1186" s="80" t="s">
        <v>411</v>
      </c>
      <c r="I1186" s="8" t="s">
        <v>504</v>
      </c>
      <c r="J1186" s="8" t="s">
        <v>504</v>
      </c>
      <c r="K1186" s="80" t="s">
        <v>442</v>
      </c>
      <c r="L1186" s="80" t="s">
        <v>513</v>
      </c>
      <c r="M1186" s="8" t="str">
        <f t="shared" si="39"/>
        <v>1108Vigilancia de la salud ambientalANTONIO NARIÑOH. JULIO 2025</v>
      </c>
      <c r="N1186" s="127">
        <v>0</v>
      </c>
      <c r="O1186" s="127" cm="1">
        <f t="array" ref="O1186">IFERROR(S1186/Q1186:Q1186,0)</f>
        <v>3931</v>
      </c>
      <c r="P1186" s="127"/>
      <c r="Q1186" s="98">
        <v>566</v>
      </c>
      <c r="R1186" s="98"/>
      <c r="S1186" s="99">
        <v>2224946</v>
      </c>
      <c r="T1186" s="98"/>
      <c r="U1186" s="98">
        <v>487</v>
      </c>
      <c r="V1186" s="98"/>
      <c r="W1186" s="98">
        <v>1914397</v>
      </c>
    </row>
    <row r="1187" spans="2:23" ht="60" x14ac:dyDescent="0.35">
      <c r="B1187" s="80">
        <v>1108</v>
      </c>
      <c r="C1187" s="91" t="s">
        <v>70</v>
      </c>
      <c r="D1187" s="8" t="str">
        <f t="shared" si="40"/>
        <v>1108Vigilancia de la salud ambiental</v>
      </c>
      <c r="E1187" s="8" t="s">
        <v>285</v>
      </c>
      <c r="F1187" s="80" t="s">
        <v>292</v>
      </c>
      <c r="G1187" s="80" t="s">
        <v>339</v>
      </c>
      <c r="H1187" s="80" t="s">
        <v>411</v>
      </c>
      <c r="I1187" s="8" t="s">
        <v>504</v>
      </c>
      <c r="J1187" s="8" t="s">
        <v>504</v>
      </c>
      <c r="K1187" s="80" t="s">
        <v>443</v>
      </c>
      <c r="L1187" s="80" t="s">
        <v>513</v>
      </c>
      <c r="M1187" s="8" t="str">
        <f t="shared" si="39"/>
        <v>1108Vigilancia de la salud ambientalCANDELARIAH. JULIO 2025</v>
      </c>
      <c r="N1187" s="127">
        <v>0</v>
      </c>
      <c r="O1187" s="127" cm="1">
        <f t="array" ref="O1187">IFERROR(S1187/Q1187:Q1187,0)</f>
        <v>3931</v>
      </c>
      <c r="P1187" s="127"/>
      <c r="Q1187" s="98">
        <v>106</v>
      </c>
      <c r="R1187" s="98"/>
      <c r="S1187" s="99">
        <v>416686</v>
      </c>
      <c r="T1187" s="98"/>
      <c r="U1187" s="98">
        <v>106</v>
      </c>
      <c r="V1187" s="98"/>
      <c r="W1187" s="98">
        <v>416686</v>
      </c>
    </row>
    <row r="1188" spans="2:23" ht="72" x14ac:dyDescent="0.35">
      <c r="B1188" s="80">
        <v>1108</v>
      </c>
      <c r="C1188" s="91" t="s">
        <v>70</v>
      </c>
      <c r="D1188" s="8" t="str">
        <f t="shared" si="40"/>
        <v>1108Vigilancia de la salud ambiental</v>
      </c>
      <c r="E1188" s="8" t="s">
        <v>285</v>
      </c>
      <c r="F1188" s="80" t="s">
        <v>292</v>
      </c>
      <c r="G1188" s="80" t="s">
        <v>339</v>
      </c>
      <c r="H1188" s="80" t="s">
        <v>411</v>
      </c>
      <c r="I1188" s="8" t="s">
        <v>504</v>
      </c>
      <c r="J1188" s="8" t="s">
        <v>504</v>
      </c>
      <c r="K1188" s="80" t="s">
        <v>445</v>
      </c>
      <c r="L1188" s="80" t="s">
        <v>513</v>
      </c>
      <c r="M1188" s="8" t="str">
        <f t="shared" si="39"/>
        <v>1108Vigilancia de la salud ambientalRAFAEL URIBE URIBEH. JULIO 2025</v>
      </c>
      <c r="N1188" s="127">
        <v>0</v>
      </c>
      <c r="O1188" s="127" cm="1">
        <f t="array" ref="O1188">IFERROR(S1188/Q1188:Q1188,0)</f>
        <v>3931</v>
      </c>
      <c r="P1188" s="127"/>
      <c r="Q1188" s="98">
        <v>3425</v>
      </c>
      <c r="R1188" s="98"/>
      <c r="S1188" s="99">
        <v>13463675</v>
      </c>
      <c r="T1188" s="98"/>
      <c r="U1188" s="98">
        <v>2793</v>
      </c>
      <c r="V1188" s="98"/>
      <c r="W1188" s="98">
        <v>10979283</v>
      </c>
    </row>
    <row r="1189" spans="2:23" ht="60" x14ac:dyDescent="0.35">
      <c r="B1189" s="80">
        <v>1113</v>
      </c>
      <c r="C1189" s="91" t="s">
        <v>70</v>
      </c>
      <c r="D1189" s="8" t="str">
        <f t="shared" si="40"/>
        <v>1113Vigilancia de la salud ambiental</v>
      </c>
      <c r="E1189" s="8" t="s">
        <v>285</v>
      </c>
      <c r="F1189" s="80" t="s">
        <v>291</v>
      </c>
      <c r="G1189" s="80" t="s">
        <v>340</v>
      </c>
      <c r="H1189" s="80" t="s">
        <v>412</v>
      </c>
      <c r="I1189" s="8" t="s">
        <v>504</v>
      </c>
      <c r="J1189" s="8" t="s">
        <v>504</v>
      </c>
      <c r="K1189" s="80" t="s">
        <v>442</v>
      </c>
      <c r="L1189" s="80" t="s">
        <v>513</v>
      </c>
      <c r="M1189" s="8" t="str">
        <f t="shared" si="39"/>
        <v>1113Vigilancia de la salud ambientalANTONIO NARIÑOH. JULIO 2025</v>
      </c>
      <c r="N1189" s="127">
        <v>0</v>
      </c>
      <c r="O1189" s="127" cm="1">
        <f t="array" ref="O1189">IFERROR(S1189/Q1189:Q1189,0)</f>
        <v>0</v>
      </c>
      <c r="P1189" s="127"/>
      <c r="Q1189" s="98">
        <v>0</v>
      </c>
      <c r="R1189" s="98"/>
      <c r="S1189" s="99">
        <v>0</v>
      </c>
      <c r="T1189" s="98"/>
      <c r="U1189" s="98">
        <v>0</v>
      </c>
      <c r="V1189" s="98"/>
      <c r="W1189" s="98">
        <v>0</v>
      </c>
    </row>
    <row r="1190" spans="2:23" ht="60" x14ac:dyDescent="0.35">
      <c r="B1190" s="80">
        <v>1114</v>
      </c>
      <c r="C1190" s="91" t="s">
        <v>70</v>
      </c>
      <c r="D1190" s="8" t="str">
        <f t="shared" si="40"/>
        <v>1114Vigilancia de la salud ambiental</v>
      </c>
      <c r="E1190" s="8" t="s">
        <v>285</v>
      </c>
      <c r="F1190" s="80" t="s">
        <v>291</v>
      </c>
      <c r="G1190" s="80" t="s">
        <v>341</v>
      </c>
      <c r="H1190" s="80" t="s">
        <v>406</v>
      </c>
      <c r="I1190" s="8" t="s">
        <v>504</v>
      </c>
      <c r="J1190" s="8" t="s">
        <v>504</v>
      </c>
      <c r="K1190" s="80" t="s">
        <v>443</v>
      </c>
      <c r="L1190" s="80" t="s">
        <v>513</v>
      </c>
      <c r="M1190" s="8" t="str">
        <f t="shared" si="39"/>
        <v>1114Vigilancia de la salud ambientalCANDELARIAH. JULIO 2025</v>
      </c>
      <c r="N1190" s="127">
        <v>0</v>
      </c>
      <c r="O1190" s="127" cm="1">
        <f t="array" ref="O1190">IFERROR(S1190/Q1190:Q1190,0)</f>
        <v>712096</v>
      </c>
      <c r="P1190" s="127"/>
      <c r="Q1190" s="98">
        <v>6</v>
      </c>
      <c r="R1190" s="98"/>
      <c r="S1190" s="99">
        <v>4272576</v>
      </c>
      <c r="T1190" s="98"/>
      <c r="U1190" s="98">
        <v>6</v>
      </c>
      <c r="V1190" s="98"/>
      <c r="W1190" s="98">
        <v>4272576</v>
      </c>
    </row>
    <row r="1191" spans="2:23" ht="60" x14ac:dyDescent="0.35">
      <c r="B1191" s="80">
        <v>1115</v>
      </c>
      <c r="C1191" s="91" t="s">
        <v>70</v>
      </c>
      <c r="D1191" s="8" t="str">
        <f t="shared" si="40"/>
        <v>1115Vigilancia de la salud ambiental</v>
      </c>
      <c r="E1191" s="8" t="s">
        <v>285</v>
      </c>
      <c r="F1191" s="80" t="s">
        <v>291</v>
      </c>
      <c r="G1191" s="80" t="s">
        <v>342</v>
      </c>
      <c r="H1191" s="80" t="s">
        <v>406</v>
      </c>
      <c r="I1191" s="8" t="s">
        <v>504</v>
      </c>
      <c r="J1191" s="8" t="s">
        <v>504</v>
      </c>
      <c r="K1191" s="80" t="s">
        <v>446</v>
      </c>
      <c r="L1191" s="80" t="s">
        <v>513</v>
      </c>
      <c r="M1191" s="8" t="str">
        <f t="shared" si="39"/>
        <v>1115Vigilancia de la salud ambientalSAN CRISTOBALH. JULIO 2025</v>
      </c>
      <c r="N1191" s="127">
        <v>0</v>
      </c>
      <c r="O1191" s="127" cm="1">
        <f t="array" ref="O1191">IFERROR(S1191/Q1191:Q1191,0)</f>
        <v>298256</v>
      </c>
      <c r="P1191" s="127"/>
      <c r="Q1191" s="98">
        <v>2</v>
      </c>
      <c r="R1191" s="98"/>
      <c r="S1191" s="99">
        <v>596512</v>
      </c>
      <c r="T1191" s="98"/>
      <c r="U1191" s="98">
        <v>2</v>
      </c>
      <c r="V1191" s="98"/>
      <c r="W1191" s="98">
        <v>596512</v>
      </c>
    </row>
    <row r="1192" spans="2:23" ht="60" x14ac:dyDescent="0.35">
      <c r="B1192" s="80">
        <v>1116</v>
      </c>
      <c r="C1192" s="91" t="s">
        <v>70</v>
      </c>
      <c r="D1192" s="8" t="str">
        <f t="shared" si="40"/>
        <v>1116Vigilancia de la salud ambiental</v>
      </c>
      <c r="E1192" s="8" t="s">
        <v>285</v>
      </c>
      <c r="F1192" s="80" t="s">
        <v>291</v>
      </c>
      <c r="G1192" s="80" t="s">
        <v>486</v>
      </c>
      <c r="H1192" s="80" t="s">
        <v>406</v>
      </c>
      <c r="I1192" s="8" t="s">
        <v>504</v>
      </c>
      <c r="J1192" s="8" t="s">
        <v>504</v>
      </c>
      <c r="K1192" s="80" t="s">
        <v>447</v>
      </c>
      <c r="L1192" s="80" t="s">
        <v>513</v>
      </c>
      <c r="M1192" s="8" t="str">
        <f t="shared" si="39"/>
        <v>1116Vigilancia de la salud ambientalSANTA FEH. JULIO 2025</v>
      </c>
      <c r="N1192" s="127">
        <v>0</v>
      </c>
      <c r="O1192" s="127" cm="1">
        <f t="array" ref="O1192">IFERROR(S1192/Q1192:Q1192,0)</f>
        <v>0</v>
      </c>
      <c r="P1192" s="127"/>
      <c r="Q1192" s="98">
        <v>0</v>
      </c>
      <c r="R1192" s="98"/>
      <c r="S1192" s="99">
        <v>0</v>
      </c>
      <c r="T1192" s="98"/>
      <c r="U1192" s="98">
        <v>0</v>
      </c>
      <c r="V1192" s="98"/>
      <c r="W1192" s="98">
        <v>0</v>
      </c>
    </row>
    <row r="1193" spans="2:23" ht="60" x14ac:dyDescent="0.35">
      <c r="B1193" s="80">
        <v>1116</v>
      </c>
      <c r="C1193" s="91" t="s">
        <v>70</v>
      </c>
      <c r="D1193" s="8" t="str">
        <f t="shared" si="40"/>
        <v>1116Vigilancia de la salud ambiental</v>
      </c>
      <c r="E1193" s="8" t="s">
        <v>285</v>
      </c>
      <c r="F1193" s="80" t="s">
        <v>291</v>
      </c>
      <c r="G1193" s="80" t="s">
        <v>486</v>
      </c>
      <c r="H1193" s="80" t="s">
        <v>406</v>
      </c>
      <c r="I1193" s="8" t="s">
        <v>504</v>
      </c>
      <c r="J1193" s="8" t="s">
        <v>504</v>
      </c>
      <c r="K1193" s="80" t="s">
        <v>446</v>
      </c>
      <c r="L1193" s="80" t="s">
        <v>513</v>
      </c>
      <c r="M1193" s="8" t="str">
        <f t="shared" si="39"/>
        <v>1116Vigilancia de la salud ambientalSAN CRISTOBALH. JULIO 2025</v>
      </c>
      <c r="N1193" s="127">
        <v>0</v>
      </c>
      <c r="O1193" s="127" cm="1">
        <f t="array" ref="O1193">IFERROR(S1193/Q1193:Q1193,0)</f>
        <v>319056</v>
      </c>
      <c r="P1193" s="127"/>
      <c r="Q1193" s="98">
        <v>3</v>
      </c>
      <c r="R1193" s="98"/>
      <c r="S1193" s="99">
        <v>957168</v>
      </c>
      <c r="T1193" s="98"/>
      <c r="U1193" s="98">
        <v>3</v>
      </c>
      <c r="V1193" s="98"/>
      <c r="W1193" s="98">
        <v>957168</v>
      </c>
    </row>
    <row r="1194" spans="2:23" ht="60" x14ac:dyDescent="0.35">
      <c r="B1194" s="80">
        <v>1116</v>
      </c>
      <c r="C1194" s="91" t="s">
        <v>70</v>
      </c>
      <c r="D1194" s="8" t="str">
        <f t="shared" si="40"/>
        <v>1116Vigilancia de la salud ambiental</v>
      </c>
      <c r="E1194" s="8" t="s">
        <v>285</v>
      </c>
      <c r="F1194" s="80" t="s">
        <v>291</v>
      </c>
      <c r="G1194" s="80" t="s">
        <v>486</v>
      </c>
      <c r="H1194" s="80" t="s">
        <v>406</v>
      </c>
      <c r="I1194" s="8" t="s">
        <v>504</v>
      </c>
      <c r="J1194" s="8" t="s">
        <v>504</v>
      </c>
      <c r="K1194" s="80" t="s">
        <v>444</v>
      </c>
      <c r="L1194" s="80" t="s">
        <v>513</v>
      </c>
      <c r="M1194" s="8" t="str">
        <f t="shared" si="39"/>
        <v>1116Vigilancia de la salud ambientalMARTIRESH. JULIO 2025</v>
      </c>
      <c r="N1194" s="127">
        <v>0</v>
      </c>
      <c r="O1194" s="127" cm="1">
        <f t="array" ref="O1194">IFERROR(S1194/Q1194:Q1194,0)</f>
        <v>0</v>
      </c>
      <c r="P1194" s="127"/>
      <c r="Q1194" s="98">
        <v>0</v>
      </c>
      <c r="R1194" s="98"/>
      <c r="S1194" s="99">
        <v>0</v>
      </c>
      <c r="T1194" s="98"/>
      <c r="U1194" s="98">
        <v>0</v>
      </c>
      <c r="V1194" s="98"/>
      <c r="W1194" s="98">
        <v>0</v>
      </c>
    </row>
    <row r="1195" spans="2:23" ht="60" x14ac:dyDescent="0.35">
      <c r="B1195" s="80">
        <v>1116</v>
      </c>
      <c r="C1195" s="91" t="s">
        <v>70</v>
      </c>
      <c r="D1195" s="8" t="str">
        <f t="shared" si="40"/>
        <v>1116Vigilancia de la salud ambiental</v>
      </c>
      <c r="E1195" s="8" t="s">
        <v>285</v>
      </c>
      <c r="F1195" s="80" t="s">
        <v>291</v>
      </c>
      <c r="G1195" s="80" t="s">
        <v>486</v>
      </c>
      <c r="H1195" s="80" t="s">
        <v>406</v>
      </c>
      <c r="I1195" s="8" t="s">
        <v>504</v>
      </c>
      <c r="J1195" s="8" t="s">
        <v>504</v>
      </c>
      <c r="K1195" s="80" t="s">
        <v>442</v>
      </c>
      <c r="L1195" s="80" t="s">
        <v>513</v>
      </c>
      <c r="M1195" s="8" t="str">
        <f t="shared" si="39"/>
        <v>1116Vigilancia de la salud ambientalANTONIO NARIÑOH. JULIO 2025</v>
      </c>
      <c r="N1195" s="127">
        <v>0</v>
      </c>
      <c r="O1195" s="127" cm="1">
        <f t="array" ref="O1195">IFERROR(S1195/Q1195:Q1195,0)</f>
        <v>319056</v>
      </c>
      <c r="P1195" s="127"/>
      <c r="Q1195" s="98">
        <v>2</v>
      </c>
      <c r="R1195" s="98"/>
      <c r="S1195" s="99">
        <v>638112</v>
      </c>
      <c r="T1195" s="98"/>
      <c r="U1195" s="98">
        <v>2</v>
      </c>
      <c r="V1195" s="98"/>
      <c r="W1195" s="98">
        <v>638112</v>
      </c>
    </row>
    <row r="1196" spans="2:23" ht="60" x14ac:dyDescent="0.35">
      <c r="B1196" s="80">
        <v>1116</v>
      </c>
      <c r="C1196" s="91" t="s">
        <v>70</v>
      </c>
      <c r="D1196" s="8" t="str">
        <f t="shared" si="40"/>
        <v>1116Vigilancia de la salud ambiental</v>
      </c>
      <c r="E1196" s="8" t="s">
        <v>285</v>
      </c>
      <c r="F1196" s="80" t="s">
        <v>291</v>
      </c>
      <c r="G1196" s="80" t="s">
        <v>486</v>
      </c>
      <c r="H1196" s="80" t="s">
        <v>406</v>
      </c>
      <c r="I1196" s="8" t="s">
        <v>504</v>
      </c>
      <c r="J1196" s="8" t="s">
        <v>504</v>
      </c>
      <c r="K1196" s="80" t="s">
        <v>443</v>
      </c>
      <c r="L1196" s="80" t="s">
        <v>513</v>
      </c>
      <c r="M1196" s="8" t="str">
        <f t="shared" si="39"/>
        <v>1116Vigilancia de la salud ambientalCANDELARIAH. JULIO 2025</v>
      </c>
      <c r="N1196" s="127">
        <v>0</v>
      </c>
      <c r="O1196" s="127" cm="1">
        <f t="array" ref="O1196">IFERROR(S1196/Q1196:Q1196,0)</f>
        <v>0</v>
      </c>
      <c r="P1196" s="127"/>
      <c r="Q1196" s="98">
        <v>0</v>
      </c>
      <c r="R1196" s="98"/>
      <c r="S1196" s="99">
        <v>0</v>
      </c>
      <c r="T1196" s="98"/>
      <c r="U1196" s="98">
        <v>0</v>
      </c>
      <c r="V1196" s="98"/>
      <c r="W1196" s="98">
        <v>0</v>
      </c>
    </row>
    <row r="1197" spans="2:23" ht="72" x14ac:dyDescent="0.35">
      <c r="B1197" s="80">
        <v>1116</v>
      </c>
      <c r="C1197" s="91" t="s">
        <v>70</v>
      </c>
      <c r="D1197" s="8" t="str">
        <f t="shared" si="40"/>
        <v>1116Vigilancia de la salud ambiental</v>
      </c>
      <c r="E1197" s="8" t="s">
        <v>285</v>
      </c>
      <c r="F1197" s="80" t="s">
        <v>291</v>
      </c>
      <c r="G1197" s="80" t="s">
        <v>486</v>
      </c>
      <c r="H1197" s="80" t="s">
        <v>406</v>
      </c>
      <c r="I1197" s="8" t="s">
        <v>504</v>
      </c>
      <c r="J1197" s="8" t="s">
        <v>504</v>
      </c>
      <c r="K1197" s="80" t="s">
        <v>445</v>
      </c>
      <c r="L1197" s="80" t="s">
        <v>513</v>
      </c>
      <c r="M1197" s="8" t="str">
        <f t="shared" si="39"/>
        <v>1116Vigilancia de la salud ambientalRAFAEL URIBE URIBEH. JULIO 2025</v>
      </c>
      <c r="N1197" s="127">
        <v>0</v>
      </c>
      <c r="O1197" s="127" cm="1">
        <f t="array" ref="O1197">IFERROR(S1197/Q1197:Q1197,0)</f>
        <v>0</v>
      </c>
      <c r="P1197" s="127"/>
      <c r="Q1197" s="98">
        <v>0</v>
      </c>
      <c r="R1197" s="98"/>
      <c r="S1197" s="99">
        <v>0</v>
      </c>
      <c r="T1197" s="98"/>
      <c r="U1197" s="98">
        <v>0</v>
      </c>
      <c r="V1197" s="98"/>
      <c r="W1197" s="98">
        <v>0</v>
      </c>
    </row>
    <row r="1198" spans="2:23" ht="60" x14ac:dyDescent="0.35">
      <c r="B1198" s="80">
        <v>1117</v>
      </c>
      <c r="C1198" s="91" t="s">
        <v>70</v>
      </c>
      <c r="D1198" s="8" t="str">
        <f t="shared" si="40"/>
        <v>1117Vigilancia de la salud ambiental</v>
      </c>
      <c r="E1198" s="8" t="s">
        <v>285</v>
      </c>
      <c r="F1198" s="80" t="s">
        <v>291</v>
      </c>
      <c r="G1198" s="80" t="s">
        <v>469</v>
      </c>
      <c r="H1198" s="80" t="s">
        <v>407</v>
      </c>
      <c r="I1198" s="8" t="s">
        <v>504</v>
      </c>
      <c r="J1198" s="8" t="s">
        <v>504</v>
      </c>
      <c r="K1198" s="80" t="s">
        <v>447</v>
      </c>
      <c r="L1198" s="80" t="s">
        <v>513</v>
      </c>
      <c r="M1198" s="8" t="str">
        <f t="shared" si="39"/>
        <v>1117Vigilancia de la salud ambientalSANTA FEH. JULIO 2025</v>
      </c>
      <c r="N1198" s="127">
        <v>0</v>
      </c>
      <c r="O1198" s="127" cm="1">
        <f t="array" ref="O1198">IFERROR(S1198/Q1198:Q1198,0)</f>
        <v>0</v>
      </c>
      <c r="P1198" s="127"/>
      <c r="Q1198" s="98">
        <v>0</v>
      </c>
      <c r="R1198" s="98"/>
      <c r="S1198" s="99">
        <v>0</v>
      </c>
      <c r="T1198" s="98"/>
      <c r="U1198" s="98">
        <v>0</v>
      </c>
      <c r="V1198" s="98"/>
      <c r="W1198" s="98">
        <v>0</v>
      </c>
    </row>
    <row r="1199" spans="2:23" ht="60" x14ac:dyDescent="0.35">
      <c r="B1199" s="80">
        <v>1118</v>
      </c>
      <c r="C1199" s="91" t="s">
        <v>70</v>
      </c>
      <c r="D1199" s="8" t="str">
        <f t="shared" si="40"/>
        <v>1118Vigilancia de la salud ambiental</v>
      </c>
      <c r="E1199" s="8" t="s">
        <v>285</v>
      </c>
      <c r="F1199" s="80" t="s">
        <v>291</v>
      </c>
      <c r="G1199" s="80" t="s">
        <v>343</v>
      </c>
      <c r="H1199" s="80" t="s">
        <v>407</v>
      </c>
      <c r="I1199" s="8" t="s">
        <v>504</v>
      </c>
      <c r="J1199" s="8" t="s">
        <v>504</v>
      </c>
      <c r="K1199" s="80" t="s">
        <v>444</v>
      </c>
      <c r="L1199" s="80" t="s">
        <v>513</v>
      </c>
      <c r="M1199" s="8" t="str">
        <f t="shared" si="39"/>
        <v>1118Vigilancia de la salud ambientalMARTIRESH. JULIO 2025</v>
      </c>
      <c r="N1199" s="127">
        <v>0</v>
      </c>
      <c r="O1199" s="127" cm="1">
        <f t="array" ref="O1199">IFERROR(S1199/Q1199:Q1199,0)</f>
        <v>0</v>
      </c>
      <c r="P1199" s="127"/>
      <c r="Q1199" s="98">
        <v>0</v>
      </c>
      <c r="R1199" s="98"/>
      <c r="S1199" s="99">
        <v>0</v>
      </c>
      <c r="T1199" s="98"/>
      <c r="U1199" s="98">
        <v>0</v>
      </c>
      <c r="V1199" s="98"/>
      <c r="W1199" s="98">
        <v>0</v>
      </c>
    </row>
    <row r="1200" spans="2:23" ht="60" x14ac:dyDescent="0.35">
      <c r="B1200" s="80">
        <v>1119</v>
      </c>
      <c r="C1200" s="91" t="s">
        <v>70</v>
      </c>
      <c r="D1200" s="8" t="str">
        <f t="shared" si="40"/>
        <v>1119Vigilancia de la salud ambiental</v>
      </c>
      <c r="E1200" s="8" t="s">
        <v>285</v>
      </c>
      <c r="F1200" s="80" t="s">
        <v>291</v>
      </c>
      <c r="G1200" s="80" t="s">
        <v>343</v>
      </c>
      <c r="H1200" s="80" t="s">
        <v>407</v>
      </c>
      <c r="I1200" s="8" t="s">
        <v>504</v>
      </c>
      <c r="J1200" s="8" t="s">
        <v>504</v>
      </c>
      <c r="K1200" s="80" t="s">
        <v>444</v>
      </c>
      <c r="L1200" s="80" t="s">
        <v>513</v>
      </c>
      <c r="M1200" s="8" t="str">
        <f t="shared" si="39"/>
        <v>1119Vigilancia de la salud ambientalMARTIRESH. JULIO 2025</v>
      </c>
      <c r="N1200" s="127">
        <v>0</v>
      </c>
      <c r="O1200" s="127" cm="1">
        <f t="array" ref="O1200">IFERROR(S1200/Q1200:Q1200,0)</f>
        <v>12211261</v>
      </c>
      <c r="P1200" s="127"/>
      <c r="Q1200" s="98">
        <v>1</v>
      </c>
      <c r="R1200" s="98"/>
      <c r="S1200" s="99">
        <v>12211261</v>
      </c>
      <c r="T1200" s="98"/>
      <c r="U1200" s="98">
        <v>1</v>
      </c>
      <c r="V1200" s="98"/>
      <c r="W1200" s="98">
        <v>12211261</v>
      </c>
    </row>
    <row r="1201" spans="2:23" ht="60" x14ac:dyDescent="0.35">
      <c r="B1201" s="80">
        <v>1121</v>
      </c>
      <c r="C1201" s="91" t="s">
        <v>70</v>
      </c>
      <c r="D1201" s="8" t="str">
        <f t="shared" si="40"/>
        <v>1121Vigilancia de la salud ambiental</v>
      </c>
      <c r="E1201" s="8" t="s">
        <v>285</v>
      </c>
      <c r="F1201" s="80" t="s">
        <v>291</v>
      </c>
      <c r="G1201" s="80" t="s">
        <v>343</v>
      </c>
      <c r="H1201" s="80" t="s">
        <v>407</v>
      </c>
      <c r="I1201" s="8" t="s">
        <v>504</v>
      </c>
      <c r="J1201" s="8" t="s">
        <v>504</v>
      </c>
      <c r="K1201" s="80" t="s">
        <v>444</v>
      </c>
      <c r="L1201" s="80" t="s">
        <v>513</v>
      </c>
      <c r="M1201" s="8" t="str">
        <f t="shared" si="39"/>
        <v>1121Vigilancia de la salud ambientalMARTIRESH. JULIO 2025</v>
      </c>
      <c r="N1201" s="127">
        <v>0</v>
      </c>
      <c r="O1201" s="127" cm="1">
        <f t="array" ref="O1201">IFERROR(S1201/Q1201:Q1201,0)</f>
        <v>4432236</v>
      </c>
      <c r="P1201" s="127"/>
      <c r="Q1201" s="98">
        <v>1</v>
      </c>
      <c r="R1201" s="98"/>
      <c r="S1201" s="99">
        <v>4432236</v>
      </c>
      <c r="T1201" s="98"/>
      <c r="U1201" s="98">
        <v>1</v>
      </c>
      <c r="V1201" s="98"/>
      <c r="W1201" s="98">
        <v>4432236</v>
      </c>
    </row>
    <row r="1202" spans="2:23" ht="60" x14ac:dyDescent="0.35">
      <c r="B1202" s="80">
        <v>1129</v>
      </c>
      <c r="C1202" s="91" t="s">
        <v>70</v>
      </c>
      <c r="D1202" s="8" t="str">
        <f t="shared" si="40"/>
        <v>1129Vigilancia de la salud ambiental</v>
      </c>
      <c r="E1202" s="8" t="s">
        <v>285</v>
      </c>
      <c r="F1202" s="80" t="s">
        <v>290</v>
      </c>
      <c r="G1202" s="80" t="s">
        <v>421</v>
      </c>
      <c r="H1202" s="80" t="s">
        <v>406</v>
      </c>
      <c r="I1202" s="8" t="s">
        <v>504</v>
      </c>
      <c r="J1202" s="8" t="s">
        <v>504</v>
      </c>
      <c r="K1202" s="80" t="s">
        <v>447</v>
      </c>
      <c r="L1202" s="80" t="s">
        <v>513</v>
      </c>
      <c r="M1202" s="8" t="str">
        <f t="shared" si="39"/>
        <v>1129Vigilancia de la salud ambientalSANTA FEH. JULIO 2025</v>
      </c>
      <c r="N1202" s="127">
        <v>0</v>
      </c>
      <c r="O1202" s="127" cm="1">
        <f t="array" ref="O1202">IFERROR(S1202/Q1202:Q1202,0)</f>
        <v>104040</v>
      </c>
      <c r="P1202" s="127"/>
      <c r="Q1202" s="98">
        <v>1</v>
      </c>
      <c r="R1202" s="98"/>
      <c r="S1202" s="99">
        <v>104040</v>
      </c>
      <c r="T1202" s="98"/>
      <c r="U1202" s="98">
        <v>1</v>
      </c>
      <c r="V1202" s="98"/>
      <c r="W1202" s="98">
        <v>104040</v>
      </c>
    </row>
    <row r="1203" spans="2:23" ht="60" x14ac:dyDescent="0.35">
      <c r="B1203" s="80">
        <v>1129</v>
      </c>
      <c r="C1203" s="91" t="s">
        <v>70</v>
      </c>
      <c r="D1203" s="8" t="str">
        <f t="shared" si="40"/>
        <v>1129Vigilancia de la salud ambiental</v>
      </c>
      <c r="E1203" s="8" t="s">
        <v>285</v>
      </c>
      <c r="F1203" s="80" t="s">
        <v>290</v>
      </c>
      <c r="G1203" s="80" t="s">
        <v>421</v>
      </c>
      <c r="H1203" s="80" t="s">
        <v>406</v>
      </c>
      <c r="I1203" s="8" t="s">
        <v>504</v>
      </c>
      <c r="J1203" s="8" t="s">
        <v>504</v>
      </c>
      <c r="K1203" s="80" t="s">
        <v>446</v>
      </c>
      <c r="L1203" s="80" t="s">
        <v>513</v>
      </c>
      <c r="M1203" s="8" t="str">
        <f t="shared" si="39"/>
        <v>1129Vigilancia de la salud ambientalSAN CRISTOBALH. JULIO 2025</v>
      </c>
      <c r="N1203" s="127">
        <v>0</v>
      </c>
      <c r="O1203" s="127" cm="1">
        <f t="array" ref="O1203">IFERROR(S1203/Q1203:Q1203,0)</f>
        <v>104040</v>
      </c>
      <c r="P1203" s="127"/>
      <c r="Q1203" s="98">
        <v>2</v>
      </c>
      <c r="R1203" s="98"/>
      <c r="S1203" s="99">
        <v>208080</v>
      </c>
      <c r="T1203" s="98"/>
      <c r="U1203" s="98">
        <v>2</v>
      </c>
      <c r="V1203" s="98"/>
      <c r="W1203" s="98">
        <v>208080</v>
      </c>
    </row>
    <row r="1204" spans="2:23" ht="60" x14ac:dyDescent="0.35">
      <c r="B1204" s="80">
        <v>1129</v>
      </c>
      <c r="C1204" s="91" t="s">
        <v>70</v>
      </c>
      <c r="D1204" s="8" t="str">
        <f t="shared" si="40"/>
        <v>1129Vigilancia de la salud ambiental</v>
      </c>
      <c r="E1204" s="8" t="s">
        <v>285</v>
      </c>
      <c r="F1204" s="80" t="s">
        <v>290</v>
      </c>
      <c r="G1204" s="80" t="s">
        <v>421</v>
      </c>
      <c r="H1204" s="80" t="s">
        <v>406</v>
      </c>
      <c r="I1204" s="8" t="s">
        <v>504</v>
      </c>
      <c r="J1204" s="8" t="s">
        <v>504</v>
      </c>
      <c r="K1204" s="80" t="s">
        <v>444</v>
      </c>
      <c r="L1204" s="80" t="s">
        <v>513</v>
      </c>
      <c r="M1204" s="8" t="str">
        <f t="shared" si="39"/>
        <v>1129Vigilancia de la salud ambientalMARTIRESH. JULIO 2025</v>
      </c>
      <c r="N1204" s="127">
        <v>0</v>
      </c>
      <c r="O1204" s="127" cm="1">
        <f t="array" ref="O1204">IFERROR(S1204/Q1204:Q1204,0)</f>
        <v>104040</v>
      </c>
      <c r="P1204" s="127"/>
      <c r="Q1204" s="98">
        <v>1</v>
      </c>
      <c r="R1204" s="98"/>
      <c r="S1204" s="99">
        <v>104040</v>
      </c>
      <c r="T1204" s="98"/>
      <c r="U1204" s="98">
        <v>1</v>
      </c>
      <c r="V1204" s="98"/>
      <c r="W1204" s="98">
        <v>104040</v>
      </c>
    </row>
    <row r="1205" spans="2:23" ht="60" x14ac:dyDescent="0.35">
      <c r="B1205" s="80">
        <v>1129</v>
      </c>
      <c r="C1205" s="91" t="s">
        <v>70</v>
      </c>
      <c r="D1205" s="8" t="str">
        <f t="shared" si="40"/>
        <v>1129Vigilancia de la salud ambiental</v>
      </c>
      <c r="E1205" s="8" t="s">
        <v>285</v>
      </c>
      <c r="F1205" s="80" t="s">
        <v>290</v>
      </c>
      <c r="G1205" s="80" t="s">
        <v>421</v>
      </c>
      <c r="H1205" s="80" t="s">
        <v>406</v>
      </c>
      <c r="I1205" s="8" t="s">
        <v>504</v>
      </c>
      <c r="J1205" s="8" t="s">
        <v>504</v>
      </c>
      <c r="K1205" s="80" t="s">
        <v>442</v>
      </c>
      <c r="L1205" s="80" t="s">
        <v>513</v>
      </c>
      <c r="M1205" s="8" t="str">
        <f t="shared" si="39"/>
        <v>1129Vigilancia de la salud ambientalANTONIO NARIÑOH. JULIO 2025</v>
      </c>
      <c r="N1205" s="127">
        <v>0</v>
      </c>
      <c r="O1205" s="127" cm="1">
        <f t="array" ref="O1205">IFERROR(S1205/Q1205:Q1205,0)</f>
        <v>104040</v>
      </c>
      <c r="P1205" s="127"/>
      <c r="Q1205" s="98">
        <v>1</v>
      </c>
      <c r="R1205" s="98"/>
      <c r="S1205" s="99">
        <v>104040</v>
      </c>
      <c r="T1205" s="98"/>
      <c r="U1205" s="98">
        <v>1</v>
      </c>
      <c r="V1205" s="98"/>
      <c r="W1205" s="98">
        <v>104040</v>
      </c>
    </row>
    <row r="1206" spans="2:23" ht="60" x14ac:dyDescent="0.35">
      <c r="B1206" s="80">
        <v>1129</v>
      </c>
      <c r="C1206" s="91" t="s">
        <v>70</v>
      </c>
      <c r="D1206" s="8" t="str">
        <f t="shared" si="40"/>
        <v>1129Vigilancia de la salud ambiental</v>
      </c>
      <c r="E1206" s="8" t="s">
        <v>285</v>
      </c>
      <c r="F1206" s="80" t="s">
        <v>290</v>
      </c>
      <c r="G1206" s="80" t="s">
        <v>421</v>
      </c>
      <c r="H1206" s="80" t="s">
        <v>406</v>
      </c>
      <c r="I1206" s="8" t="s">
        <v>504</v>
      </c>
      <c r="J1206" s="8" t="s">
        <v>504</v>
      </c>
      <c r="K1206" s="80" t="s">
        <v>443</v>
      </c>
      <c r="L1206" s="80" t="s">
        <v>513</v>
      </c>
      <c r="M1206" s="8" t="str">
        <f t="shared" si="39"/>
        <v>1129Vigilancia de la salud ambientalCANDELARIAH. JULIO 2025</v>
      </c>
      <c r="N1206" s="127">
        <v>0</v>
      </c>
      <c r="O1206" s="127" cm="1">
        <f t="array" ref="O1206">IFERROR(S1206/Q1206:Q1206,0)</f>
        <v>0</v>
      </c>
      <c r="P1206" s="127"/>
      <c r="Q1206" s="98">
        <v>0</v>
      </c>
      <c r="R1206" s="98"/>
      <c r="S1206" s="99">
        <v>0</v>
      </c>
      <c r="T1206" s="98"/>
      <c r="U1206" s="98">
        <v>0</v>
      </c>
      <c r="V1206" s="98"/>
      <c r="W1206" s="98">
        <v>0</v>
      </c>
    </row>
    <row r="1207" spans="2:23" ht="72" x14ac:dyDescent="0.35">
      <c r="B1207" s="80">
        <v>1129</v>
      </c>
      <c r="C1207" s="91" t="s">
        <v>70</v>
      </c>
      <c r="D1207" s="8" t="str">
        <f t="shared" si="40"/>
        <v>1129Vigilancia de la salud ambiental</v>
      </c>
      <c r="E1207" s="8" t="s">
        <v>285</v>
      </c>
      <c r="F1207" s="80" t="s">
        <v>290</v>
      </c>
      <c r="G1207" s="80" t="s">
        <v>421</v>
      </c>
      <c r="H1207" s="80" t="s">
        <v>406</v>
      </c>
      <c r="I1207" s="8" t="s">
        <v>504</v>
      </c>
      <c r="J1207" s="8" t="s">
        <v>504</v>
      </c>
      <c r="K1207" s="80" t="s">
        <v>445</v>
      </c>
      <c r="L1207" s="80" t="s">
        <v>513</v>
      </c>
      <c r="M1207" s="8" t="str">
        <f t="shared" si="39"/>
        <v>1129Vigilancia de la salud ambientalRAFAEL URIBE URIBEH. JULIO 2025</v>
      </c>
      <c r="N1207" s="127">
        <v>0</v>
      </c>
      <c r="O1207" s="127" cm="1">
        <f t="array" ref="O1207">IFERROR(S1207/Q1207:Q1207,0)</f>
        <v>104040</v>
      </c>
      <c r="P1207" s="127"/>
      <c r="Q1207" s="98">
        <v>1</v>
      </c>
      <c r="R1207" s="98"/>
      <c r="S1207" s="99">
        <v>104040</v>
      </c>
      <c r="T1207" s="98"/>
      <c r="U1207" s="98">
        <v>1</v>
      </c>
      <c r="V1207" s="98"/>
      <c r="W1207" s="98">
        <v>104040</v>
      </c>
    </row>
    <row r="1208" spans="2:23" ht="60" x14ac:dyDescent="0.35">
      <c r="B1208" s="80">
        <v>1130</v>
      </c>
      <c r="C1208" s="91" t="s">
        <v>70</v>
      </c>
      <c r="D1208" s="8" t="str">
        <f t="shared" si="40"/>
        <v>1130Vigilancia de la salud ambiental</v>
      </c>
      <c r="E1208" s="8" t="s">
        <v>285</v>
      </c>
      <c r="F1208" s="80" t="s">
        <v>290</v>
      </c>
      <c r="G1208" s="80" t="s">
        <v>487</v>
      </c>
      <c r="H1208" s="80" t="s">
        <v>406</v>
      </c>
      <c r="I1208" s="8" t="s">
        <v>504</v>
      </c>
      <c r="J1208" s="8" t="s">
        <v>504</v>
      </c>
      <c r="K1208" s="80" t="s">
        <v>447</v>
      </c>
      <c r="L1208" s="80" t="s">
        <v>513</v>
      </c>
      <c r="M1208" s="8" t="str">
        <f t="shared" si="39"/>
        <v>1130Vigilancia de la salud ambientalSANTA FEH. JULIO 2025</v>
      </c>
      <c r="N1208" s="127">
        <v>0</v>
      </c>
      <c r="O1208" s="127" cm="1">
        <f t="array" ref="O1208">IFERROR(S1208/Q1208:Q1208,0)</f>
        <v>0</v>
      </c>
      <c r="P1208" s="127"/>
      <c r="Q1208" s="98">
        <v>0</v>
      </c>
      <c r="R1208" s="98"/>
      <c r="S1208" s="99">
        <v>0</v>
      </c>
      <c r="T1208" s="98"/>
      <c r="U1208" s="98">
        <v>0</v>
      </c>
      <c r="V1208" s="98"/>
      <c r="W1208" s="98">
        <v>0</v>
      </c>
    </row>
    <row r="1209" spans="2:23" ht="60" x14ac:dyDescent="0.35">
      <c r="B1209" s="80">
        <v>1130</v>
      </c>
      <c r="C1209" s="91" t="s">
        <v>70</v>
      </c>
      <c r="D1209" s="8" t="str">
        <f t="shared" si="40"/>
        <v>1130Vigilancia de la salud ambiental</v>
      </c>
      <c r="E1209" s="8" t="s">
        <v>285</v>
      </c>
      <c r="F1209" s="80" t="s">
        <v>290</v>
      </c>
      <c r="G1209" s="80" t="s">
        <v>487</v>
      </c>
      <c r="H1209" s="80" t="s">
        <v>406</v>
      </c>
      <c r="I1209" s="8" t="s">
        <v>504</v>
      </c>
      <c r="J1209" s="8" t="s">
        <v>504</v>
      </c>
      <c r="K1209" s="80" t="s">
        <v>444</v>
      </c>
      <c r="L1209" s="80" t="s">
        <v>513</v>
      </c>
      <c r="M1209" s="8" t="str">
        <f t="shared" si="39"/>
        <v>1130Vigilancia de la salud ambientalMARTIRESH. JULIO 2025</v>
      </c>
      <c r="N1209" s="127">
        <v>0</v>
      </c>
      <c r="O1209" s="127" cm="1">
        <f t="array" ref="O1209">IFERROR(S1209/Q1209:Q1209,0)</f>
        <v>104040</v>
      </c>
      <c r="P1209" s="127"/>
      <c r="Q1209" s="98">
        <v>1</v>
      </c>
      <c r="R1209" s="98"/>
      <c r="S1209" s="99">
        <v>104040</v>
      </c>
      <c r="T1209" s="98"/>
      <c r="U1209" s="98">
        <v>0</v>
      </c>
      <c r="V1209" s="98"/>
      <c r="W1209" s="98">
        <v>0</v>
      </c>
    </row>
    <row r="1210" spans="2:23" ht="72" x14ac:dyDescent="0.35">
      <c r="B1210" s="80">
        <v>1130</v>
      </c>
      <c r="C1210" s="91" t="s">
        <v>70</v>
      </c>
      <c r="D1210" s="8" t="str">
        <f t="shared" si="40"/>
        <v>1130Vigilancia de la salud ambiental</v>
      </c>
      <c r="E1210" s="8" t="s">
        <v>285</v>
      </c>
      <c r="F1210" s="80" t="s">
        <v>290</v>
      </c>
      <c r="G1210" s="80" t="s">
        <v>487</v>
      </c>
      <c r="H1210" s="80" t="s">
        <v>406</v>
      </c>
      <c r="I1210" s="8" t="s">
        <v>504</v>
      </c>
      <c r="J1210" s="8" t="s">
        <v>504</v>
      </c>
      <c r="K1210" s="80" t="s">
        <v>445</v>
      </c>
      <c r="L1210" s="80" t="s">
        <v>513</v>
      </c>
      <c r="M1210" s="8" t="str">
        <f t="shared" si="39"/>
        <v>1130Vigilancia de la salud ambientalRAFAEL URIBE URIBEH. JULIO 2025</v>
      </c>
      <c r="N1210" s="127">
        <v>0</v>
      </c>
      <c r="O1210" s="127" cm="1">
        <f t="array" ref="O1210">IFERROR(S1210/Q1210:Q1210,0)</f>
        <v>104040</v>
      </c>
      <c r="P1210" s="127"/>
      <c r="Q1210" s="98">
        <v>1</v>
      </c>
      <c r="R1210" s="98"/>
      <c r="S1210" s="99">
        <v>104040</v>
      </c>
      <c r="T1210" s="98"/>
      <c r="U1210" s="98">
        <v>0</v>
      </c>
      <c r="V1210" s="98"/>
      <c r="W1210" s="98">
        <v>0</v>
      </c>
    </row>
    <row r="1211" spans="2:23" ht="60" x14ac:dyDescent="0.35">
      <c r="B1211" s="80">
        <v>1136</v>
      </c>
      <c r="C1211" s="91" t="s">
        <v>70</v>
      </c>
      <c r="D1211" s="8" t="str">
        <f t="shared" si="40"/>
        <v>1136Vigilancia de la salud ambiental</v>
      </c>
      <c r="E1211" s="8" t="s">
        <v>285</v>
      </c>
      <c r="F1211" s="80" t="s">
        <v>288</v>
      </c>
      <c r="G1211" s="80" t="s">
        <v>344</v>
      </c>
      <c r="H1211" s="80" t="s">
        <v>412</v>
      </c>
      <c r="I1211" s="8" t="s">
        <v>504</v>
      </c>
      <c r="J1211" s="8" t="s">
        <v>504</v>
      </c>
      <c r="K1211" s="80" t="s">
        <v>443</v>
      </c>
      <c r="L1211" s="80" t="s">
        <v>513</v>
      </c>
      <c r="M1211" s="8" t="str">
        <f t="shared" si="39"/>
        <v>1136Vigilancia de la salud ambientalCANDELARIAH. JULIO 2025</v>
      </c>
      <c r="N1211" s="127">
        <v>0</v>
      </c>
      <c r="O1211" s="127" cm="1">
        <f t="array" ref="O1211">IFERROR(S1211/Q1211:Q1211,0)</f>
        <v>0</v>
      </c>
      <c r="P1211" s="127"/>
      <c r="Q1211" s="98">
        <v>0</v>
      </c>
      <c r="R1211" s="98"/>
      <c r="S1211" s="99">
        <v>0</v>
      </c>
      <c r="T1211" s="98"/>
      <c r="U1211" s="98">
        <v>0</v>
      </c>
      <c r="V1211" s="98"/>
      <c r="W1211" s="98">
        <v>0</v>
      </c>
    </row>
    <row r="1212" spans="2:23" ht="60" x14ac:dyDescent="0.35">
      <c r="B1212" s="80">
        <v>1138</v>
      </c>
      <c r="C1212" s="91" t="s">
        <v>70</v>
      </c>
      <c r="D1212" s="8" t="str">
        <f t="shared" si="40"/>
        <v>1138Vigilancia de la salud ambiental</v>
      </c>
      <c r="E1212" s="8" t="s">
        <v>285</v>
      </c>
      <c r="F1212" s="80" t="s">
        <v>289</v>
      </c>
      <c r="G1212" s="80" t="s">
        <v>516</v>
      </c>
      <c r="H1212" s="80" t="s">
        <v>406</v>
      </c>
      <c r="I1212" s="8" t="s">
        <v>504</v>
      </c>
      <c r="J1212" s="8" t="s">
        <v>504</v>
      </c>
      <c r="K1212" s="80" t="s">
        <v>447</v>
      </c>
      <c r="L1212" s="80" t="s">
        <v>513</v>
      </c>
      <c r="M1212" s="8" t="str">
        <f t="shared" si="39"/>
        <v>1138Vigilancia de la salud ambientalSANTA FEH. JULIO 2025</v>
      </c>
      <c r="N1212" s="127">
        <v>0</v>
      </c>
      <c r="O1212" s="127" cm="1">
        <f t="array" ref="O1212">IFERROR(S1212/Q1212:Q1212,0)</f>
        <v>150280</v>
      </c>
      <c r="P1212" s="127"/>
      <c r="Q1212" s="98">
        <v>1</v>
      </c>
      <c r="R1212" s="98"/>
      <c r="S1212" s="99">
        <v>150280</v>
      </c>
      <c r="T1212" s="98"/>
      <c r="U1212" s="98">
        <v>0</v>
      </c>
      <c r="V1212" s="98"/>
      <c r="W1212" s="98">
        <v>0</v>
      </c>
    </row>
    <row r="1213" spans="2:23" ht="60" x14ac:dyDescent="0.35">
      <c r="B1213" s="80">
        <v>1138</v>
      </c>
      <c r="C1213" s="91" t="s">
        <v>70</v>
      </c>
      <c r="D1213" s="8" t="str">
        <f t="shared" si="40"/>
        <v>1138Vigilancia de la salud ambiental</v>
      </c>
      <c r="E1213" s="8" t="s">
        <v>285</v>
      </c>
      <c r="F1213" s="80" t="s">
        <v>289</v>
      </c>
      <c r="G1213" s="80" t="s">
        <v>516</v>
      </c>
      <c r="H1213" s="80" t="s">
        <v>406</v>
      </c>
      <c r="I1213" s="8" t="s">
        <v>504</v>
      </c>
      <c r="J1213" s="8" t="s">
        <v>504</v>
      </c>
      <c r="K1213" s="80" t="s">
        <v>444</v>
      </c>
      <c r="L1213" s="80" t="s">
        <v>513</v>
      </c>
      <c r="M1213" s="8" t="str">
        <f t="shared" si="39"/>
        <v>1138Vigilancia de la salud ambientalMARTIRESH. JULIO 2025</v>
      </c>
      <c r="N1213" s="127">
        <v>0</v>
      </c>
      <c r="O1213" s="127" cm="1">
        <f t="array" ref="O1213">IFERROR(S1213/Q1213:Q1213,0)</f>
        <v>150280</v>
      </c>
      <c r="P1213" s="127"/>
      <c r="Q1213" s="98">
        <v>1</v>
      </c>
      <c r="R1213" s="98"/>
      <c r="S1213" s="99">
        <v>150280</v>
      </c>
      <c r="T1213" s="98"/>
      <c r="U1213" s="98">
        <v>0</v>
      </c>
      <c r="V1213" s="98"/>
      <c r="W1213" s="98">
        <v>0</v>
      </c>
    </row>
    <row r="1214" spans="2:23" ht="60" x14ac:dyDescent="0.35">
      <c r="B1214" s="80">
        <v>1138</v>
      </c>
      <c r="C1214" s="91" t="s">
        <v>70</v>
      </c>
      <c r="D1214" s="8" t="str">
        <f t="shared" si="40"/>
        <v>1138Vigilancia de la salud ambiental</v>
      </c>
      <c r="E1214" s="8" t="s">
        <v>285</v>
      </c>
      <c r="F1214" s="80" t="s">
        <v>289</v>
      </c>
      <c r="G1214" s="80" t="s">
        <v>516</v>
      </c>
      <c r="H1214" s="80" t="s">
        <v>406</v>
      </c>
      <c r="I1214" s="8" t="s">
        <v>504</v>
      </c>
      <c r="J1214" s="8" t="s">
        <v>504</v>
      </c>
      <c r="K1214" s="80" t="s">
        <v>442</v>
      </c>
      <c r="L1214" s="80" t="s">
        <v>513</v>
      </c>
      <c r="M1214" s="8" t="str">
        <f t="shared" si="39"/>
        <v>1138Vigilancia de la salud ambientalANTONIO NARIÑOH. JULIO 2025</v>
      </c>
      <c r="N1214" s="127">
        <v>0</v>
      </c>
      <c r="O1214" s="127" cm="1">
        <f t="array" ref="O1214">IFERROR(S1214/Q1214:Q1214,0)</f>
        <v>150280</v>
      </c>
      <c r="P1214" s="127"/>
      <c r="Q1214" s="98">
        <v>1</v>
      </c>
      <c r="R1214" s="98"/>
      <c r="S1214" s="99">
        <v>150280</v>
      </c>
      <c r="T1214" s="98"/>
      <c r="U1214" s="98">
        <v>0</v>
      </c>
      <c r="V1214" s="98"/>
      <c r="W1214" s="98">
        <v>0</v>
      </c>
    </row>
    <row r="1215" spans="2:23" ht="60" x14ac:dyDescent="0.35">
      <c r="B1215" s="80">
        <v>1138</v>
      </c>
      <c r="C1215" s="91" t="s">
        <v>70</v>
      </c>
      <c r="D1215" s="8" t="str">
        <f t="shared" si="40"/>
        <v>1138Vigilancia de la salud ambiental</v>
      </c>
      <c r="E1215" s="8" t="s">
        <v>285</v>
      </c>
      <c r="F1215" s="80" t="s">
        <v>289</v>
      </c>
      <c r="G1215" s="80" t="s">
        <v>516</v>
      </c>
      <c r="H1215" s="80" t="s">
        <v>406</v>
      </c>
      <c r="I1215" s="8" t="s">
        <v>504</v>
      </c>
      <c r="J1215" s="8" t="s">
        <v>504</v>
      </c>
      <c r="K1215" s="80" t="s">
        <v>443</v>
      </c>
      <c r="L1215" s="80" t="s">
        <v>513</v>
      </c>
      <c r="M1215" s="8" t="str">
        <f t="shared" si="39"/>
        <v>1138Vigilancia de la salud ambientalCANDELARIAH. JULIO 2025</v>
      </c>
      <c r="N1215" s="127">
        <v>0</v>
      </c>
      <c r="O1215" s="127" cm="1">
        <f t="array" ref="O1215">IFERROR(S1215/Q1215:Q1215,0)</f>
        <v>150280</v>
      </c>
      <c r="P1215" s="127"/>
      <c r="Q1215" s="98">
        <v>1</v>
      </c>
      <c r="R1215" s="98"/>
      <c r="S1215" s="99">
        <v>150280</v>
      </c>
      <c r="T1215" s="98"/>
      <c r="U1215" s="98">
        <v>0</v>
      </c>
      <c r="V1215" s="98"/>
      <c r="W1215" s="98">
        <v>0</v>
      </c>
    </row>
    <row r="1216" spans="2:23" ht="60" x14ac:dyDescent="0.35">
      <c r="B1216" s="80">
        <v>1155</v>
      </c>
      <c r="C1216" s="91" t="s">
        <v>70</v>
      </c>
      <c r="D1216" s="8" t="str">
        <f t="shared" si="40"/>
        <v>1155Vigilancia de la salud ambiental</v>
      </c>
      <c r="E1216" s="8" t="s">
        <v>285</v>
      </c>
      <c r="F1216" s="80" t="s">
        <v>291</v>
      </c>
      <c r="G1216" s="80" t="s">
        <v>470</v>
      </c>
      <c r="H1216" s="80" t="s">
        <v>406</v>
      </c>
      <c r="I1216" s="8" t="s">
        <v>504</v>
      </c>
      <c r="J1216" s="8" t="s">
        <v>504</v>
      </c>
      <c r="K1216" s="80" t="s">
        <v>444</v>
      </c>
      <c r="L1216" s="80" t="s">
        <v>513</v>
      </c>
      <c r="M1216" s="8" t="str">
        <f t="shared" si="39"/>
        <v>1155Vigilancia de la salud ambientalMARTIRESH. JULIO 2025</v>
      </c>
      <c r="N1216" s="127">
        <v>0</v>
      </c>
      <c r="O1216" s="127" cm="1">
        <f t="array" ref="O1216">IFERROR(S1216/Q1216:Q1216,0)</f>
        <v>0</v>
      </c>
      <c r="P1216" s="127"/>
      <c r="Q1216" s="98">
        <v>0</v>
      </c>
      <c r="R1216" s="98"/>
      <c r="S1216" s="99">
        <v>0</v>
      </c>
      <c r="T1216" s="98"/>
      <c r="U1216" s="98">
        <v>0</v>
      </c>
      <c r="V1216" s="98"/>
      <c r="W1216" s="98">
        <v>0</v>
      </c>
    </row>
    <row r="1217" spans="2:23" ht="126.5" x14ac:dyDescent="0.35">
      <c r="B1217" s="80">
        <v>1162</v>
      </c>
      <c r="C1217" s="91" t="s">
        <v>70</v>
      </c>
      <c r="D1217" s="8" t="str">
        <f t="shared" si="40"/>
        <v>1162Vigilancia de la salud ambiental</v>
      </c>
      <c r="E1217" s="8" t="s">
        <v>285</v>
      </c>
      <c r="F1217" s="80" t="s">
        <v>290</v>
      </c>
      <c r="G1217" s="80" t="s">
        <v>471</v>
      </c>
      <c r="H1217" s="80" t="s">
        <v>406</v>
      </c>
      <c r="I1217" s="8" t="s">
        <v>504</v>
      </c>
      <c r="J1217" s="8" t="s">
        <v>504</v>
      </c>
      <c r="K1217" s="80" t="s">
        <v>442</v>
      </c>
      <c r="L1217" s="80" t="s">
        <v>513</v>
      </c>
      <c r="M1217" s="8" t="str">
        <f t="shared" si="39"/>
        <v>1162Vigilancia de la salud ambientalANTONIO NARIÑOH. JULIO 2025</v>
      </c>
      <c r="N1217" s="127">
        <v>0</v>
      </c>
      <c r="O1217" s="127" cm="1">
        <f t="array" ref="O1217">IFERROR(S1217/Q1217:Q1217,0)</f>
        <v>194208</v>
      </c>
      <c r="P1217" s="127"/>
      <c r="Q1217" s="98">
        <v>20</v>
      </c>
      <c r="R1217" s="98"/>
      <c r="S1217" s="99">
        <v>3884160</v>
      </c>
      <c r="T1217" s="98"/>
      <c r="U1217" s="98">
        <v>20</v>
      </c>
      <c r="V1217" s="98"/>
      <c r="W1217" s="98">
        <v>3884160</v>
      </c>
    </row>
    <row r="1218" spans="2:23" ht="60" x14ac:dyDescent="0.35">
      <c r="B1218" s="80">
        <v>1185</v>
      </c>
      <c r="C1218" s="91" t="s">
        <v>70</v>
      </c>
      <c r="D1218" s="8" t="str">
        <f t="shared" si="40"/>
        <v>1185Vigilancia de la salud ambiental</v>
      </c>
      <c r="E1218" s="8" t="s">
        <v>285</v>
      </c>
      <c r="F1218" s="80" t="s">
        <v>290</v>
      </c>
      <c r="G1218" s="80" t="s">
        <v>488</v>
      </c>
      <c r="H1218" s="80" t="s">
        <v>406</v>
      </c>
      <c r="I1218" s="8" t="s">
        <v>504</v>
      </c>
      <c r="J1218" s="8" t="s">
        <v>504</v>
      </c>
      <c r="K1218" s="80" t="s">
        <v>442</v>
      </c>
      <c r="L1218" s="80" t="s">
        <v>513</v>
      </c>
      <c r="M1218" s="8" t="str">
        <f t="shared" si="39"/>
        <v>1185Vigilancia de la salud ambientalANTONIO NARIÑOH. JULIO 2025</v>
      </c>
      <c r="N1218" s="127">
        <v>0</v>
      </c>
      <c r="O1218" s="127" cm="1">
        <f t="array" ref="O1218">IFERROR(S1218/Q1218:Q1218,0)</f>
        <v>0</v>
      </c>
      <c r="P1218" s="127"/>
      <c r="Q1218" s="98">
        <v>0</v>
      </c>
      <c r="R1218" s="98"/>
      <c r="S1218" s="99">
        <v>0</v>
      </c>
      <c r="T1218" s="98"/>
      <c r="U1218" s="98">
        <v>0</v>
      </c>
      <c r="V1218" s="98"/>
      <c r="W1218" s="98">
        <v>0</v>
      </c>
    </row>
    <row r="1219" spans="2:23" ht="60" x14ac:dyDescent="0.35">
      <c r="B1219" s="80">
        <v>1185</v>
      </c>
      <c r="C1219" s="91" t="s">
        <v>70</v>
      </c>
      <c r="D1219" s="8" t="str">
        <f t="shared" si="40"/>
        <v>1185Vigilancia de la salud ambiental</v>
      </c>
      <c r="E1219" s="8" t="s">
        <v>285</v>
      </c>
      <c r="F1219" s="80" t="s">
        <v>290</v>
      </c>
      <c r="G1219" s="80" t="s">
        <v>488</v>
      </c>
      <c r="H1219" s="80" t="s">
        <v>406</v>
      </c>
      <c r="I1219" s="8" t="s">
        <v>504</v>
      </c>
      <c r="J1219" s="8" t="s">
        <v>504</v>
      </c>
      <c r="K1219" s="80" t="s">
        <v>443</v>
      </c>
      <c r="L1219" s="80" t="s">
        <v>513</v>
      </c>
      <c r="M1219" s="8" t="str">
        <f t="shared" ref="M1219:M1282" si="41">+D1219&amp;K1219&amp;L1219</f>
        <v>1185Vigilancia de la salud ambientalCANDELARIAH. JULIO 2025</v>
      </c>
      <c r="N1219" s="127">
        <v>0</v>
      </c>
      <c r="O1219" s="127" cm="1">
        <f t="array" ref="O1219">IFERROR(S1219/Q1219:Q1219,0)</f>
        <v>0</v>
      </c>
      <c r="P1219" s="127"/>
      <c r="Q1219" s="98">
        <v>0</v>
      </c>
      <c r="R1219" s="98"/>
      <c r="S1219" s="99">
        <v>0</v>
      </c>
      <c r="T1219" s="98"/>
      <c r="U1219" s="98">
        <v>0</v>
      </c>
      <c r="V1219" s="98"/>
      <c r="W1219" s="98">
        <v>0</v>
      </c>
    </row>
    <row r="1220" spans="2:23" ht="72" x14ac:dyDescent="0.35">
      <c r="B1220" s="80">
        <v>1185</v>
      </c>
      <c r="C1220" s="91" t="s">
        <v>70</v>
      </c>
      <c r="D1220" s="8" t="str">
        <f t="shared" ref="D1220:D1283" si="42">+B1220&amp;C1220</f>
        <v>1185Vigilancia de la salud ambiental</v>
      </c>
      <c r="E1220" s="8" t="s">
        <v>285</v>
      </c>
      <c r="F1220" s="80" t="s">
        <v>290</v>
      </c>
      <c r="G1220" s="80" t="s">
        <v>488</v>
      </c>
      <c r="H1220" s="80" t="s">
        <v>406</v>
      </c>
      <c r="I1220" s="8" t="s">
        <v>504</v>
      </c>
      <c r="J1220" s="8" t="s">
        <v>504</v>
      </c>
      <c r="K1220" s="80" t="s">
        <v>445</v>
      </c>
      <c r="L1220" s="80" t="s">
        <v>513</v>
      </c>
      <c r="M1220" s="8" t="str">
        <f t="shared" si="41"/>
        <v>1185Vigilancia de la salud ambientalRAFAEL URIBE URIBEH. JULIO 2025</v>
      </c>
      <c r="N1220" s="127">
        <v>0</v>
      </c>
      <c r="O1220" s="127" cm="1">
        <f t="array" ref="O1220">IFERROR(S1220/Q1220:Q1220,0)</f>
        <v>0</v>
      </c>
      <c r="P1220" s="127"/>
      <c r="Q1220" s="98">
        <v>0</v>
      </c>
      <c r="R1220" s="98"/>
      <c r="S1220" s="99">
        <v>0</v>
      </c>
      <c r="T1220" s="98"/>
      <c r="U1220" s="98">
        <v>0</v>
      </c>
      <c r="V1220" s="98"/>
      <c r="W1220" s="98">
        <v>0</v>
      </c>
    </row>
    <row r="1221" spans="2:23" ht="60" x14ac:dyDescent="0.35">
      <c r="B1221" s="80">
        <v>1201</v>
      </c>
      <c r="C1221" s="91" t="s">
        <v>70</v>
      </c>
      <c r="D1221" s="8" t="str">
        <f t="shared" si="42"/>
        <v>1201Vigilancia de la salud ambiental</v>
      </c>
      <c r="E1221" s="8" t="s">
        <v>285</v>
      </c>
      <c r="F1221" s="80" t="s">
        <v>291</v>
      </c>
      <c r="G1221" s="80" t="s">
        <v>472</v>
      </c>
      <c r="H1221" s="80" t="s">
        <v>406</v>
      </c>
      <c r="I1221" s="8" t="s">
        <v>504</v>
      </c>
      <c r="J1221" s="8" t="s">
        <v>504</v>
      </c>
      <c r="K1221" s="80" t="s">
        <v>442</v>
      </c>
      <c r="L1221" s="80" t="s">
        <v>513</v>
      </c>
      <c r="M1221" s="8" t="str">
        <f t="shared" si="41"/>
        <v>1201Vigilancia de la salud ambientalANTONIO NARIÑOH. JULIO 2025</v>
      </c>
      <c r="N1221" s="127">
        <v>0</v>
      </c>
      <c r="O1221" s="127" cm="1">
        <f t="array" ref="O1221">IFERROR(S1221/Q1221:Q1221,0)</f>
        <v>0</v>
      </c>
      <c r="P1221" s="127"/>
      <c r="Q1221" s="98">
        <v>0</v>
      </c>
      <c r="R1221" s="98"/>
      <c r="S1221" s="99">
        <v>0</v>
      </c>
      <c r="T1221" s="98"/>
      <c r="U1221" s="98">
        <v>0</v>
      </c>
      <c r="V1221" s="98"/>
      <c r="W1221" s="98">
        <v>0</v>
      </c>
    </row>
    <row r="1222" spans="2:23" ht="60" x14ac:dyDescent="0.35">
      <c r="B1222" s="80">
        <v>1204</v>
      </c>
      <c r="C1222" s="91" t="s">
        <v>70</v>
      </c>
      <c r="D1222" s="8" t="str">
        <f t="shared" si="42"/>
        <v>1204Vigilancia de la salud ambiental</v>
      </c>
      <c r="E1222" s="8" t="s">
        <v>285</v>
      </c>
      <c r="F1222" s="80" t="s">
        <v>291</v>
      </c>
      <c r="G1222" s="80" t="s">
        <v>473</v>
      </c>
      <c r="H1222" s="80" t="s">
        <v>406</v>
      </c>
      <c r="I1222" s="8" t="s">
        <v>504</v>
      </c>
      <c r="J1222" s="8" t="s">
        <v>504</v>
      </c>
      <c r="K1222" s="80" t="s">
        <v>442</v>
      </c>
      <c r="L1222" s="80" t="s">
        <v>513</v>
      </c>
      <c r="M1222" s="8" t="str">
        <f t="shared" si="41"/>
        <v>1204Vigilancia de la salud ambientalANTONIO NARIÑOH. JULIO 2025</v>
      </c>
      <c r="N1222" s="127">
        <v>0</v>
      </c>
      <c r="O1222" s="127" cm="1">
        <f t="array" ref="O1222">IFERROR(S1222/Q1222:Q1222,0)</f>
        <v>0</v>
      </c>
      <c r="P1222" s="127"/>
      <c r="Q1222" s="98">
        <v>0</v>
      </c>
      <c r="R1222" s="98"/>
      <c r="S1222" s="99">
        <v>0</v>
      </c>
      <c r="T1222" s="98"/>
      <c r="U1222" s="98">
        <v>0</v>
      </c>
      <c r="V1222" s="98"/>
      <c r="W1222" s="98">
        <v>0</v>
      </c>
    </row>
    <row r="1223" spans="2:23" ht="60" x14ac:dyDescent="0.35">
      <c r="B1223" s="80">
        <v>1204</v>
      </c>
      <c r="C1223" s="91" t="s">
        <v>70</v>
      </c>
      <c r="D1223" s="8" t="str">
        <f t="shared" si="42"/>
        <v>1204Vigilancia de la salud ambiental</v>
      </c>
      <c r="E1223" s="8" t="s">
        <v>285</v>
      </c>
      <c r="F1223" s="80" t="s">
        <v>291</v>
      </c>
      <c r="G1223" s="80" t="s">
        <v>473</v>
      </c>
      <c r="H1223" s="80" t="s">
        <v>406</v>
      </c>
      <c r="I1223" s="8" t="s">
        <v>504</v>
      </c>
      <c r="J1223" s="8" t="s">
        <v>504</v>
      </c>
      <c r="K1223" s="80" t="s">
        <v>443</v>
      </c>
      <c r="L1223" s="80" t="s">
        <v>513</v>
      </c>
      <c r="M1223" s="8" t="str">
        <f t="shared" si="41"/>
        <v>1204Vigilancia de la salud ambientalCANDELARIAH. JULIO 2025</v>
      </c>
      <c r="N1223" s="127">
        <v>0</v>
      </c>
      <c r="O1223" s="127" cm="1">
        <f t="array" ref="O1223">IFERROR(S1223/Q1223:Q1223,0)</f>
        <v>0</v>
      </c>
      <c r="P1223" s="127"/>
      <c r="Q1223" s="98">
        <v>0</v>
      </c>
      <c r="R1223" s="98"/>
      <c r="S1223" s="99">
        <v>0</v>
      </c>
      <c r="T1223" s="98"/>
      <c r="U1223" s="98">
        <v>0</v>
      </c>
      <c r="V1223" s="98"/>
      <c r="W1223" s="98">
        <v>0</v>
      </c>
    </row>
    <row r="1224" spans="2:23" ht="80.5" x14ac:dyDescent="0.35">
      <c r="B1224" s="80">
        <v>1205</v>
      </c>
      <c r="C1224" s="91" t="s">
        <v>70</v>
      </c>
      <c r="D1224" s="8" t="str">
        <f t="shared" si="42"/>
        <v>1205Vigilancia de la salud ambiental</v>
      </c>
      <c r="E1224" s="8" t="s">
        <v>285</v>
      </c>
      <c r="F1224" s="80" t="s">
        <v>288</v>
      </c>
      <c r="G1224" s="80" t="s">
        <v>345</v>
      </c>
      <c r="H1224" s="80" t="s">
        <v>406</v>
      </c>
      <c r="I1224" s="8" t="s">
        <v>504</v>
      </c>
      <c r="J1224" s="8" t="s">
        <v>504</v>
      </c>
      <c r="K1224" s="80" t="s">
        <v>447</v>
      </c>
      <c r="L1224" s="80" t="s">
        <v>513</v>
      </c>
      <c r="M1224" s="8" t="str">
        <f t="shared" si="41"/>
        <v>1205Vigilancia de la salud ambientalSANTA FEH. JULIO 2025</v>
      </c>
      <c r="N1224" s="127">
        <v>0</v>
      </c>
      <c r="O1224" s="127" cm="1">
        <f t="array" ref="O1224">IFERROR(S1224/Q1224:Q1224,0)</f>
        <v>0</v>
      </c>
      <c r="P1224" s="127"/>
      <c r="Q1224" s="98">
        <v>0</v>
      </c>
      <c r="R1224" s="98"/>
      <c r="S1224" s="99">
        <v>0</v>
      </c>
      <c r="T1224" s="98"/>
      <c r="U1224" s="98">
        <v>0</v>
      </c>
      <c r="V1224" s="98"/>
      <c r="W1224" s="98">
        <v>0</v>
      </c>
    </row>
    <row r="1225" spans="2:23" ht="80.5" x14ac:dyDescent="0.35">
      <c r="B1225" s="80">
        <v>1205</v>
      </c>
      <c r="C1225" s="91" t="s">
        <v>70</v>
      </c>
      <c r="D1225" s="8" t="str">
        <f t="shared" si="42"/>
        <v>1205Vigilancia de la salud ambiental</v>
      </c>
      <c r="E1225" s="8" t="s">
        <v>285</v>
      </c>
      <c r="F1225" s="80" t="s">
        <v>288</v>
      </c>
      <c r="G1225" s="80" t="s">
        <v>345</v>
      </c>
      <c r="H1225" s="80" t="s">
        <v>406</v>
      </c>
      <c r="I1225" s="8" t="s">
        <v>504</v>
      </c>
      <c r="J1225" s="8" t="s">
        <v>504</v>
      </c>
      <c r="K1225" s="80" t="s">
        <v>446</v>
      </c>
      <c r="L1225" s="80" t="s">
        <v>513</v>
      </c>
      <c r="M1225" s="8" t="str">
        <f t="shared" si="41"/>
        <v>1205Vigilancia de la salud ambientalSAN CRISTOBALH. JULIO 2025</v>
      </c>
      <c r="N1225" s="127">
        <v>0</v>
      </c>
      <c r="O1225" s="127" cm="1">
        <f t="array" ref="O1225">IFERROR(S1225/Q1225:Q1225,0)</f>
        <v>180336</v>
      </c>
      <c r="P1225" s="127"/>
      <c r="Q1225" s="98">
        <v>2</v>
      </c>
      <c r="R1225" s="98"/>
      <c r="S1225" s="99">
        <v>360672</v>
      </c>
      <c r="T1225" s="98"/>
      <c r="U1225" s="98">
        <v>2</v>
      </c>
      <c r="V1225" s="98"/>
      <c r="W1225" s="98">
        <v>360672</v>
      </c>
    </row>
    <row r="1226" spans="2:23" ht="80.5" x14ac:dyDescent="0.35">
      <c r="B1226" s="80">
        <v>1205</v>
      </c>
      <c r="C1226" s="91" t="s">
        <v>70</v>
      </c>
      <c r="D1226" s="8" t="str">
        <f t="shared" si="42"/>
        <v>1205Vigilancia de la salud ambiental</v>
      </c>
      <c r="E1226" s="8" t="s">
        <v>285</v>
      </c>
      <c r="F1226" s="80" t="s">
        <v>288</v>
      </c>
      <c r="G1226" s="80" t="s">
        <v>345</v>
      </c>
      <c r="H1226" s="80" t="s">
        <v>406</v>
      </c>
      <c r="I1226" s="8" t="s">
        <v>504</v>
      </c>
      <c r="J1226" s="8" t="s">
        <v>504</v>
      </c>
      <c r="K1226" s="80" t="s">
        <v>444</v>
      </c>
      <c r="L1226" s="80" t="s">
        <v>513</v>
      </c>
      <c r="M1226" s="8" t="str">
        <f t="shared" si="41"/>
        <v>1205Vigilancia de la salud ambientalMARTIRESH. JULIO 2025</v>
      </c>
      <c r="N1226" s="127">
        <v>0</v>
      </c>
      <c r="O1226" s="127" cm="1">
        <f t="array" ref="O1226">IFERROR(S1226/Q1226:Q1226,0)</f>
        <v>180336</v>
      </c>
      <c r="P1226" s="127"/>
      <c r="Q1226" s="98">
        <v>3</v>
      </c>
      <c r="R1226" s="98"/>
      <c r="S1226" s="99">
        <v>541008</v>
      </c>
      <c r="T1226" s="98"/>
      <c r="U1226" s="98">
        <v>3</v>
      </c>
      <c r="V1226" s="98"/>
      <c r="W1226" s="98">
        <v>541008</v>
      </c>
    </row>
    <row r="1227" spans="2:23" ht="80.5" x14ac:dyDescent="0.35">
      <c r="B1227" s="80">
        <v>1205</v>
      </c>
      <c r="C1227" s="91" t="s">
        <v>70</v>
      </c>
      <c r="D1227" s="8" t="str">
        <f t="shared" si="42"/>
        <v>1205Vigilancia de la salud ambiental</v>
      </c>
      <c r="E1227" s="8" t="s">
        <v>285</v>
      </c>
      <c r="F1227" s="80" t="s">
        <v>288</v>
      </c>
      <c r="G1227" s="80" t="s">
        <v>345</v>
      </c>
      <c r="H1227" s="80" t="s">
        <v>406</v>
      </c>
      <c r="I1227" s="8" t="s">
        <v>504</v>
      </c>
      <c r="J1227" s="8" t="s">
        <v>504</v>
      </c>
      <c r="K1227" s="80" t="s">
        <v>442</v>
      </c>
      <c r="L1227" s="80" t="s">
        <v>513</v>
      </c>
      <c r="M1227" s="8" t="str">
        <f t="shared" si="41"/>
        <v>1205Vigilancia de la salud ambientalANTONIO NARIÑOH. JULIO 2025</v>
      </c>
      <c r="N1227" s="127">
        <v>0</v>
      </c>
      <c r="O1227" s="127" cm="1">
        <f t="array" ref="O1227">IFERROR(S1227/Q1227:Q1227,0)</f>
        <v>180336</v>
      </c>
      <c r="P1227" s="127"/>
      <c r="Q1227" s="98">
        <v>3</v>
      </c>
      <c r="R1227" s="98"/>
      <c r="S1227" s="99">
        <v>541008</v>
      </c>
      <c r="T1227" s="98"/>
      <c r="U1227" s="98">
        <v>3</v>
      </c>
      <c r="V1227" s="98"/>
      <c r="W1227" s="98">
        <v>541008</v>
      </c>
    </row>
    <row r="1228" spans="2:23" ht="80.5" x14ac:dyDescent="0.35">
      <c r="B1228" s="80">
        <v>1205</v>
      </c>
      <c r="C1228" s="91" t="s">
        <v>70</v>
      </c>
      <c r="D1228" s="8" t="str">
        <f t="shared" si="42"/>
        <v>1205Vigilancia de la salud ambiental</v>
      </c>
      <c r="E1228" s="8" t="s">
        <v>285</v>
      </c>
      <c r="F1228" s="80" t="s">
        <v>288</v>
      </c>
      <c r="G1228" s="80" t="s">
        <v>345</v>
      </c>
      <c r="H1228" s="80" t="s">
        <v>406</v>
      </c>
      <c r="I1228" s="8" t="s">
        <v>504</v>
      </c>
      <c r="J1228" s="8" t="s">
        <v>504</v>
      </c>
      <c r="K1228" s="80" t="s">
        <v>443</v>
      </c>
      <c r="L1228" s="80" t="s">
        <v>513</v>
      </c>
      <c r="M1228" s="8" t="str">
        <f t="shared" si="41"/>
        <v>1205Vigilancia de la salud ambientalCANDELARIAH. JULIO 2025</v>
      </c>
      <c r="N1228" s="127">
        <v>0</v>
      </c>
      <c r="O1228" s="127" cm="1">
        <f t="array" ref="O1228">IFERROR(S1228/Q1228:Q1228,0)</f>
        <v>180336</v>
      </c>
      <c r="P1228" s="127"/>
      <c r="Q1228" s="98">
        <v>1</v>
      </c>
      <c r="R1228" s="98"/>
      <c r="S1228" s="99">
        <v>180336</v>
      </c>
      <c r="T1228" s="98"/>
      <c r="U1228" s="98">
        <v>1</v>
      </c>
      <c r="V1228" s="98"/>
      <c r="W1228" s="98">
        <v>180336</v>
      </c>
    </row>
    <row r="1229" spans="2:23" ht="80.5" x14ac:dyDescent="0.35">
      <c r="B1229" s="80">
        <v>1205</v>
      </c>
      <c r="C1229" s="91" t="s">
        <v>70</v>
      </c>
      <c r="D1229" s="8" t="str">
        <f t="shared" si="42"/>
        <v>1205Vigilancia de la salud ambiental</v>
      </c>
      <c r="E1229" s="8" t="s">
        <v>285</v>
      </c>
      <c r="F1229" s="80" t="s">
        <v>288</v>
      </c>
      <c r="G1229" s="80" t="s">
        <v>345</v>
      </c>
      <c r="H1229" s="80" t="s">
        <v>406</v>
      </c>
      <c r="I1229" s="8" t="s">
        <v>504</v>
      </c>
      <c r="J1229" s="8" t="s">
        <v>504</v>
      </c>
      <c r="K1229" s="80" t="s">
        <v>445</v>
      </c>
      <c r="L1229" s="80" t="s">
        <v>513</v>
      </c>
      <c r="M1229" s="8" t="str">
        <f t="shared" si="41"/>
        <v>1205Vigilancia de la salud ambientalRAFAEL URIBE URIBEH. JULIO 2025</v>
      </c>
      <c r="N1229" s="127">
        <v>0</v>
      </c>
      <c r="O1229" s="127" cm="1">
        <f t="array" ref="O1229">IFERROR(S1229/Q1229:Q1229,0)</f>
        <v>180336</v>
      </c>
      <c r="P1229" s="127"/>
      <c r="Q1229" s="98">
        <v>6</v>
      </c>
      <c r="R1229" s="98"/>
      <c r="S1229" s="99">
        <v>1082016</v>
      </c>
      <c r="T1229" s="98"/>
      <c r="U1229" s="98">
        <v>6</v>
      </c>
      <c r="V1229" s="98"/>
      <c r="W1229" s="98">
        <v>1082016</v>
      </c>
    </row>
    <row r="1230" spans="2:23" ht="69" x14ac:dyDescent="0.35">
      <c r="B1230" s="80">
        <v>1211</v>
      </c>
      <c r="C1230" s="91" t="s">
        <v>70</v>
      </c>
      <c r="D1230" s="8" t="str">
        <f t="shared" si="42"/>
        <v>1211Vigilancia de la salud ambiental</v>
      </c>
      <c r="E1230" s="8" t="s">
        <v>285</v>
      </c>
      <c r="F1230" s="80" t="s">
        <v>289</v>
      </c>
      <c r="G1230" s="80" t="s">
        <v>474</v>
      </c>
      <c r="H1230" s="80" t="s">
        <v>407</v>
      </c>
      <c r="I1230" s="8" t="s">
        <v>504</v>
      </c>
      <c r="J1230" s="8" t="s">
        <v>504</v>
      </c>
      <c r="K1230" s="80" t="s">
        <v>447</v>
      </c>
      <c r="L1230" s="80" t="s">
        <v>513</v>
      </c>
      <c r="M1230" s="8" t="str">
        <f t="shared" si="41"/>
        <v>1211Vigilancia de la salud ambientalSANTA FEH. JULIO 2025</v>
      </c>
      <c r="N1230" s="127">
        <v>0</v>
      </c>
      <c r="O1230" s="127" cm="1">
        <f t="array" ref="O1230">IFERROR(S1230/Q1230:Q1230,0)</f>
        <v>0</v>
      </c>
      <c r="P1230" s="127"/>
      <c r="Q1230" s="98">
        <v>0</v>
      </c>
      <c r="R1230" s="98"/>
      <c r="S1230" s="99">
        <v>0</v>
      </c>
      <c r="T1230" s="98"/>
      <c r="U1230" s="98">
        <v>0</v>
      </c>
      <c r="V1230" s="98"/>
      <c r="W1230" s="98">
        <v>0</v>
      </c>
    </row>
    <row r="1231" spans="2:23" ht="60" x14ac:dyDescent="0.35">
      <c r="B1231" s="80">
        <v>1218</v>
      </c>
      <c r="C1231" s="91" t="s">
        <v>70</v>
      </c>
      <c r="D1231" s="8" t="str">
        <f t="shared" si="42"/>
        <v>1218Vigilancia de la salud ambiental</v>
      </c>
      <c r="E1231" s="8" t="s">
        <v>285</v>
      </c>
      <c r="F1231" s="80" t="s">
        <v>291</v>
      </c>
      <c r="G1231" s="80" t="s">
        <v>346</v>
      </c>
      <c r="H1231" s="80" t="s">
        <v>406</v>
      </c>
      <c r="I1231" s="8" t="s">
        <v>504</v>
      </c>
      <c r="J1231" s="8" t="s">
        <v>504</v>
      </c>
      <c r="K1231" s="80" t="s">
        <v>447</v>
      </c>
      <c r="L1231" s="80" t="s">
        <v>513</v>
      </c>
      <c r="M1231" s="8" t="str">
        <f t="shared" si="41"/>
        <v>1218Vigilancia de la salud ambientalSANTA FEH. JULIO 2025</v>
      </c>
      <c r="N1231" s="127">
        <v>0</v>
      </c>
      <c r="O1231" s="127" cm="1">
        <f t="array" ref="O1231">IFERROR(S1231/Q1231:Q1231,0)</f>
        <v>0</v>
      </c>
      <c r="P1231" s="127"/>
      <c r="Q1231" s="98">
        <v>0</v>
      </c>
      <c r="R1231" s="98"/>
      <c r="S1231" s="99">
        <v>0</v>
      </c>
      <c r="T1231" s="98"/>
      <c r="U1231" s="98">
        <v>0</v>
      </c>
      <c r="V1231" s="98"/>
      <c r="W1231" s="98">
        <v>0</v>
      </c>
    </row>
    <row r="1232" spans="2:23" ht="60" x14ac:dyDescent="0.35">
      <c r="B1232" s="80">
        <v>1218</v>
      </c>
      <c r="C1232" s="91" t="s">
        <v>70</v>
      </c>
      <c r="D1232" s="8" t="str">
        <f t="shared" si="42"/>
        <v>1218Vigilancia de la salud ambiental</v>
      </c>
      <c r="E1232" s="8" t="s">
        <v>285</v>
      </c>
      <c r="F1232" s="80" t="s">
        <v>291</v>
      </c>
      <c r="G1232" s="80" t="s">
        <v>346</v>
      </c>
      <c r="H1232" s="80" t="s">
        <v>406</v>
      </c>
      <c r="I1232" s="8" t="s">
        <v>504</v>
      </c>
      <c r="J1232" s="8" t="s">
        <v>504</v>
      </c>
      <c r="K1232" s="80" t="s">
        <v>446</v>
      </c>
      <c r="L1232" s="80" t="s">
        <v>513</v>
      </c>
      <c r="M1232" s="8" t="str">
        <f t="shared" si="41"/>
        <v>1218Vigilancia de la salud ambientalSAN CRISTOBALH. JULIO 2025</v>
      </c>
      <c r="N1232" s="127">
        <v>0</v>
      </c>
      <c r="O1232" s="127" cm="1">
        <f t="array" ref="O1232">IFERROR(S1232/Q1232:Q1232,0)</f>
        <v>0</v>
      </c>
      <c r="P1232" s="127"/>
      <c r="Q1232" s="98">
        <v>0</v>
      </c>
      <c r="R1232" s="98"/>
      <c r="S1232" s="99">
        <v>0</v>
      </c>
      <c r="T1232" s="98"/>
      <c r="U1232" s="98">
        <v>0</v>
      </c>
      <c r="V1232" s="98"/>
      <c r="W1232" s="98">
        <v>0</v>
      </c>
    </row>
    <row r="1233" spans="2:23" ht="60" x14ac:dyDescent="0.35">
      <c r="B1233" s="80">
        <v>1218</v>
      </c>
      <c r="C1233" s="91" t="s">
        <v>70</v>
      </c>
      <c r="D1233" s="8" t="str">
        <f t="shared" si="42"/>
        <v>1218Vigilancia de la salud ambiental</v>
      </c>
      <c r="E1233" s="8" t="s">
        <v>285</v>
      </c>
      <c r="F1233" s="80" t="s">
        <v>291</v>
      </c>
      <c r="G1233" s="80" t="s">
        <v>346</v>
      </c>
      <c r="H1233" s="80" t="s">
        <v>406</v>
      </c>
      <c r="I1233" s="8" t="s">
        <v>504</v>
      </c>
      <c r="J1233" s="8" t="s">
        <v>504</v>
      </c>
      <c r="K1233" s="80" t="s">
        <v>444</v>
      </c>
      <c r="L1233" s="80" t="s">
        <v>513</v>
      </c>
      <c r="M1233" s="8" t="str">
        <f t="shared" si="41"/>
        <v>1218Vigilancia de la salud ambientalMARTIRESH. JULIO 2025</v>
      </c>
      <c r="N1233" s="127">
        <v>0</v>
      </c>
      <c r="O1233" s="127" cm="1">
        <f t="array" ref="O1233">IFERROR(S1233/Q1233:Q1233,0)</f>
        <v>0</v>
      </c>
      <c r="P1233" s="127"/>
      <c r="Q1233" s="98">
        <v>0</v>
      </c>
      <c r="R1233" s="98"/>
      <c r="S1233" s="99">
        <v>0</v>
      </c>
      <c r="T1233" s="98"/>
      <c r="U1233" s="98">
        <v>0</v>
      </c>
      <c r="V1233" s="98"/>
      <c r="W1233" s="98">
        <v>0</v>
      </c>
    </row>
    <row r="1234" spans="2:23" ht="60" x14ac:dyDescent="0.35">
      <c r="B1234" s="80">
        <v>1218</v>
      </c>
      <c r="C1234" s="91" t="s">
        <v>70</v>
      </c>
      <c r="D1234" s="8" t="str">
        <f t="shared" si="42"/>
        <v>1218Vigilancia de la salud ambiental</v>
      </c>
      <c r="E1234" s="8" t="s">
        <v>285</v>
      </c>
      <c r="F1234" s="80" t="s">
        <v>291</v>
      </c>
      <c r="G1234" s="80" t="s">
        <v>346</v>
      </c>
      <c r="H1234" s="80" t="s">
        <v>406</v>
      </c>
      <c r="I1234" s="8" t="s">
        <v>504</v>
      </c>
      <c r="J1234" s="8" t="s">
        <v>504</v>
      </c>
      <c r="K1234" s="80" t="s">
        <v>442</v>
      </c>
      <c r="L1234" s="80" t="s">
        <v>513</v>
      </c>
      <c r="M1234" s="8" t="str">
        <f t="shared" si="41"/>
        <v>1218Vigilancia de la salud ambientalANTONIO NARIÑOH. JULIO 2025</v>
      </c>
      <c r="N1234" s="127">
        <v>0</v>
      </c>
      <c r="O1234" s="127" cm="1">
        <f t="array" ref="O1234">IFERROR(S1234/Q1234:Q1234,0)</f>
        <v>0</v>
      </c>
      <c r="P1234" s="127"/>
      <c r="Q1234" s="98">
        <v>0</v>
      </c>
      <c r="R1234" s="98"/>
      <c r="S1234" s="99">
        <v>0</v>
      </c>
      <c r="T1234" s="98"/>
      <c r="U1234" s="98">
        <v>0</v>
      </c>
      <c r="V1234" s="98"/>
      <c r="W1234" s="98">
        <v>0</v>
      </c>
    </row>
    <row r="1235" spans="2:23" ht="60" x14ac:dyDescent="0.35">
      <c r="B1235" s="80">
        <v>1218</v>
      </c>
      <c r="C1235" s="91" t="s">
        <v>70</v>
      </c>
      <c r="D1235" s="8" t="str">
        <f t="shared" si="42"/>
        <v>1218Vigilancia de la salud ambiental</v>
      </c>
      <c r="E1235" s="8" t="s">
        <v>285</v>
      </c>
      <c r="F1235" s="80" t="s">
        <v>291</v>
      </c>
      <c r="G1235" s="80" t="s">
        <v>346</v>
      </c>
      <c r="H1235" s="80" t="s">
        <v>406</v>
      </c>
      <c r="I1235" s="8" t="s">
        <v>504</v>
      </c>
      <c r="J1235" s="8" t="s">
        <v>504</v>
      </c>
      <c r="K1235" s="80" t="s">
        <v>443</v>
      </c>
      <c r="L1235" s="80" t="s">
        <v>513</v>
      </c>
      <c r="M1235" s="8" t="str">
        <f t="shared" si="41"/>
        <v>1218Vigilancia de la salud ambientalCANDELARIAH. JULIO 2025</v>
      </c>
      <c r="N1235" s="127">
        <v>0</v>
      </c>
      <c r="O1235" s="127" cm="1">
        <f t="array" ref="O1235">IFERROR(S1235/Q1235:Q1235,0)</f>
        <v>0</v>
      </c>
      <c r="P1235" s="127"/>
      <c r="Q1235" s="98">
        <v>0</v>
      </c>
      <c r="R1235" s="98"/>
      <c r="S1235" s="99">
        <v>0</v>
      </c>
      <c r="T1235" s="98"/>
      <c r="U1235" s="98">
        <v>0</v>
      </c>
      <c r="V1235" s="98"/>
      <c r="W1235" s="98">
        <v>0</v>
      </c>
    </row>
    <row r="1236" spans="2:23" ht="72" x14ac:dyDescent="0.35">
      <c r="B1236" s="80">
        <v>1218</v>
      </c>
      <c r="C1236" s="91" t="s">
        <v>70</v>
      </c>
      <c r="D1236" s="8" t="str">
        <f t="shared" si="42"/>
        <v>1218Vigilancia de la salud ambiental</v>
      </c>
      <c r="E1236" s="8" t="s">
        <v>285</v>
      </c>
      <c r="F1236" s="80" t="s">
        <v>291</v>
      </c>
      <c r="G1236" s="80" t="s">
        <v>346</v>
      </c>
      <c r="H1236" s="80" t="s">
        <v>406</v>
      </c>
      <c r="I1236" s="8" t="s">
        <v>504</v>
      </c>
      <c r="J1236" s="8" t="s">
        <v>504</v>
      </c>
      <c r="K1236" s="80" t="s">
        <v>445</v>
      </c>
      <c r="L1236" s="80" t="s">
        <v>513</v>
      </c>
      <c r="M1236" s="8" t="str">
        <f t="shared" si="41"/>
        <v>1218Vigilancia de la salud ambientalRAFAEL URIBE URIBEH. JULIO 2025</v>
      </c>
      <c r="N1236" s="127">
        <v>0</v>
      </c>
      <c r="O1236" s="127" cm="1">
        <f t="array" ref="O1236">IFERROR(S1236/Q1236:Q1236,0)</f>
        <v>0</v>
      </c>
      <c r="P1236" s="127"/>
      <c r="Q1236" s="98">
        <v>0</v>
      </c>
      <c r="R1236" s="98"/>
      <c r="S1236" s="99">
        <v>0</v>
      </c>
      <c r="T1236" s="98"/>
      <c r="U1236" s="98">
        <v>0</v>
      </c>
      <c r="V1236" s="98"/>
      <c r="W1236" s="98">
        <v>0</v>
      </c>
    </row>
    <row r="1237" spans="2:23" ht="60" x14ac:dyDescent="0.35">
      <c r="B1237" s="80">
        <v>1219</v>
      </c>
      <c r="C1237" s="91" t="s">
        <v>70</v>
      </c>
      <c r="D1237" s="8" t="str">
        <f t="shared" si="42"/>
        <v>1219Vigilancia de la salud ambiental</v>
      </c>
      <c r="E1237" s="8" t="s">
        <v>285</v>
      </c>
      <c r="F1237" s="80" t="s">
        <v>289</v>
      </c>
      <c r="G1237" s="80" t="s">
        <v>347</v>
      </c>
      <c r="H1237" s="80" t="s">
        <v>406</v>
      </c>
      <c r="I1237" s="8" t="s">
        <v>504</v>
      </c>
      <c r="J1237" s="8" t="s">
        <v>504</v>
      </c>
      <c r="K1237" s="80" t="s">
        <v>447</v>
      </c>
      <c r="L1237" s="80" t="s">
        <v>513</v>
      </c>
      <c r="M1237" s="8" t="str">
        <f t="shared" si="41"/>
        <v>1219Vigilancia de la salud ambientalSANTA FEH. JULIO 2025</v>
      </c>
      <c r="N1237" s="127">
        <v>0</v>
      </c>
      <c r="O1237" s="127" cm="1">
        <f t="array" ref="O1237">IFERROR(S1237/Q1237:Q1237,0)</f>
        <v>0</v>
      </c>
      <c r="P1237" s="127"/>
      <c r="Q1237" s="98">
        <v>0</v>
      </c>
      <c r="R1237" s="98"/>
      <c r="S1237" s="99">
        <v>0</v>
      </c>
      <c r="T1237" s="98"/>
      <c r="U1237" s="98">
        <v>0</v>
      </c>
      <c r="V1237" s="98"/>
      <c r="W1237" s="98">
        <v>0</v>
      </c>
    </row>
    <row r="1238" spans="2:23" ht="60" x14ac:dyDescent="0.35">
      <c r="B1238" s="80">
        <v>1219</v>
      </c>
      <c r="C1238" s="91" t="s">
        <v>70</v>
      </c>
      <c r="D1238" s="8" t="str">
        <f t="shared" si="42"/>
        <v>1219Vigilancia de la salud ambiental</v>
      </c>
      <c r="E1238" s="8" t="s">
        <v>285</v>
      </c>
      <c r="F1238" s="80" t="s">
        <v>289</v>
      </c>
      <c r="G1238" s="80" t="s">
        <v>347</v>
      </c>
      <c r="H1238" s="80" t="s">
        <v>406</v>
      </c>
      <c r="I1238" s="8" t="s">
        <v>504</v>
      </c>
      <c r="J1238" s="8" t="s">
        <v>504</v>
      </c>
      <c r="K1238" s="80" t="s">
        <v>442</v>
      </c>
      <c r="L1238" s="80" t="s">
        <v>513</v>
      </c>
      <c r="M1238" s="8" t="str">
        <f t="shared" si="41"/>
        <v>1219Vigilancia de la salud ambientalANTONIO NARIÑOH. JULIO 2025</v>
      </c>
      <c r="N1238" s="127">
        <v>0</v>
      </c>
      <c r="O1238" s="127" cm="1">
        <f t="array" ref="O1238">IFERROR(S1238/Q1238:Q1238,0)</f>
        <v>0</v>
      </c>
      <c r="P1238" s="127"/>
      <c r="Q1238" s="98">
        <v>0</v>
      </c>
      <c r="R1238" s="98"/>
      <c r="S1238" s="99">
        <v>0</v>
      </c>
      <c r="T1238" s="98"/>
      <c r="U1238" s="98">
        <v>0</v>
      </c>
      <c r="V1238" s="98"/>
      <c r="W1238" s="98">
        <v>0</v>
      </c>
    </row>
    <row r="1239" spans="2:23" ht="60" x14ac:dyDescent="0.35">
      <c r="B1239" s="80">
        <v>1241</v>
      </c>
      <c r="C1239" s="91" t="s">
        <v>70</v>
      </c>
      <c r="D1239" s="8" t="str">
        <f t="shared" si="42"/>
        <v>1241Vigilancia de la salud ambiental</v>
      </c>
      <c r="E1239" s="8" t="s">
        <v>285</v>
      </c>
      <c r="F1239" s="80" t="s">
        <v>288</v>
      </c>
      <c r="G1239" s="80" t="s">
        <v>489</v>
      </c>
      <c r="H1239" s="80" t="s">
        <v>406</v>
      </c>
      <c r="I1239" s="8" t="s">
        <v>504</v>
      </c>
      <c r="J1239" s="8" t="s">
        <v>504</v>
      </c>
      <c r="K1239" s="80" t="s">
        <v>444</v>
      </c>
      <c r="L1239" s="80" t="s">
        <v>513</v>
      </c>
      <c r="M1239" s="8" t="str">
        <f t="shared" si="41"/>
        <v>1241Vigilancia de la salud ambientalMARTIRESH. JULIO 2025</v>
      </c>
      <c r="N1239" s="127">
        <v>0</v>
      </c>
      <c r="O1239" s="127" cm="1">
        <f t="array" ref="O1239">IFERROR(S1239/Q1239:Q1239,0)</f>
        <v>0</v>
      </c>
      <c r="P1239" s="127"/>
      <c r="Q1239" s="98">
        <v>0</v>
      </c>
      <c r="R1239" s="98"/>
      <c r="S1239" s="99">
        <v>0</v>
      </c>
      <c r="T1239" s="98"/>
      <c r="U1239" s="98">
        <v>0</v>
      </c>
      <c r="V1239" s="98"/>
      <c r="W1239" s="98">
        <v>0</v>
      </c>
    </row>
    <row r="1240" spans="2:23" ht="69" x14ac:dyDescent="0.35">
      <c r="B1240" s="80">
        <v>1248</v>
      </c>
      <c r="C1240" s="91" t="s">
        <v>70</v>
      </c>
      <c r="D1240" s="8" t="str">
        <f t="shared" si="42"/>
        <v>1248Vigilancia de la salud ambiental</v>
      </c>
      <c r="E1240" s="8" t="s">
        <v>285</v>
      </c>
      <c r="F1240" s="80" t="s">
        <v>291</v>
      </c>
      <c r="G1240" s="80" t="s">
        <v>348</v>
      </c>
      <c r="H1240" s="80" t="s">
        <v>406</v>
      </c>
      <c r="I1240" s="8" t="s">
        <v>504</v>
      </c>
      <c r="J1240" s="8" t="s">
        <v>504</v>
      </c>
      <c r="K1240" s="80" t="s">
        <v>447</v>
      </c>
      <c r="L1240" s="80" t="s">
        <v>513</v>
      </c>
      <c r="M1240" s="8" t="str">
        <f t="shared" si="41"/>
        <v>1248Vigilancia de la salud ambientalSANTA FEH. JULIO 2025</v>
      </c>
      <c r="N1240" s="127">
        <v>0</v>
      </c>
      <c r="O1240" s="127" cm="1">
        <f t="array" ref="O1240">IFERROR(S1240/Q1240:Q1240,0)</f>
        <v>90168</v>
      </c>
      <c r="P1240" s="127"/>
      <c r="Q1240" s="98">
        <v>2</v>
      </c>
      <c r="R1240" s="98"/>
      <c r="S1240" s="99">
        <v>180336</v>
      </c>
      <c r="T1240" s="98"/>
      <c r="U1240" s="98">
        <v>2</v>
      </c>
      <c r="V1240" s="98"/>
      <c r="W1240" s="98">
        <v>180336</v>
      </c>
    </row>
    <row r="1241" spans="2:23" ht="69" x14ac:dyDescent="0.35">
      <c r="B1241" s="80">
        <v>1248</v>
      </c>
      <c r="C1241" s="91" t="s">
        <v>70</v>
      </c>
      <c r="D1241" s="8" t="str">
        <f t="shared" si="42"/>
        <v>1248Vigilancia de la salud ambiental</v>
      </c>
      <c r="E1241" s="8" t="s">
        <v>285</v>
      </c>
      <c r="F1241" s="80" t="s">
        <v>291</v>
      </c>
      <c r="G1241" s="80" t="s">
        <v>348</v>
      </c>
      <c r="H1241" s="80" t="s">
        <v>406</v>
      </c>
      <c r="I1241" s="8" t="s">
        <v>504</v>
      </c>
      <c r="J1241" s="8" t="s">
        <v>504</v>
      </c>
      <c r="K1241" s="80" t="s">
        <v>446</v>
      </c>
      <c r="L1241" s="80" t="s">
        <v>513</v>
      </c>
      <c r="M1241" s="8" t="str">
        <f t="shared" si="41"/>
        <v>1248Vigilancia de la salud ambientalSAN CRISTOBALH. JULIO 2025</v>
      </c>
      <c r="N1241" s="127">
        <v>0</v>
      </c>
      <c r="O1241" s="127" cm="1">
        <f t="array" ref="O1241">IFERROR(S1241/Q1241:Q1241,0)</f>
        <v>90168</v>
      </c>
      <c r="P1241" s="127"/>
      <c r="Q1241" s="98">
        <v>2</v>
      </c>
      <c r="R1241" s="98"/>
      <c r="S1241" s="99">
        <v>180336</v>
      </c>
      <c r="T1241" s="98"/>
      <c r="U1241" s="98">
        <v>2</v>
      </c>
      <c r="V1241" s="98"/>
      <c r="W1241" s="98">
        <v>180336</v>
      </c>
    </row>
    <row r="1242" spans="2:23" ht="69" x14ac:dyDescent="0.35">
      <c r="B1242" s="80">
        <v>1248</v>
      </c>
      <c r="C1242" s="91" t="s">
        <v>70</v>
      </c>
      <c r="D1242" s="8" t="str">
        <f t="shared" si="42"/>
        <v>1248Vigilancia de la salud ambiental</v>
      </c>
      <c r="E1242" s="8" t="s">
        <v>285</v>
      </c>
      <c r="F1242" s="80" t="s">
        <v>291</v>
      </c>
      <c r="G1242" s="80" t="s">
        <v>348</v>
      </c>
      <c r="H1242" s="80" t="s">
        <v>406</v>
      </c>
      <c r="I1242" s="8" t="s">
        <v>504</v>
      </c>
      <c r="J1242" s="8" t="s">
        <v>504</v>
      </c>
      <c r="K1242" s="80" t="s">
        <v>444</v>
      </c>
      <c r="L1242" s="80" t="s">
        <v>513</v>
      </c>
      <c r="M1242" s="8" t="str">
        <f t="shared" si="41"/>
        <v>1248Vigilancia de la salud ambientalMARTIRESH. JULIO 2025</v>
      </c>
      <c r="N1242" s="127">
        <f>IFERROR(R1242/P1242,0)</f>
        <v>87348</v>
      </c>
      <c r="O1242" s="127" cm="1">
        <f t="array" ref="O1242">IFERROR(S1242/Q1242:Q1242,0)</f>
        <v>0</v>
      </c>
      <c r="P1242" s="127">
        <v>3</v>
      </c>
      <c r="Q1242" s="98">
        <v>0</v>
      </c>
      <c r="R1242" s="98">
        <v>262044</v>
      </c>
      <c r="S1242" s="99">
        <v>0</v>
      </c>
      <c r="T1242" s="98">
        <v>3</v>
      </c>
      <c r="U1242" s="98">
        <v>0</v>
      </c>
      <c r="V1242" s="98">
        <v>262044</v>
      </c>
      <c r="W1242" s="98">
        <v>0</v>
      </c>
    </row>
    <row r="1243" spans="2:23" ht="69" x14ac:dyDescent="0.35">
      <c r="B1243" s="80">
        <v>1248</v>
      </c>
      <c r="C1243" s="91" t="s">
        <v>70</v>
      </c>
      <c r="D1243" s="8" t="str">
        <f t="shared" si="42"/>
        <v>1248Vigilancia de la salud ambiental</v>
      </c>
      <c r="E1243" s="8" t="s">
        <v>285</v>
      </c>
      <c r="F1243" s="80" t="s">
        <v>291</v>
      </c>
      <c r="G1243" s="80" t="s">
        <v>348</v>
      </c>
      <c r="H1243" s="80" t="s">
        <v>406</v>
      </c>
      <c r="I1243" s="8" t="s">
        <v>504</v>
      </c>
      <c r="J1243" s="8" t="s">
        <v>504</v>
      </c>
      <c r="K1243" s="80" t="s">
        <v>442</v>
      </c>
      <c r="L1243" s="80" t="s">
        <v>513</v>
      </c>
      <c r="M1243" s="8" t="str">
        <f t="shared" si="41"/>
        <v>1248Vigilancia de la salud ambientalANTONIO NARIÑOH. JULIO 2025</v>
      </c>
      <c r="N1243" s="127">
        <v>0</v>
      </c>
      <c r="O1243" s="127" cm="1">
        <f t="array" ref="O1243">IFERROR(S1243/Q1243:Q1243,0)</f>
        <v>90168</v>
      </c>
      <c r="P1243" s="127"/>
      <c r="Q1243" s="98">
        <v>12</v>
      </c>
      <c r="R1243" s="98"/>
      <c r="S1243" s="99">
        <v>1082016</v>
      </c>
      <c r="T1243" s="98"/>
      <c r="U1243" s="98">
        <v>12</v>
      </c>
      <c r="V1243" s="98"/>
      <c r="W1243" s="98">
        <v>1082016</v>
      </c>
    </row>
    <row r="1244" spans="2:23" ht="72" x14ac:dyDescent="0.35">
      <c r="B1244" s="80">
        <v>1248</v>
      </c>
      <c r="C1244" s="91" t="s">
        <v>70</v>
      </c>
      <c r="D1244" s="8" t="str">
        <f t="shared" si="42"/>
        <v>1248Vigilancia de la salud ambiental</v>
      </c>
      <c r="E1244" s="8" t="s">
        <v>285</v>
      </c>
      <c r="F1244" s="80" t="s">
        <v>291</v>
      </c>
      <c r="G1244" s="80" t="s">
        <v>348</v>
      </c>
      <c r="H1244" s="80" t="s">
        <v>406</v>
      </c>
      <c r="I1244" s="8" t="s">
        <v>504</v>
      </c>
      <c r="J1244" s="8" t="s">
        <v>504</v>
      </c>
      <c r="K1244" s="80" t="s">
        <v>445</v>
      </c>
      <c r="L1244" s="80" t="s">
        <v>513</v>
      </c>
      <c r="M1244" s="8" t="str">
        <f t="shared" si="41"/>
        <v>1248Vigilancia de la salud ambientalRAFAEL URIBE URIBEH. JULIO 2025</v>
      </c>
      <c r="N1244" s="127">
        <v>0</v>
      </c>
      <c r="O1244" s="127" cm="1">
        <f t="array" ref="O1244">IFERROR(S1244/Q1244:Q1244,0)</f>
        <v>0</v>
      </c>
      <c r="P1244" s="127"/>
      <c r="Q1244" s="98">
        <v>0</v>
      </c>
      <c r="R1244" s="98"/>
      <c r="S1244" s="99">
        <v>0</v>
      </c>
      <c r="T1244" s="98"/>
      <c r="U1244" s="98">
        <v>0</v>
      </c>
      <c r="V1244" s="98"/>
      <c r="W1244" s="98">
        <v>0</v>
      </c>
    </row>
    <row r="1245" spans="2:23" ht="60" x14ac:dyDescent="0.35">
      <c r="B1245" s="80">
        <v>1250</v>
      </c>
      <c r="C1245" s="91" t="s">
        <v>70</v>
      </c>
      <c r="D1245" s="8" t="str">
        <f t="shared" si="42"/>
        <v>1250Vigilancia de la salud ambiental</v>
      </c>
      <c r="E1245" s="8" t="s">
        <v>285</v>
      </c>
      <c r="F1245" s="80" t="s">
        <v>291</v>
      </c>
      <c r="G1245" s="80" t="s">
        <v>507</v>
      </c>
      <c r="H1245" s="80" t="s">
        <v>406</v>
      </c>
      <c r="I1245" s="8" t="s">
        <v>504</v>
      </c>
      <c r="J1245" s="8" t="s">
        <v>504</v>
      </c>
      <c r="K1245" s="80" t="s">
        <v>442</v>
      </c>
      <c r="L1245" s="80" t="s">
        <v>513</v>
      </c>
      <c r="M1245" s="8" t="str">
        <f t="shared" si="41"/>
        <v>1250Vigilancia de la salud ambientalANTONIO NARIÑOH. JULIO 2025</v>
      </c>
      <c r="N1245" s="127">
        <v>0</v>
      </c>
      <c r="O1245" s="127" cm="1">
        <f t="array" ref="O1245">IFERROR(S1245/Q1245:Q1245,0)</f>
        <v>0</v>
      </c>
      <c r="P1245" s="127"/>
      <c r="Q1245" s="98">
        <v>0</v>
      </c>
      <c r="R1245" s="98"/>
      <c r="S1245" s="99">
        <v>0</v>
      </c>
      <c r="T1245" s="98"/>
      <c r="U1245" s="98">
        <v>0</v>
      </c>
      <c r="V1245" s="98"/>
      <c r="W1245" s="98">
        <v>0</v>
      </c>
    </row>
    <row r="1246" spans="2:23" ht="60" x14ac:dyDescent="0.35">
      <c r="B1246" s="80">
        <v>1250</v>
      </c>
      <c r="C1246" s="91" t="s">
        <v>70</v>
      </c>
      <c r="D1246" s="8" t="str">
        <f t="shared" si="42"/>
        <v>1250Vigilancia de la salud ambiental</v>
      </c>
      <c r="E1246" s="8" t="s">
        <v>285</v>
      </c>
      <c r="F1246" s="80" t="s">
        <v>291</v>
      </c>
      <c r="G1246" s="80" t="s">
        <v>507</v>
      </c>
      <c r="H1246" s="80" t="s">
        <v>406</v>
      </c>
      <c r="I1246" s="8" t="s">
        <v>504</v>
      </c>
      <c r="J1246" s="8" t="s">
        <v>504</v>
      </c>
      <c r="K1246" s="80" t="s">
        <v>443</v>
      </c>
      <c r="L1246" s="80" t="s">
        <v>513</v>
      </c>
      <c r="M1246" s="8" t="str">
        <f t="shared" si="41"/>
        <v>1250Vigilancia de la salud ambientalCANDELARIAH. JULIO 2025</v>
      </c>
      <c r="N1246" s="127">
        <v>0</v>
      </c>
      <c r="O1246" s="127" cm="1">
        <f t="array" ref="O1246">IFERROR(S1246/Q1246:Q1246,0)</f>
        <v>0</v>
      </c>
      <c r="P1246" s="127"/>
      <c r="Q1246" s="98">
        <v>0</v>
      </c>
      <c r="R1246" s="98"/>
      <c r="S1246" s="99">
        <v>0</v>
      </c>
      <c r="T1246" s="98"/>
      <c r="U1246" s="98">
        <v>0</v>
      </c>
      <c r="V1246" s="98"/>
      <c r="W1246" s="98">
        <v>0</v>
      </c>
    </row>
    <row r="1247" spans="2:23" ht="69" x14ac:dyDescent="0.35">
      <c r="B1247" s="80">
        <v>1251</v>
      </c>
      <c r="C1247" s="91" t="s">
        <v>70</v>
      </c>
      <c r="D1247" s="8" t="str">
        <f t="shared" si="42"/>
        <v>1251Vigilancia de la salud ambiental</v>
      </c>
      <c r="E1247" s="8" t="s">
        <v>285</v>
      </c>
      <c r="F1247" s="80" t="s">
        <v>291</v>
      </c>
      <c r="G1247" s="80" t="s">
        <v>475</v>
      </c>
      <c r="H1247" s="80" t="s">
        <v>406</v>
      </c>
      <c r="I1247" s="8" t="s">
        <v>504</v>
      </c>
      <c r="J1247" s="8" t="s">
        <v>504</v>
      </c>
      <c r="K1247" s="80" t="s">
        <v>447</v>
      </c>
      <c r="L1247" s="80" t="s">
        <v>513</v>
      </c>
      <c r="M1247" s="8" t="str">
        <f t="shared" si="41"/>
        <v>1251Vigilancia de la salud ambientalSANTA FEH. JULIO 2025</v>
      </c>
      <c r="N1247" s="127">
        <v>0</v>
      </c>
      <c r="O1247" s="127" cm="1">
        <f t="array" ref="O1247">IFERROR(S1247/Q1247:Q1247,0)</f>
        <v>0</v>
      </c>
      <c r="P1247" s="127"/>
      <c r="Q1247" s="98">
        <v>0</v>
      </c>
      <c r="R1247" s="98"/>
      <c r="S1247" s="99">
        <v>0</v>
      </c>
      <c r="T1247" s="98"/>
      <c r="U1247" s="98">
        <v>0</v>
      </c>
      <c r="V1247" s="98"/>
      <c r="W1247" s="98">
        <v>0</v>
      </c>
    </row>
    <row r="1248" spans="2:23" ht="69" x14ac:dyDescent="0.35">
      <c r="B1248" s="80">
        <v>1251</v>
      </c>
      <c r="C1248" s="91" t="s">
        <v>70</v>
      </c>
      <c r="D1248" s="8" t="str">
        <f t="shared" si="42"/>
        <v>1251Vigilancia de la salud ambiental</v>
      </c>
      <c r="E1248" s="8" t="s">
        <v>285</v>
      </c>
      <c r="F1248" s="80" t="s">
        <v>291</v>
      </c>
      <c r="G1248" s="80" t="s">
        <v>475</v>
      </c>
      <c r="H1248" s="80" t="s">
        <v>406</v>
      </c>
      <c r="I1248" s="8" t="s">
        <v>504</v>
      </c>
      <c r="J1248" s="8" t="s">
        <v>504</v>
      </c>
      <c r="K1248" s="80" t="s">
        <v>446</v>
      </c>
      <c r="L1248" s="80" t="s">
        <v>513</v>
      </c>
      <c r="M1248" s="8" t="str">
        <f t="shared" si="41"/>
        <v>1251Vigilancia de la salud ambientalSAN CRISTOBALH. JULIO 2025</v>
      </c>
      <c r="N1248" s="127">
        <v>0</v>
      </c>
      <c r="O1248" s="127" cm="1">
        <f t="array" ref="O1248">IFERROR(S1248/Q1248:Q1248,0)</f>
        <v>0</v>
      </c>
      <c r="P1248" s="127"/>
      <c r="Q1248" s="98">
        <v>0</v>
      </c>
      <c r="R1248" s="98"/>
      <c r="S1248" s="99">
        <v>0</v>
      </c>
      <c r="T1248" s="98"/>
      <c r="U1248" s="98">
        <v>0</v>
      </c>
      <c r="V1248" s="98"/>
      <c r="W1248" s="98">
        <v>0</v>
      </c>
    </row>
    <row r="1249" spans="2:23" ht="60" x14ac:dyDescent="0.35">
      <c r="B1249" s="80">
        <v>1252</v>
      </c>
      <c r="C1249" s="91" t="s">
        <v>70</v>
      </c>
      <c r="D1249" s="8" t="str">
        <f t="shared" si="42"/>
        <v>1252Vigilancia de la salud ambiental</v>
      </c>
      <c r="E1249" s="8" t="s">
        <v>285</v>
      </c>
      <c r="F1249" s="80" t="s">
        <v>291</v>
      </c>
      <c r="G1249" s="80" t="s">
        <v>476</v>
      </c>
      <c r="H1249" s="80" t="s">
        <v>406</v>
      </c>
      <c r="I1249" s="8" t="s">
        <v>504</v>
      </c>
      <c r="J1249" s="8" t="s">
        <v>504</v>
      </c>
      <c r="K1249" s="80" t="s">
        <v>447</v>
      </c>
      <c r="L1249" s="80" t="s">
        <v>513</v>
      </c>
      <c r="M1249" s="8" t="str">
        <f t="shared" si="41"/>
        <v>1252Vigilancia de la salud ambientalSANTA FEH. JULIO 2025</v>
      </c>
      <c r="N1249" s="127">
        <v>0</v>
      </c>
      <c r="O1249" s="127" cm="1">
        <f t="array" ref="O1249">IFERROR(S1249/Q1249:Q1249,0)</f>
        <v>0</v>
      </c>
      <c r="P1249" s="127"/>
      <c r="Q1249" s="98">
        <v>0</v>
      </c>
      <c r="R1249" s="98"/>
      <c r="S1249" s="99">
        <v>0</v>
      </c>
      <c r="T1249" s="98"/>
      <c r="U1249" s="98">
        <v>0</v>
      </c>
      <c r="V1249" s="98"/>
      <c r="W1249" s="98">
        <v>0</v>
      </c>
    </row>
    <row r="1250" spans="2:23" ht="60" x14ac:dyDescent="0.35">
      <c r="B1250" s="80">
        <v>1252</v>
      </c>
      <c r="C1250" s="91" t="s">
        <v>70</v>
      </c>
      <c r="D1250" s="8" t="str">
        <f t="shared" si="42"/>
        <v>1252Vigilancia de la salud ambiental</v>
      </c>
      <c r="E1250" s="8" t="s">
        <v>285</v>
      </c>
      <c r="F1250" s="80" t="s">
        <v>291</v>
      </c>
      <c r="G1250" s="80" t="s">
        <v>476</v>
      </c>
      <c r="H1250" s="80" t="s">
        <v>406</v>
      </c>
      <c r="I1250" s="8" t="s">
        <v>504</v>
      </c>
      <c r="J1250" s="8" t="s">
        <v>504</v>
      </c>
      <c r="K1250" s="80" t="s">
        <v>444</v>
      </c>
      <c r="L1250" s="80" t="s">
        <v>513</v>
      </c>
      <c r="M1250" s="8" t="str">
        <f t="shared" si="41"/>
        <v>1252Vigilancia de la salud ambientalMARTIRESH. JULIO 2025</v>
      </c>
      <c r="N1250" s="127">
        <v>0</v>
      </c>
      <c r="O1250" s="127" cm="1">
        <f t="array" ref="O1250">IFERROR(S1250/Q1250:Q1250,0)</f>
        <v>0</v>
      </c>
      <c r="P1250" s="127"/>
      <c r="Q1250" s="98">
        <v>0</v>
      </c>
      <c r="R1250" s="98"/>
      <c r="S1250" s="99">
        <v>0</v>
      </c>
      <c r="T1250" s="98"/>
      <c r="U1250" s="98">
        <v>0</v>
      </c>
      <c r="V1250" s="98"/>
      <c r="W1250" s="98">
        <v>0</v>
      </c>
    </row>
    <row r="1251" spans="2:23" ht="60" x14ac:dyDescent="0.35">
      <c r="B1251" s="80">
        <v>1252</v>
      </c>
      <c r="C1251" s="91" t="s">
        <v>70</v>
      </c>
      <c r="D1251" s="8" t="str">
        <f t="shared" si="42"/>
        <v>1252Vigilancia de la salud ambiental</v>
      </c>
      <c r="E1251" s="8" t="s">
        <v>285</v>
      </c>
      <c r="F1251" s="80" t="s">
        <v>291</v>
      </c>
      <c r="G1251" s="80" t="s">
        <v>476</v>
      </c>
      <c r="H1251" s="80" t="s">
        <v>406</v>
      </c>
      <c r="I1251" s="8" t="s">
        <v>504</v>
      </c>
      <c r="J1251" s="8" t="s">
        <v>504</v>
      </c>
      <c r="K1251" s="80" t="s">
        <v>442</v>
      </c>
      <c r="L1251" s="80" t="s">
        <v>513</v>
      </c>
      <c r="M1251" s="8" t="str">
        <f t="shared" si="41"/>
        <v>1252Vigilancia de la salud ambientalANTONIO NARIÑOH. JULIO 2025</v>
      </c>
      <c r="N1251" s="127">
        <v>0</v>
      </c>
      <c r="O1251" s="127" cm="1">
        <f t="array" ref="O1251">IFERROR(S1251/Q1251:Q1251,0)</f>
        <v>0</v>
      </c>
      <c r="P1251" s="127"/>
      <c r="Q1251" s="98">
        <v>0</v>
      </c>
      <c r="R1251" s="98"/>
      <c r="S1251" s="99">
        <v>0</v>
      </c>
      <c r="T1251" s="98"/>
      <c r="U1251" s="98">
        <v>0</v>
      </c>
      <c r="V1251" s="98"/>
      <c r="W1251" s="98">
        <v>0</v>
      </c>
    </row>
    <row r="1252" spans="2:23" ht="60" x14ac:dyDescent="0.35">
      <c r="B1252" s="80">
        <v>1254</v>
      </c>
      <c r="C1252" s="91" t="s">
        <v>70</v>
      </c>
      <c r="D1252" s="8" t="str">
        <f t="shared" si="42"/>
        <v>1254Vigilancia de la salud ambiental</v>
      </c>
      <c r="E1252" s="8" t="s">
        <v>285</v>
      </c>
      <c r="F1252" s="80" t="s">
        <v>291</v>
      </c>
      <c r="G1252" s="80" t="s">
        <v>477</v>
      </c>
      <c r="H1252" s="80" t="s">
        <v>406</v>
      </c>
      <c r="I1252" s="8" t="s">
        <v>504</v>
      </c>
      <c r="J1252" s="8" t="s">
        <v>504</v>
      </c>
      <c r="K1252" s="80" t="s">
        <v>444</v>
      </c>
      <c r="L1252" s="80" t="s">
        <v>513</v>
      </c>
      <c r="M1252" s="8" t="str">
        <f t="shared" si="41"/>
        <v>1254Vigilancia de la salud ambientalMARTIRESH. JULIO 2025</v>
      </c>
      <c r="N1252" s="127">
        <v>0</v>
      </c>
      <c r="O1252" s="127" cm="1">
        <f t="array" ref="O1252">IFERROR(S1252/Q1252:Q1252,0)</f>
        <v>0</v>
      </c>
      <c r="P1252" s="127"/>
      <c r="Q1252" s="98">
        <v>0</v>
      </c>
      <c r="R1252" s="98"/>
      <c r="S1252" s="99">
        <v>0</v>
      </c>
      <c r="T1252" s="98"/>
      <c r="U1252" s="98">
        <v>0</v>
      </c>
      <c r="V1252" s="98"/>
      <c r="W1252" s="98">
        <v>0</v>
      </c>
    </row>
    <row r="1253" spans="2:23" ht="60" x14ac:dyDescent="0.35">
      <c r="B1253" s="80">
        <v>1256</v>
      </c>
      <c r="C1253" s="91" t="s">
        <v>70</v>
      </c>
      <c r="D1253" s="8" t="str">
        <f t="shared" si="42"/>
        <v>1256Vigilancia de la salud ambiental</v>
      </c>
      <c r="E1253" s="8" t="s">
        <v>285</v>
      </c>
      <c r="F1253" s="80" t="s">
        <v>291</v>
      </c>
      <c r="G1253" s="80" t="s">
        <v>472</v>
      </c>
      <c r="H1253" s="80" t="s">
        <v>406</v>
      </c>
      <c r="I1253" s="8" t="s">
        <v>504</v>
      </c>
      <c r="J1253" s="8" t="s">
        <v>504</v>
      </c>
      <c r="K1253" s="80" t="s">
        <v>442</v>
      </c>
      <c r="L1253" s="80" t="s">
        <v>513</v>
      </c>
      <c r="M1253" s="8" t="str">
        <f t="shared" si="41"/>
        <v>1256Vigilancia de la salud ambientalANTONIO NARIÑOH. JULIO 2025</v>
      </c>
      <c r="N1253" s="127">
        <v>0</v>
      </c>
      <c r="O1253" s="127" cm="1">
        <f t="array" ref="O1253">IFERROR(S1253/Q1253:Q1253,0)</f>
        <v>6825781</v>
      </c>
      <c r="P1253" s="127"/>
      <c r="Q1253" s="98">
        <v>1</v>
      </c>
      <c r="R1253" s="98"/>
      <c r="S1253" s="99">
        <v>6825781</v>
      </c>
      <c r="T1253" s="98"/>
      <c r="U1253" s="98">
        <v>1</v>
      </c>
      <c r="V1253" s="98"/>
      <c r="W1253" s="98">
        <v>6825781</v>
      </c>
    </row>
    <row r="1254" spans="2:23" ht="60" x14ac:dyDescent="0.35">
      <c r="B1254" s="80">
        <v>1257</v>
      </c>
      <c r="C1254" s="91" t="s">
        <v>70</v>
      </c>
      <c r="D1254" s="8" t="str">
        <f t="shared" si="42"/>
        <v>1257Vigilancia de la salud ambiental</v>
      </c>
      <c r="E1254" s="8" t="s">
        <v>285</v>
      </c>
      <c r="F1254" s="80" t="s">
        <v>291</v>
      </c>
      <c r="G1254" s="80" t="s">
        <v>478</v>
      </c>
      <c r="H1254" s="80" t="s">
        <v>406</v>
      </c>
      <c r="I1254" s="8" t="s">
        <v>504</v>
      </c>
      <c r="J1254" s="8" t="s">
        <v>504</v>
      </c>
      <c r="K1254" s="80" t="s">
        <v>444</v>
      </c>
      <c r="L1254" s="80" t="s">
        <v>513</v>
      </c>
      <c r="M1254" s="8" t="str">
        <f t="shared" si="41"/>
        <v>1257Vigilancia de la salud ambientalMARTIRESH. JULIO 2025</v>
      </c>
      <c r="N1254" s="127">
        <v>0</v>
      </c>
      <c r="O1254" s="127" cm="1">
        <f t="array" ref="O1254">IFERROR(S1254/Q1254:Q1254,0)</f>
        <v>0</v>
      </c>
      <c r="P1254" s="127"/>
      <c r="Q1254" s="98">
        <v>0</v>
      </c>
      <c r="R1254" s="98"/>
      <c r="S1254" s="99">
        <v>0</v>
      </c>
      <c r="T1254" s="98"/>
      <c r="U1254" s="98">
        <v>0</v>
      </c>
      <c r="V1254" s="98"/>
      <c r="W1254" s="98">
        <v>0</v>
      </c>
    </row>
    <row r="1255" spans="2:23" ht="115" x14ac:dyDescent="0.35">
      <c r="B1255" s="80">
        <v>1277</v>
      </c>
      <c r="C1255" s="91" t="s">
        <v>70</v>
      </c>
      <c r="D1255" s="8" t="str">
        <f t="shared" si="42"/>
        <v>1277Vigilancia de la salud ambiental</v>
      </c>
      <c r="E1255" s="8" t="s">
        <v>285</v>
      </c>
      <c r="F1255" s="80" t="s">
        <v>289</v>
      </c>
      <c r="G1255" s="80" t="s">
        <v>490</v>
      </c>
      <c r="H1255" s="80" t="s">
        <v>406</v>
      </c>
      <c r="I1255" s="8" t="s">
        <v>504</v>
      </c>
      <c r="J1255" s="8" t="s">
        <v>504</v>
      </c>
      <c r="K1255" s="80" t="s">
        <v>446</v>
      </c>
      <c r="L1255" s="80" t="s">
        <v>513</v>
      </c>
      <c r="M1255" s="8" t="str">
        <f t="shared" si="41"/>
        <v>1277Vigilancia de la salud ambientalSAN CRISTOBALH. JULIO 2025</v>
      </c>
      <c r="N1255" s="127">
        <v>0</v>
      </c>
      <c r="O1255" s="127" cm="1">
        <f t="array" ref="O1255">IFERROR(S1255/Q1255:Q1255,0)</f>
        <v>0</v>
      </c>
      <c r="P1255" s="127"/>
      <c r="Q1255" s="98">
        <v>0</v>
      </c>
      <c r="R1255" s="98"/>
      <c r="S1255" s="99">
        <v>0</v>
      </c>
      <c r="T1255" s="98"/>
      <c r="U1255" s="98">
        <v>0</v>
      </c>
      <c r="V1255" s="98"/>
      <c r="W1255" s="98">
        <v>0</v>
      </c>
    </row>
    <row r="1256" spans="2:23" ht="60" x14ac:dyDescent="0.35">
      <c r="B1256" s="80">
        <v>1281</v>
      </c>
      <c r="C1256" s="91" t="s">
        <v>70</v>
      </c>
      <c r="D1256" s="8" t="str">
        <f t="shared" si="42"/>
        <v>1281Vigilancia de la salud ambiental</v>
      </c>
      <c r="E1256" s="8" t="s">
        <v>285</v>
      </c>
      <c r="F1256" s="80" t="s">
        <v>289</v>
      </c>
      <c r="G1256" s="80" t="s">
        <v>349</v>
      </c>
      <c r="H1256" s="80" t="s">
        <v>406</v>
      </c>
      <c r="I1256" s="8" t="s">
        <v>504</v>
      </c>
      <c r="J1256" s="8" t="s">
        <v>504</v>
      </c>
      <c r="K1256" s="80" t="s">
        <v>447</v>
      </c>
      <c r="L1256" s="80" t="s">
        <v>513</v>
      </c>
      <c r="M1256" s="8" t="str">
        <f t="shared" si="41"/>
        <v>1281Vigilancia de la salud ambientalSANTA FEH. JULIO 2025</v>
      </c>
      <c r="N1256" s="127">
        <v>0</v>
      </c>
      <c r="O1256" s="127" cm="1">
        <f t="array" ref="O1256">IFERROR(S1256/Q1256:Q1256,0)</f>
        <v>90168</v>
      </c>
      <c r="P1256" s="127"/>
      <c r="Q1256" s="98">
        <v>1</v>
      </c>
      <c r="R1256" s="98"/>
      <c r="S1256" s="99">
        <v>90168</v>
      </c>
      <c r="T1256" s="98"/>
      <c r="U1256" s="98">
        <v>1</v>
      </c>
      <c r="V1256" s="98"/>
      <c r="W1256" s="98">
        <v>90168</v>
      </c>
    </row>
    <row r="1257" spans="2:23" ht="60" x14ac:dyDescent="0.35">
      <c r="B1257" s="80">
        <v>1281</v>
      </c>
      <c r="C1257" s="91" t="s">
        <v>70</v>
      </c>
      <c r="D1257" s="8" t="str">
        <f t="shared" si="42"/>
        <v>1281Vigilancia de la salud ambiental</v>
      </c>
      <c r="E1257" s="8" t="s">
        <v>285</v>
      </c>
      <c r="F1257" s="80" t="s">
        <v>289</v>
      </c>
      <c r="G1257" s="80" t="s">
        <v>349</v>
      </c>
      <c r="H1257" s="80" t="s">
        <v>406</v>
      </c>
      <c r="I1257" s="8" t="s">
        <v>504</v>
      </c>
      <c r="J1257" s="8" t="s">
        <v>504</v>
      </c>
      <c r="K1257" s="80" t="s">
        <v>444</v>
      </c>
      <c r="L1257" s="80" t="s">
        <v>513</v>
      </c>
      <c r="M1257" s="8" t="str">
        <f t="shared" si="41"/>
        <v>1281Vigilancia de la salud ambientalMARTIRESH. JULIO 2025</v>
      </c>
      <c r="N1257" s="127">
        <v>0</v>
      </c>
      <c r="O1257" s="127" cm="1">
        <f t="array" ref="O1257">IFERROR(S1257/Q1257:Q1257,0)</f>
        <v>0</v>
      </c>
      <c r="P1257" s="127"/>
      <c r="Q1257" s="98">
        <v>0</v>
      </c>
      <c r="R1257" s="98"/>
      <c r="S1257" s="99">
        <v>0</v>
      </c>
      <c r="T1257" s="98"/>
      <c r="U1257" s="98">
        <v>0</v>
      </c>
      <c r="V1257" s="98"/>
      <c r="W1257" s="98">
        <v>0</v>
      </c>
    </row>
    <row r="1258" spans="2:23" ht="60" x14ac:dyDescent="0.35">
      <c r="B1258" s="80">
        <v>1281</v>
      </c>
      <c r="C1258" s="91" t="s">
        <v>70</v>
      </c>
      <c r="D1258" s="8" t="str">
        <f t="shared" si="42"/>
        <v>1281Vigilancia de la salud ambiental</v>
      </c>
      <c r="E1258" s="8" t="s">
        <v>285</v>
      </c>
      <c r="F1258" s="80" t="s">
        <v>289</v>
      </c>
      <c r="G1258" s="80" t="s">
        <v>349</v>
      </c>
      <c r="H1258" s="80" t="s">
        <v>406</v>
      </c>
      <c r="I1258" s="8" t="s">
        <v>504</v>
      </c>
      <c r="J1258" s="8" t="s">
        <v>504</v>
      </c>
      <c r="K1258" s="80" t="s">
        <v>442</v>
      </c>
      <c r="L1258" s="80" t="s">
        <v>513</v>
      </c>
      <c r="M1258" s="8" t="str">
        <f t="shared" si="41"/>
        <v>1281Vigilancia de la salud ambientalANTONIO NARIÑOH. JULIO 2025</v>
      </c>
      <c r="N1258" s="127">
        <v>0</v>
      </c>
      <c r="O1258" s="127" cm="1">
        <f t="array" ref="O1258">IFERROR(S1258/Q1258:Q1258,0)</f>
        <v>0</v>
      </c>
      <c r="P1258" s="127"/>
      <c r="Q1258" s="81">
        <v>0</v>
      </c>
      <c r="R1258" s="98"/>
      <c r="S1258" s="99">
        <v>0</v>
      </c>
      <c r="T1258" s="98"/>
      <c r="U1258" s="81">
        <v>0</v>
      </c>
      <c r="V1258" s="98"/>
      <c r="W1258" s="82">
        <v>0</v>
      </c>
    </row>
    <row r="1259" spans="2:23" ht="60" x14ac:dyDescent="0.35">
      <c r="B1259" s="80">
        <v>1281</v>
      </c>
      <c r="C1259" s="91" t="s">
        <v>70</v>
      </c>
      <c r="D1259" s="8" t="str">
        <f t="shared" si="42"/>
        <v>1281Vigilancia de la salud ambiental</v>
      </c>
      <c r="E1259" s="8" t="s">
        <v>285</v>
      </c>
      <c r="F1259" s="80" t="s">
        <v>289</v>
      </c>
      <c r="G1259" s="80" t="s">
        <v>349</v>
      </c>
      <c r="H1259" s="80" t="s">
        <v>406</v>
      </c>
      <c r="I1259" s="8" t="s">
        <v>504</v>
      </c>
      <c r="J1259" s="8" t="s">
        <v>504</v>
      </c>
      <c r="K1259" s="80" t="s">
        <v>443</v>
      </c>
      <c r="L1259" s="80" t="s">
        <v>513</v>
      </c>
      <c r="M1259" s="8" t="str">
        <f t="shared" si="41"/>
        <v>1281Vigilancia de la salud ambientalCANDELARIAH. JULIO 2025</v>
      </c>
      <c r="N1259" s="127">
        <v>0</v>
      </c>
      <c r="O1259" s="127" cm="1">
        <f t="array" ref="O1259">IFERROR(S1259/Q1259:Q1259,0)</f>
        <v>90168</v>
      </c>
      <c r="P1259" s="127"/>
      <c r="Q1259" s="81">
        <v>8</v>
      </c>
      <c r="R1259" s="98"/>
      <c r="S1259" s="99">
        <v>721344</v>
      </c>
      <c r="T1259" s="98"/>
      <c r="U1259" s="81">
        <v>4</v>
      </c>
      <c r="V1259" s="98"/>
      <c r="W1259" s="82">
        <v>360672</v>
      </c>
    </row>
    <row r="1260" spans="2:23" ht="60" x14ac:dyDescent="0.35">
      <c r="B1260" s="80">
        <v>1735</v>
      </c>
      <c r="C1260" s="91" t="s">
        <v>70</v>
      </c>
      <c r="D1260" s="8" t="str">
        <f t="shared" si="42"/>
        <v>1735Vigilancia de la salud ambiental</v>
      </c>
      <c r="E1260" s="8" t="s">
        <v>285</v>
      </c>
      <c r="F1260" s="80" t="s">
        <v>291</v>
      </c>
      <c r="G1260" s="80" t="s">
        <v>350</v>
      </c>
      <c r="H1260" s="80" t="s">
        <v>406</v>
      </c>
      <c r="I1260" s="8" t="s">
        <v>504</v>
      </c>
      <c r="J1260" s="8" t="s">
        <v>504</v>
      </c>
      <c r="K1260" s="80" t="s">
        <v>442</v>
      </c>
      <c r="L1260" s="80" t="s">
        <v>513</v>
      </c>
      <c r="M1260" s="8" t="str">
        <f t="shared" si="41"/>
        <v>1735Vigilancia de la salud ambientalANTONIO NARIÑOH. JULIO 2025</v>
      </c>
      <c r="N1260" s="127">
        <v>0</v>
      </c>
      <c r="O1260" s="127" cm="1">
        <f t="array" ref="O1260">IFERROR(S1260/Q1260:Q1260,0)</f>
        <v>29478</v>
      </c>
      <c r="P1260" s="127"/>
      <c r="Q1260" s="81">
        <v>18</v>
      </c>
      <c r="R1260" s="98"/>
      <c r="S1260" s="99">
        <v>530604</v>
      </c>
      <c r="T1260" s="98"/>
      <c r="U1260" s="81">
        <v>18</v>
      </c>
      <c r="V1260" s="98"/>
      <c r="W1260" s="82">
        <v>530604</v>
      </c>
    </row>
    <row r="1261" spans="2:23" ht="60" x14ac:dyDescent="0.35">
      <c r="B1261" s="80">
        <v>1735</v>
      </c>
      <c r="C1261" s="91" t="s">
        <v>70</v>
      </c>
      <c r="D1261" s="8" t="str">
        <f t="shared" si="42"/>
        <v>1735Vigilancia de la salud ambiental</v>
      </c>
      <c r="E1261" s="8" t="s">
        <v>285</v>
      </c>
      <c r="F1261" s="80" t="s">
        <v>291</v>
      </c>
      <c r="G1261" s="80" t="s">
        <v>350</v>
      </c>
      <c r="H1261" s="80" t="s">
        <v>406</v>
      </c>
      <c r="I1261" s="8" t="s">
        <v>504</v>
      </c>
      <c r="J1261" s="8" t="s">
        <v>504</v>
      </c>
      <c r="K1261" s="80" t="s">
        <v>443</v>
      </c>
      <c r="L1261" s="80" t="s">
        <v>513</v>
      </c>
      <c r="M1261" s="8" t="str">
        <f t="shared" si="41"/>
        <v>1735Vigilancia de la salud ambientalCANDELARIAH. JULIO 2025</v>
      </c>
      <c r="N1261" s="127">
        <v>0</v>
      </c>
      <c r="O1261" s="127" cm="1">
        <f t="array" ref="O1261">IFERROR(S1261/Q1261:Q1261,0)</f>
        <v>0</v>
      </c>
      <c r="P1261" s="127"/>
      <c r="Q1261" s="81">
        <v>0</v>
      </c>
      <c r="R1261" s="98"/>
      <c r="S1261" s="99">
        <v>0</v>
      </c>
      <c r="T1261" s="98"/>
      <c r="U1261" s="81">
        <v>0</v>
      </c>
      <c r="V1261" s="98"/>
      <c r="W1261" s="82">
        <v>0</v>
      </c>
    </row>
    <row r="1262" spans="2:23" ht="60" x14ac:dyDescent="0.35">
      <c r="B1262" s="80">
        <v>1736</v>
      </c>
      <c r="C1262" s="91" t="s">
        <v>70</v>
      </c>
      <c r="D1262" s="8" t="str">
        <f t="shared" si="42"/>
        <v>1736Vigilancia de la salud ambiental</v>
      </c>
      <c r="E1262" s="8" t="s">
        <v>285</v>
      </c>
      <c r="F1262" s="80" t="s">
        <v>292</v>
      </c>
      <c r="G1262" s="80" t="s">
        <v>351</v>
      </c>
      <c r="H1262" s="80" t="s">
        <v>411</v>
      </c>
      <c r="I1262" s="8" t="s">
        <v>504</v>
      </c>
      <c r="J1262" s="8" t="s">
        <v>504</v>
      </c>
      <c r="K1262" s="80" t="s">
        <v>443</v>
      </c>
      <c r="L1262" s="80" t="s">
        <v>513</v>
      </c>
      <c r="M1262" s="8" t="str">
        <f t="shared" si="41"/>
        <v>1736Vigilancia de la salud ambientalCANDELARIAH. JULIO 2025</v>
      </c>
      <c r="N1262" s="127">
        <v>0</v>
      </c>
      <c r="O1262" s="127" cm="1">
        <f t="array" ref="O1262">IFERROR(S1262/Q1262:Q1262,0)</f>
        <v>0</v>
      </c>
      <c r="P1262" s="127"/>
      <c r="Q1262" s="81">
        <v>0</v>
      </c>
      <c r="R1262" s="98"/>
      <c r="S1262" s="99">
        <v>0</v>
      </c>
      <c r="T1262" s="98"/>
      <c r="U1262" s="81">
        <v>0</v>
      </c>
      <c r="V1262" s="98"/>
      <c r="W1262" s="82">
        <v>0</v>
      </c>
    </row>
    <row r="1263" spans="2:23" ht="60" x14ac:dyDescent="0.35">
      <c r="B1263" s="80">
        <v>1737</v>
      </c>
      <c r="C1263" s="91" t="s">
        <v>70</v>
      </c>
      <c r="D1263" s="8" t="str">
        <f t="shared" si="42"/>
        <v>1737Vigilancia de la salud ambiental</v>
      </c>
      <c r="E1263" s="8" t="s">
        <v>285</v>
      </c>
      <c r="F1263" s="80" t="s">
        <v>292</v>
      </c>
      <c r="G1263" s="80" t="s">
        <v>352</v>
      </c>
      <c r="H1263" s="80" t="s">
        <v>406</v>
      </c>
      <c r="I1263" s="8" t="s">
        <v>504</v>
      </c>
      <c r="J1263" s="8" t="s">
        <v>504</v>
      </c>
      <c r="K1263" s="80" t="s">
        <v>446</v>
      </c>
      <c r="L1263" s="80" t="s">
        <v>513</v>
      </c>
      <c r="M1263" s="8" t="str">
        <f t="shared" si="41"/>
        <v>1737Vigilancia de la salud ambientalSAN CRISTOBALH. JULIO 2025</v>
      </c>
      <c r="N1263" s="127">
        <v>0</v>
      </c>
      <c r="O1263" s="127" cm="1">
        <f t="array" ref="O1263">IFERROR(S1263/Q1263:Q1263,0)</f>
        <v>240448</v>
      </c>
      <c r="P1263" s="127"/>
      <c r="Q1263" s="81">
        <v>10</v>
      </c>
      <c r="R1263" s="98"/>
      <c r="S1263" s="99">
        <v>2404480</v>
      </c>
      <c r="T1263" s="98"/>
      <c r="U1263" s="81">
        <v>10</v>
      </c>
      <c r="V1263" s="98"/>
      <c r="W1263" s="82">
        <v>2404480</v>
      </c>
    </row>
    <row r="1264" spans="2:23" ht="60" x14ac:dyDescent="0.35">
      <c r="B1264" s="80">
        <v>1737</v>
      </c>
      <c r="C1264" s="91" t="s">
        <v>70</v>
      </c>
      <c r="D1264" s="8" t="str">
        <f t="shared" si="42"/>
        <v>1737Vigilancia de la salud ambiental</v>
      </c>
      <c r="E1264" s="8" t="s">
        <v>285</v>
      </c>
      <c r="F1264" s="80" t="s">
        <v>292</v>
      </c>
      <c r="G1264" s="80" t="s">
        <v>352</v>
      </c>
      <c r="H1264" s="80" t="s">
        <v>406</v>
      </c>
      <c r="I1264" s="8" t="s">
        <v>504</v>
      </c>
      <c r="J1264" s="8" t="s">
        <v>504</v>
      </c>
      <c r="K1264" s="80" t="s">
        <v>443</v>
      </c>
      <c r="L1264" s="80" t="s">
        <v>513</v>
      </c>
      <c r="M1264" s="8" t="str">
        <f t="shared" si="41"/>
        <v>1737Vigilancia de la salud ambientalCANDELARIAH. JULIO 2025</v>
      </c>
      <c r="N1264" s="127">
        <v>0</v>
      </c>
      <c r="O1264" s="127" cm="1">
        <f t="array" ref="O1264">IFERROR(S1264/Q1264:Q1264,0)</f>
        <v>0</v>
      </c>
      <c r="P1264" s="127"/>
      <c r="Q1264" s="81">
        <v>0</v>
      </c>
      <c r="R1264" s="98"/>
      <c r="S1264" s="99">
        <v>0</v>
      </c>
      <c r="T1264" s="98"/>
      <c r="U1264" s="81">
        <v>0</v>
      </c>
      <c r="V1264" s="98"/>
      <c r="W1264" s="82">
        <v>0</v>
      </c>
    </row>
    <row r="1265" spans="2:23" ht="72" x14ac:dyDescent="0.35">
      <c r="B1265" s="80">
        <v>1737</v>
      </c>
      <c r="C1265" s="91" t="s">
        <v>70</v>
      </c>
      <c r="D1265" s="8" t="str">
        <f t="shared" si="42"/>
        <v>1737Vigilancia de la salud ambiental</v>
      </c>
      <c r="E1265" s="8" t="s">
        <v>285</v>
      </c>
      <c r="F1265" s="80" t="s">
        <v>292</v>
      </c>
      <c r="G1265" s="80" t="s">
        <v>352</v>
      </c>
      <c r="H1265" s="80" t="s">
        <v>406</v>
      </c>
      <c r="I1265" s="8" t="s">
        <v>504</v>
      </c>
      <c r="J1265" s="8" t="s">
        <v>504</v>
      </c>
      <c r="K1265" s="80" t="s">
        <v>445</v>
      </c>
      <c r="L1265" s="80" t="s">
        <v>513</v>
      </c>
      <c r="M1265" s="8" t="str">
        <f t="shared" si="41"/>
        <v>1737Vigilancia de la salud ambientalRAFAEL URIBE URIBEH. JULIO 2025</v>
      </c>
      <c r="N1265" s="127">
        <v>0</v>
      </c>
      <c r="O1265" s="127" cm="1">
        <f t="array" ref="O1265">IFERROR(S1265/Q1265:Q1265,0)</f>
        <v>240448</v>
      </c>
      <c r="P1265" s="127"/>
      <c r="Q1265" s="81">
        <v>10</v>
      </c>
      <c r="R1265" s="98"/>
      <c r="S1265" s="99">
        <v>2404480</v>
      </c>
      <c r="T1265" s="98"/>
      <c r="U1265" s="81">
        <v>10</v>
      </c>
      <c r="V1265" s="98"/>
      <c r="W1265" s="82">
        <v>2404480</v>
      </c>
    </row>
    <row r="1266" spans="2:23" ht="60" x14ac:dyDescent="0.35">
      <c r="B1266" s="80">
        <v>1741</v>
      </c>
      <c r="C1266" s="91" t="s">
        <v>70</v>
      </c>
      <c r="D1266" s="8" t="str">
        <f t="shared" si="42"/>
        <v>1741Vigilancia de la salud ambiental</v>
      </c>
      <c r="E1266" s="8" t="s">
        <v>285</v>
      </c>
      <c r="F1266" s="80" t="s">
        <v>288</v>
      </c>
      <c r="G1266" s="80" t="s">
        <v>422</v>
      </c>
      <c r="H1266" s="80" t="s">
        <v>406</v>
      </c>
      <c r="I1266" s="8" t="s">
        <v>504</v>
      </c>
      <c r="J1266" s="8" t="s">
        <v>504</v>
      </c>
      <c r="K1266" s="80" t="s">
        <v>444</v>
      </c>
      <c r="L1266" s="80" t="s">
        <v>513</v>
      </c>
      <c r="M1266" s="8" t="str">
        <f t="shared" si="41"/>
        <v>1741Vigilancia de la salud ambientalMARTIRESH. JULIO 2025</v>
      </c>
      <c r="N1266" s="127">
        <v>0</v>
      </c>
      <c r="O1266" s="127" cm="1">
        <f t="array" ref="O1266">IFERROR(S1266/Q1266:Q1266,0)</f>
        <v>198832</v>
      </c>
      <c r="P1266" s="127"/>
      <c r="Q1266" s="81">
        <v>1</v>
      </c>
      <c r="R1266" s="98"/>
      <c r="S1266" s="99">
        <v>198832</v>
      </c>
      <c r="T1266" s="98"/>
      <c r="U1266" s="81">
        <v>1</v>
      </c>
      <c r="V1266" s="98"/>
      <c r="W1266" s="82">
        <v>198832</v>
      </c>
    </row>
    <row r="1267" spans="2:23" ht="60" x14ac:dyDescent="0.35">
      <c r="B1267" s="80">
        <v>1741</v>
      </c>
      <c r="C1267" s="91" t="s">
        <v>70</v>
      </c>
      <c r="D1267" s="8" t="str">
        <f t="shared" si="42"/>
        <v>1741Vigilancia de la salud ambiental</v>
      </c>
      <c r="E1267" s="8" t="s">
        <v>285</v>
      </c>
      <c r="F1267" s="80" t="s">
        <v>288</v>
      </c>
      <c r="G1267" s="80" t="s">
        <v>422</v>
      </c>
      <c r="H1267" s="80" t="s">
        <v>406</v>
      </c>
      <c r="I1267" s="8" t="s">
        <v>504</v>
      </c>
      <c r="J1267" s="8" t="s">
        <v>504</v>
      </c>
      <c r="K1267" s="80" t="s">
        <v>442</v>
      </c>
      <c r="L1267" s="80" t="s">
        <v>513</v>
      </c>
      <c r="M1267" s="8" t="str">
        <f t="shared" si="41"/>
        <v>1741Vigilancia de la salud ambientalANTONIO NARIÑOH. JULIO 2025</v>
      </c>
      <c r="N1267" s="127">
        <v>0</v>
      </c>
      <c r="O1267" s="127" cm="1">
        <f t="array" ref="O1267">IFERROR(S1267/Q1267:Q1267,0)</f>
        <v>0</v>
      </c>
      <c r="P1267" s="127"/>
      <c r="Q1267" s="81">
        <v>0</v>
      </c>
      <c r="R1267" s="98"/>
      <c r="S1267" s="99">
        <v>0</v>
      </c>
      <c r="T1267" s="98"/>
      <c r="U1267" s="81">
        <v>0</v>
      </c>
      <c r="V1267" s="98"/>
      <c r="W1267" s="82">
        <v>0</v>
      </c>
    </row>
    <row r="1268" spans="2:23" ht="72" x14ac:dyDescent="0.35">
      <c r="B1268" s="80">
        <v>1741</v>
      </c>
      <c r="C1268" s="91" t="s">
        <v>70</v>
      </c>
      <c r="D1268" s="8" t="str">
        <f t="shared" si="42"/>
        <v>1741Vigilancia de la salud ambiental</v>
      </c>
      <c r="E1268" s="8" t="s">
        <v>285</v>
      </c>
      <c r="F1268" s="80" t="s">
        <v>288</v>
      </c>
      <c r="G1268" s="80" t="s">
        <v>422</v>
      </c>
      <c r="H1268" s="80" t="s">
        <v>406</v>
      </c>
      <c r="I1268" s="8" t="s">
        <v>504</v>
      </c>
      <c r="J1268" s="8" t="s">
        <v>504</v>
      </c>
      <c r="K1268" s="80" t="s">
        <v>445</v>
      </c>
      <c r="L1268" s="80" t="s">
        <v>513</v>
      </c>
      <c r="M1268" s="8" t="str">
        <f t="shared" si="41"/>
        <v>1741Vigilancia de la salud ambientalRAFAEL URIBE URIBEH. JULIO 2025</v>
      </c>
      <c r="N1268" s="127">
        <v>0</v>
      </c>
      <c r="O1268" s="127" cm="1">
        <f t="array" ref="O1268">IFERROR(S1268/Q1268:Q1268,0)</f>
        <v>0</v>
      </c>
      <c r="P1268" s="127"/>
      <c r="Q1268" s="81">
        <v>0</v>
      </c>
      <c r="R1268" s="98"/>
      <c r="S1268" s="99">
        <v>0</v>
      </c>
      <c r="T1268" s="98"/>
      <c r="U1268" s="81">
        <v>0</v>
      </c>
      <c r="V1268" s="98"/>
      <c r="W1268" s="82">
        <v>0</v>
      </c>
    </row>
    <row r="1269" spans="2:23" ht="60" x14ac:dyDescent="0.35">
      <c r="B1269" s="80">
        <v>1742</v>
      </c>
      <c r="C1269" s="91" t="s">
        <v>70</v>
      </c>
      <c r="D1269" s="8" t="str">
        <f t="shared" si="42"/>
        <v>1742Vigilancia de la salud ambiental</v>
      </c>
      <c r="E1269" s="8" t="s">
        <v>285</v>
      </c>
      <c r="F1269" s="80" t="s">
        <v>288</v>
      </c>
      <c r="G1269" s="80" t="s">
        <v>353</v>
      </c>
      <c r="H1269" s="80" t="s">
        <v>406</v>
      </c>
      <c r="I1269" s="8" t="s">
        <v>504</v>
      </c>
      <c r="J1269" s="8" t="s">
        <v>504</v>
      </c>
      <c r="K1269" s="80" t="s">
        <v>447</v>
      </c>
      <c r="L1269" s="80" t="s">
        <v>513</v>
      </c>
      <c r="M1269" s="8" t="str">
        <f t="shared" si="41"/>
        <v>1742Vigilancia de la salud ambientalSANTA FEH. JULIO 2025</v>
      </c>
      <c r="N1269" s="127">
        <v>0</v>
      </c>
      <c r="O1269" s="127" cm="1">
        <f t="array" ref="O1269">IFERROR(S1269/Q1269:Q1269,0)</f>
        <v>60112</v>
      </c>
      <c r="P1269" s="127"/>
      <c r="Q1269" s="81">
        <v>6</v>
      </c>
      <c r="R1269" s="98"/>
      <c r="S1269" s="99">
        <v>360672</v>
      </c>
      <c r="T1269" s="98"/>
      <c r="U1269" s="81">
        <v>6</v>
      </c>
      <c r="V1269" s="98"/>
      <c r="W1269" s="82">
        <v>360672</v>
      </c>
    </row>
    <row r="1270" spans="2:23" ht="60" x14ac:dyDescent="0.35">
      <c r="B1270" s="80">
        <v>1742</v>
      </c>
      <c r="C1270" s="91" t="s">
        <v>70</v>
      </c>
      <c r="D1270" s="8" t="str">
        <f t="shared" si="42"/>
        <v>1742Vigilancia de la salud ambiental</v>
      </c>
      <c r="E1270" s="8" t="s">
        <v>285</v>
      </c>
      <c r="F1270" s="80" t="s">
        <v>288</v>
      </c>
      <c r="G1270" s="80" t="s">
        <v>353</v>
      </c>
      <c r="H1270" s="80" t="s">
        <v>406</v>
      </c>
      <c r="I1270" s="8" t="s">
        <v>504</v>
      </c>
      <c r="J1270" s="8" t="s">
        <v>504</v>
      </c>
      <c r="K1270" s="80" t="s">
        <v>446</v>
      </c>
      <c r="L1270" s="80" t="s">
        <v>513</v>
      </c>
      <c r="M1270" s="8" t="str">
        <f t="shared" si="41"/>
        <v>1742Vigilancia de la salud ambientalSAN CRISTOBALH. JULIO 2025</v>
      </c>
      <c r="N1270" s="127">
        <v>0</v>
      </c>
      <c r="O1270" s="127" cm="1">
        <f t="array" ref="O1270">IFERROR(S1270/Q1270:Q1270,0)</f>
        <v>60112</v>
      </c>
      <c r="P1270" s="127"/>
      <c r="Q1270" s="81">
        <v>19</v>
      </c>
      <c r="R1270" s="98"/>
      <c r="S1270" s="99">
        <v>1142128</v>
      </c>
      <c r="T1270" s="98"/>
      <c r="U1270" s="81">
        <v>14</v>
      </c>
      <c r="V1270" s="98"/>
      <c r="W1270" s="82">
        <v>841568</v>
      </c>
    </row>
    <row r="1271" spans="2:23" ht="60" x14ac:dyDescent="0.35">
      <c r="B1271" s="80">
        <v>1742</v>
      </c>
      <c r="C1271" s="91" t="s">
        <v>70</v>
      </c>
      <c r="D1271" s="8" t="str">
        <f t="shared" si="42"/>
        <v>1742Vigilancia de la salud ambiental</v>
      </c>
      <c r="E1271" s="8" t="s">
        <v>285</v>
      </c>
      <c r="F1271" s="80" t="s">
        <v>288</v>
      </c>
      <c r="G1271" s="80" t="s">
        <v>353</v>
      </c>
      <c r="H1271" s="80" t="s">
        <v>406</v>
      </c>
      <c r="I1271" s="8" t="s">
        <v>504</v>
      </c>
      <c r="J1271" s="8" t="s">
        <v>504</v>
      </c>
      <c r="K1271" s="80" t="s">
        <v>444</v>
      </c>
      <c r="L1271" s="80" t="s">
        <v>513</v>
      </c>
      <c r="M1271" s="8" t="str">
        <f t="shared" si="41"/>
        <v>1742Vigilancia de la salud ambientalMARTIRESH. JULIO 2025</v>
      </c>
      <c r="N1271" s="127">
        <v>0</v>
      </c>
      <c r="O1271" s="127" cm="1">
        <f t="array" ref="O1271">IFERROR(S1271/Q1271:Q1271,0)</f>
        <v>60112</v>
      </c>
      <c r="P1271" s="127"/>
      <c r="Q1271" s="81">
        <v>32</v>
      </c>
      <c r="R1271" s="98"/>
      <c r="S1271" s="99">
        <v>1923584</v>
      </c>
      <c r="T1271" s="98"/>
      <c r="U1271" s="81">
        <v>32</v>
      </c>
      <c r="V1271" s="98"/>
      <c r="W1271" s="82">
        <v>1923584</v>
      </c>
    </row>
    <row r="1272" spans="2:23" ht="60" x14ac:dyDescent="0.35">
      <c r="B1272" s="80">
        <v>1742</v>
      </c>
      <c r="C1272" s="91" t="s">
        <v>70</v>
      </c>
      <c r="D1272" s="8" t="str">
        <f t="shared" si="42"/>
        <v>1742Vigilancia de la salud ambiental</v>
      </c>
      <c r="E1272" s="8" t="s">
        <v>285</v>
      </c>
      <c r="F1272" s="80" t="s">
        <v>288</v>
      </c>
      <c r="G1272" s="80" t="s">
        <v>353</v>
      </c>
      <c r="H1272" s="80" t="s">
        <v>406</v>
      </c>
      <c r="I1272" s="8" t="s">
        <v>504</v>
      </c>
      <c r="J1272" s="8" t="s">
        <v>504</v>
      </c>
      <c r="K1272" s="80" t="s">
        <v>442</v>
      </c>
      <c r="L1272" s="80" t="s">
        <v>513</v>
      </c>
      <c r="M1272" s="8" t="str">
        <f t="shared" si="41"/>
        <v>1742Vigilancia de la salud ambientalANTONIO NARIÑOH. JULIO 2025</v>
      </c>
      <c r="N1272" s="127">
        <v>0</v>
      </c>
      <c r="O1272" s="127" cm="1">
        <f t="array" ref="O1272">IFERROR(S1272/Q1272:Q1272,0)</f>
        <v>60112</v>
      </c>
      <c r="P1272" s="127"/>
      <c r="Q1272" s="81">
        <v>19</v>
      </c>
      <c r="R1272" s="98"/>
      <c r="S1272" s="99">
        <v>1142128</v>
      </c>
      <c r="T1272" s="98"/>
      <c r="U1272" s="81">
        <v>16</v>
      </c>
      <c r="V1272" s="98"/>
      <c r="W1272" s="82">
        <v>961792</v>
      </c>
    </row>
    <row r="1273" spans="2:23" ht="60" x14ac:dyDescent="0.35">
      <c r="B1273" s="80">
        <v>1742</v>
      </c>
      <c r="C1273" s="91" t="s">
        <v>70</v>
      </c>
      <c r="D1273" s="8" t="str">
        <f t="shared" si="42"/>
        <v>1742Vigilancia de la salud ambiental</v>
      </c>
      <c r="E1273" s="8" t="s">
        <v>285</v>
      </c>
      <c r="F1273" s="80" t="s">
        <v>288</v>
      </c>
      <c r="G1273" s="80" t="s">
        <v>353</v>
      </c>
      <c r="H1273" s="80" t="s">
        <v>406</v>
      </c>
      <c r="I1273" s="8" t="s">
        <v>504</v>
      </c>
      <c r="J1273" s="8" t="s">
        <v>504</v>
      </c>
      <c r="K1273" s="80" t="s">
        <v>443</v>
      </c>
      <c r="L1273" s="80" t="s">
        <v>513</v>
      </c>
      <c r="M1273" s="8" t="str">
        <f t="shared" si="41"/>
        <v>1742Vigilancia de la salud ambientalCANDELARIAH. JULIO 2025</v>
      </c>
      <c r="N1273" s="127">
        <v>0</v>
      </c>
      <c r="O1273" s="127" cm="1">
        <f t="array" ref="O1273">IFERROR(S1273/Q1273:Q1273,0)</f>
        <v>60112</v>
      </c>
      <c r="P1273" s="127"/>
      <c r="Q1273" s="81">
        <v>1</v>
      </c>
      <c r="R1273" s="98"/>
      <c r="S1273" s="99">
        <v>60112</v>
      </c>
      <c r="T1273" s="98"/>
      <c r="U1273" s="81">
        <v>1</v>
      </c>
      <c r="V1273" s="98"/>
      <c r="W1273" s="82">
        <v>60112</v>
      </c>
    </row>
    <row r="1274" spans="2:23" ht="72" x14ac:dyDescent="0.35">
      <c r="B1274" s="80">
        <v>1742</v>
      </c>
      <c r="C1274" s="91" t="s">
        <v>70</v>
      </c>
      <c r="D1274" s="8" t="str">
        <f t="shared" si="42"/>
        <v>1742Vigilancia de la salud ambiental</v>
      </c>
      <c r="E1274" s="8" t="s">
        <v>285</v>
      </c>
      <c r="F1274" s="80" t="s">
        <v>288</v>
      </c>
      <c r="G1274" s="80" t="s">
        <v>353</v>
      </c>
      <c r="H1274" s="80" t="s">
        <v>406</v>
      </c>
      <c r="I1274" s="8" t="s">
        <v>504</v>
      </c>
      <c r="J1274" s="8" t="s">
        <v>504</v>
      </c>
      <c r="K1274" s="80" t="s">
        <v>445</v>
      </c>
      <c r="L1274" s="80" t="s">
        <v>513</v>
      </c>
      <c r="M1274" s="8" t="str">
        <f t="shared" si="41"/>
        <v>1742Vigilancia de la salud ambientalRAFAEL URIBE URIBEH. JULIO 2025</v>
      </c>
      <c r="N1274" s="127">
        <v>0</v>
      </c>
      <c r="O1274" s="127" cm="1">
        <f t="array" ref="O1274">IFERROR(S1274/Q1274:Q1274,0)</f>
        <v>60112</v>
      </c>
      <c r="P1274" s="127"/>
      <c r="Q1274" s="81">
        <v>28</v>
      </c>
      <c r="R1274" s="98"/>
      <c r="S1274" s="99">
        <v>1683136</v>
      </c>
      <c r="T1274" s="98"/>
      <c r="U1274" s="81">
        <v>28</v>
      </c>
      <c r="V1274" s="98"/>
      <c r="W1274" s="82">
        <v>1683136</v>
      </c>
    </row>
    <row r="1275" spans="2:23" ht="60" x14ac:dyDescent="0.35">
      <c r="B1275" s="80">
        <v>1743</v>
      </c>
      <c r="C1275" s="91" t="s">
        <v>70</v>
      </c>
      <c r="D1275" s="8" t="str">
        <f t="shared" si="42"/>
        <v>1743Vigilancia de la salud ambiental</v>
      </c>
      <c r="E1275" s="8" t="s">
        <v>285</v>
      </c>
      <c r="F1275" s="80" t="s">
        <v>288</v>
      </c>
      <c r="G1275" s="80" t="s">
        <v>354</v>
      </c>
      <c r="H1275" s="80" t="s">
        <v>406</v>
      </c>
      <c r="I1275" s="8" t="s">
        <v>504</v>
      </c>
      <c r="J1275" s="8" t="s">
        <v>504</v>
      </c>
      <c r="K1275" s="80" t="s">
        <v>446</v>
      </c>
      <c r="L1275" s="80" t="s">
        <v>513</v>
      </c>
      <c r="M1275" s="8" t="str">
        <f t="shared" si="41"/>
        <v>1743Vigilancia de la salud ambientalSAN CRISTOBALH. JULIO 2025</v>
      </c>
      <c r="N1275" s="127">
        <v>0</v>
      </c>
      <c r="O1275" s="127" cm="1">
        <f t="array" ref="O1275">IFERROR(S1275/Q1275:Q1275,0)</f>
        <v>0</v>
      </c>
      <c r="P1275" s="127"/>
      <c r="Q1275" s="81">
        <v>0</v>
      </c>
      <c r="R1275" s="98"/>
      <c r="S1275" s="99">
        <v>0</v>
      </c>
      <c r="T1275" s="98"/>
      <c r="U1275" s="81">
        <v>0</v>
      </c>
      <c r="V1275" s="98"/>
      <c r="W1275" s="82">
        <v>0</v>
      </c>
    </row>
    <row r="1276" spans="2:23" ht="60" x14ac:dyDescent="0.35">
      <c r="B1276" s="80">
        <v>1743</v>
      </c>
      <c r="C1276" s="91" t="s">
        <v>70</v>
      </c>
      <c r="D1276" s="8" t="str">
        <f t="shared" si="42"/>
        <v>1743Vigilancia de la salud ambiental</v>
      </c>
      <c r="E1276" s="8" t="s">
        <v>285</v>
      </c>
      <c r="F1276" s="80" t="s">
        <v>288</v>
      </c>
      <c r="G1276" s="80" t="s">
        <v>354</v>
      </c>
      <c r="H1276" s="80" t="s">
        <v>406</v>
      </c>
      <c r="I1276" s="8" t="s">
        <v>504</v>
      </c>
      <c r="J1276" s="8" t="s">
        <v>504</v>
      </c>
      <c r="K1276" s="80" t="s">
        <v>444</v>
      </c>
      <c r="L1276" s="80" t="s">
        <v>513</v>
      </c>
      <c r="M1276" s="8" t="str">
        <f t="shared" si="41"/>
        <v>1743Vigilancia de la salud ambientalMARTIRESH. JULIO 2025</v>
      </c>
      <c r="N1276" s="127">
        <v>0</v>
      </c>
      <c r="O1276" s="127" cm="1">
        <f t="array" ref="O1276">IFERROR(S1276/Q1276:Q1276,0)</f>
        <v>90168</v>
      </c>
      <c r="P1276" s="127"/>
      <c r="Q1276" s="81">
        <v>1</v>
      </c>
      <c r="R1276" s="98"/>
      <c r="S1276" s="99">
        <v>90168</v>
      </c>
      <c r="T1276" s="98"/>
      <c r="U1276" s="81">
        <v>1</v>
      </c>
      <c r="V1276" s="98"/>
      <c r="W1276" s="82">
        <v>90168</v>
      </c>
    </row>
    <row r="1277" spans="2:23" ht="72" x14ac:dyDescent="0.35">
      <c r="B1277" s="80">
        <v>1743</v>
      </c>
      <c r="C1277" s="91" t="s">
        <v>70</v>
      </c>
      <c r="D1277" s="8" t="str">
        <f t="shared" si="42"/>
        <v>1743Vigilancia de la salud ambiental</v>
      </c>
      <c r="E1277" s="8" t="s">
        <v>285</v>
      </c>
      <c r="F1277" s="80" t="s">
        <v>288</v>
      </c>
      <c r="G1277" s="80" t="s">
        <v>354</v>
      </c>
      <c r="H1277" s="80" t="s">
        <v>406</v>
      </c>
      <c r="I1277" s="8" t="s">
        <v>504</v>
      </c>
      <c r="J1277" s="8" t="s">
        <v>504</v>
      </c>
      <c r="K1277" s="80" t="s">
        <v>445</v>
      </c>
      <c r="L1277" s="80" t="s">
        <v>513</v>
      </c>
      <c r="M1277" s="8" t="str">
        <f t="shared" si="41"/>
        <v>1743Vigilancia de la salud ambientalRAFAEL URIBE URIBEH. JULIO 2025</v>
      </c>
      <c r="N1277" s="127">
        <v>0</v>
      </c>
      <c r="O1277" s="127" cm="1">
        <f t="array" ref="O1277">IFERROR(S1277/Q1277:Q1277,0)</f>
        <v>0</v>
      </c>
      <c r="P1277" s="127"/>
      <c r="Q1277" s="81">
        <v>0</v>
      </c>
      <c r="R1277" s="98"/>
      <c r="S1277" s="99">
        <v>0</v>
      </c>
      <c r="T1277" s="98"/>
      <c r="U1277" s="81">
        <v>0</v>
      </c>
      <c r="V1277" s="98"/>
      <c r="W1277" s="82">
        <v>0</v>
      </c>
    </row>
    <row r="1278" spans="2:23" ht="60" x14ac:dyDescent="0.35">
      <c r="B1278" s="80">
        <v>1744</v>
      </c>
      <c r="C1278" s="91" t="s">
        <v>70</v>
      </c>
      <c r="D1278" s="8" t="str">
        <f t="shared" si="42"/>
        <v>1744Vigilancia de la salud ambiental</v>
      </c>
      <c r="E1278" s="8" t="s">
        <v>285</v>
      </c>
      <c r="F1278" s="80" t="s">
        <v>288</v>
      </c>
      <c r="G1278" s="80" t="s">
        <v>355</v>
      </c>
      <c r="H1278" s="80" t="s">
        <v>406</v>
      </c>
      <c r="I1278" s="8" t="s">
        <v>504</v>
      </c>
      <c r="J1278" s="8" t="s">
        <v>504</v>
      </c>
      <c r="K1278" s="80" t="s">
        <v>447</v>
      </c>
      <c r="L1278" s="80" t="s">
        <v>513</v>
      </c>
      <c r="M1278" s="8" t="str">
        <f t="shared" si="41"/>
        <v>1744Vigilancia de la salud ambientalSANTA FEH. JULIO 2025</v>
      </c>
      <c r="N1278" s="127">
        <v>0</v>
      </c>
      <c r="O1278" s="127" cm="1">
        <f t="array" ref="O1278">IFERROR(S1278/Q1278:Q1278,0)</f>
        <v>60112</v>
      </c>
      <c r="P1278" s="127"/>
      <c r="Q1278" s="81">
        <v>5</v>
      </c>
      <c r="R1278" s="98"/>
      <c r="S1278" s="99">
        <v>300560</v>
      </c>
      <c r="T1278" s="98"/>
      <c r="U1278" s="81">
        <v>5</v>
      </c>
      <c r="V1278" s="98"/>
      <c r="W1278" s="82">
        <v>300560</v>
      </c>
    </row>
    <row r="1279" spans="2:23" ht="60" x14ac:dyDescent="0.35">
      <c r="B1279" s="80">
        <v>1744</v>
      </c>
      <c r="C1279" s="91" t="s">
        <v>70</v>
      </c>
      <c r="D1279" s="8" t="str">
        <f t="shared" si="42"/>
        <v>1744Vigilancia de la salud ambiental</v>
      </c>
      <c r="E1279" s="8" t="s">
        <v>285</v>
      </c>
      <c r="F1279" s="80" t="s">
        <v>288</v>
      </c>
      <c r="G1279" s="80" t="s">
        <v>355</v>
      </c>
      <c r="H1279" s="80" t="s">
        <v>406</v>
      </c>
      <c r="I1279" s="8" t="s">
        <v>504</v>
      </c>
      <c r="J1279" s="8" t="s">
        <v>504</v>
      </c>
      <c r="K1279" s="80" t="s">
        <v>446</v>
      </c>
      <c r="L1279" s="80" t="s">
        <v>513</v>
      </c>
      <c r="M1279" s="8" t="str">
        <f t="shared" si="41"/>
        <v>1744Vigilancia de la salud ambientalSAN CRISTOBALH. JULIO 2025</v>
      </c>
      <c r="N1279" s="127">
        <v>0</v>
      </c>
      <c r="O1279" s="127" cm="1">
        <f t="array" ref="O1279">IFERROR(S1279/Q1279:Q1279,0)</f>
        <v>60112</v>
      </c>
      <c r="P1279" s="127"/>
      <c r="Q1279" s="81">
        <v>8</v>
      </c>
      <c r="R1279" s="98"/>
      <c r="S1279" s="99">
        <v>480896</v>
      </c>
      <c r="T1279" s="98"/>
      <c r="U1279" s="81">
        <v>5</v>
      </c>
      <c r="V1279" s="98"/>
      <c r="W1279" s="82">
        <v>300560</v>
      </c>
    </row>
    <row r="1280" spans="2:23" ht="60" x14ac:dyDescent="0.35">
      <c r="B1280" s="80">
        <v>1744</v>
      </c>
      <c r="C1280" s="91" t="s">
        <v>70</v>
      </c>
      <c r="D1280" s="8" t="str">
        <f t="shared" si="42"/>
        <v>1744Vigilancia de la salud ambiental</v>
      </c>
      <c r="E1280" s="8" t="s">
        <v>285</v>
      </c>
      <c r="F1280" s="80" t="s">
        <v>288</v>
      </c>
      <c r="G1280" s="80" t="s">
        <v>355</v>
      </c>
      <c r="H1280" s="80" t="s">
        <v>406</v>
      </c>
      <c r="I1280" s="8" t="s">
        <v>504</v>
      </c>
      <c r="J1280" s="8" t="s">
        <v>504</v>
      </c>
      <c r="K1280" s="80" t="s">
        <v>444</v>
      </c>
      <c r="L1280" s="80" t="s">
        <v>513</v>
      </c>
      <c r="M1280" s="8" t="str">
        <f t="shared" si="41"/>
        <v>1744Vigilancia de la salud ambientalMARTIRESH. JULIO 2025</v>
      </c>
      <c r="N1280" s="127">
        <v>0</v>
      </c>
      <c r="O1280" s="127" cm="1">
        <f t="array" ref="O1280">IFERROR(S1280/Q1280:Q1280,0)</f>
        <v>60112</v>
      </c>
      <c r="P1280" s="127"/>
      <c r="Q1280" s="81">
        <v>9</v>
      </c>
      <c r="R1280" s="98"/>
      <c r="S1280" s="99">
        <v>541008</v>
      </c>
      <c r="T1280" s="98"/>
      <c r="U1280" s="81">
        <v>9</v>
      </c>
      <c r="V1280" s="98"/>
      <c r="W1280" s="82">
        <v>541008</v>
      </c>
    </row>
    <row r="1281" spans="2:23" ht="60" x14ac:dyDescent="0.35">
      <c r="B1281" s="80">
        <v>1744</v>
      </c>
      <c r="C1281" s="91" t="s">
        <v>70</v>
      </c>
      <c r="D1281" s="8" t="str">
        <f t="shared" si="42"/>
        <v>1744Vigilancia de la salud ambiental</v>
      </c>
      <c r="E1281" s="8" t="s">
        <v>285</v>
      </c>
      <c r="F1281" s="80" t="s">
        <v>288</v>
      </c>
      <c r="G1281" s="80" t="s">
        <v>355</v>
      </c>
      <c r="H1281" s="80" t="s">
        <v>406</v>
      </c>
      <c r="I1281" s="8" t="s">
        <v>504</v>
      </c>
      <c r="J1281" s="8" t="s">
        <v>504</v>
      </c>
      <c r="K1281" s="80" t="s">
        <v>442</v>
      </c>
      <c r="L1281" s="80" t="s">
        <v>513</v>
      </c>
      <c r="M1281" s="8" t="str">
        <f t="shared" si="41"/>
        <v>1744Vigilancia de la salud ambientalANTONIO NARIÑOH. JULIO 2025</v>
      </c>
      <c r="N1281" s="127">
        <v>0</v>
      </c>
      <c r="O1281" s="127" cm="1">
        <f t="array" ref="O1281">IFERROR(S1281/Q1281:Q1281,0)</f>
        <v>60112</v>
      </c>
      <c r="P1281" s="127"/>
      <c r="Q1281" s="81">
        <v>3</v>
      </c>
      <c r="R1281" s="98"/>
      <c r="S1281" s="99">
        <v>180336</v>
      </c>
      <c r="T1281" s="98"/>
      <c r="U1281" s="81">
        <v>3</v>
      </c>
      <c r="V1281" s="98"/>
      <c r="W1281" s="82">
        <v>180336</v>
      </c>
    </row>
    <row r="1282" spans="2:23" ht="60" x14ac:dyDescent="0.35">
      <c r="B1282" s="80">
        <v>1744</v>
      </c>
      <c r="C1282" s="91" t="s">
        <v>70</v>
      </c>
      <c r="D1282" s="8" t="str">
        <f t="shared" si="42"/>
        <v>1744Vigilancia de la salud ambiental</v>
      </c>
      <c r="E1282" s="8" t="s">
        <v>285</v>
      </c>
      <c r="F1282" s="80" t="s">
        <v>288</v>
      </c>
      <c r="G1282" s="80" t="s">
        <v>355</v>
      </c>
      <c r="H1282" s="80" t="s">
        <v>406</v>
      </c>
      <c r="I1282" s="8" t="s">
        <v>504</v>
      </c>
      <c r="J1282" s="8" t="s">
        <v>504</v>
      </c>
      <c r="K1282" s="80" t="s">
        <v>443</v>
      </c>
      <c r="L1282" s="80" t="s">
        <v>513</v>
      </c>
      <c r="M1282" s="8" t="str">
        <f t="shared" si="41"/>
        <v>1744Vigilancia de la salud ambientalCANDELARIAH. JULIO 2025</v>
      </c>
      <c r="N1282" s="127">
        <v>0</v>
      </c>
      <c r="O1282" s="127" cm="1">
        <f t="array" ref="O1282">IFERROR(S1282/Q1282:Q1282,0)</f>
        <v>60112</v>
      </c>
      <c r="P1282" s="127"/>
      <c r="Q1282" s="81">
        <v>1</v>
      </c>
      <c r="R1282" s="98"/>
      <c r="S1282" s="99">
        <v>60112</v>
      </c>
      <c r="T1282" s="98"/>
      <c r="U1282" s="81">
        <v>1</v>
      </c>
      <c r="V1282" s="98"/>
      <c r="W1282" s="82">
        <v>60112</v>
      </c>
    </row>
    <row r="1283" spans="2:23" ht="72" x14ac:dyDescent="0.35">
      <c r="B1283" s="80">
        <v>1744</v>
      </c>
      <c r="C1283" s="91" t="s">
        <v>70</v>
      </c>
      <c r="D1283" s="8" t="str">
        <f t="shared" si="42"/>
        <v>1744Vigilancia de la salud ambiental</v>
      </c>
      <c r="E1283" s="8" t="s">
        <v>285</v>
      </c>
      <c r="F1283" s="80" t="s">
        <v>288</v>
      </c>
      <c r="G1283" s="80" t="s">
        <v>355</v>
      </c>
      <c r="H1283" s="80" t="s">
        <v>406</v>
      </c>
      <c r="I1283" s="8" t="s">
        <v>504</v>
      </c>
      <c r="J1283" s="8" t="s">
        <v>504</v>
      </c>
      <c r="K1283" s="80" t="s">
        <v>445</v>
      </c>
      <c r="L1283" s="80" t="s">
        <v>513</v>
      </c>
      <c r="M1283" s="8" t="str">
        <f t="shared" ref="M1283:M1346" si="43">+D1283&amp;K1283&amp;L1283</f>
        <v>1744Vigilancia de la salud ambientalRAFAEL URIBE URIBEH. JULIO 2025</v>
      </c>
      <c r="N1283" s="127">
        <v>0</v>
      </c>
      <c r="O1283" s="127" cm="1">
        <f t="array" ref="O1283">IFERROR(S1283/Q1283:Q1283,0)</f>
        <v>60112</v>
      </c>
      <c r="P1283" s="127"/>
      <c r="Q1283" s="81">
        <v>2</v>
      </c>
      <c r="R1283" s="98"/>
      <c r="S1283" s="99">
        <v>120224</v>
      </c>
      <c r="T1283" s="98"/>
      <c r="U1283" s="81">
        <v>2</v>
      </c>
      <c r="V1283" s="98"/>
      <c r="W1283" s="82">
        <v>120224</v>
      </c>
    </row>
    <row r="1284" spans="2:23" ht="60" x14ac:dyDescent="0.35">
      <c r="B1284" s="80">
        <v>1746</v>
      </c>
      <c r="C1284" s="91" t="s">
        <v>70</v>
      </c>
      <c r="D1284" s="8" t="str">
        <f t="shared" ref="D1284:D1347" si="44">+B1284&amp;C1284</f>
        <v>1746Vigilancia de la salud ambiental</v>
      </c>
      <c r="E1284" s="8" t="s">
        <v>285</v>
      </c>
      <c r="F1284" s="80" t="s">
        <v>288</v>
      </c>
      <c r="G1284" s="80" t="s">
        <v>356</v>
      </c>
      <c r="H1284" s="80" t="s">
        <v>406</v>
      </c>
      <c r="I1284" s="8" t="s">
        <v>504</v>
      </c>
      <c r="J1284" s="8" t="s">
        <v>504</v>
      </c>
      <c r="K1284" s="80" t="s">
        <v>447</v>
      </c>
      <c r="L1284" s="80" t="s">
        <v>513</v>
      </c>
      <c r="M1284" s="8" t="str">
        <f t="shared" si="43"/>
        <v>1746Vigilancia de la salud ambientalSANTA FEH. JULIO 2025</v>
      </c>
      <c r="N1284" s="127">
        <v>0</v>
      </c>
      <c r="O1284" s="127" cm="1">
        <f t="array" ref="O1284">IFERROR(S1284/Q1284:Q1284,0)</f>
        <v>60112</v>
      </c>
      <c r="P1284" s="127"/>
      <c r="Q1284" s="81">
        <v>1</v>
      </c>
      <c r="R1284" s="98"/>
      <c r="S1284" s="99">
        <v>60112</v>
      </c>
      <c r="T1284" s="98"/>
      <c r="U1284" s="81">
        <v>1</v>
      </c>
      <c r="V1284" s="98"/>
      <c r="W1284" s="82">
        <v>60112</v>
      </c>
    </row>
    <row r="1285" spans="2:23" ht="60" x14ac:dyDescent="0.35">
      <c r="B1285" s="80">
        <v>1746</v>
      </c>
      <c r="C1285" s="91" t="s">
        <v>70</v>
      </c>
      <c r="D1285" s="8" t="str">
        <f t="shared" si="44"/>
        <v>1746Vigilancia de la salud ambiental</v>
      </c>
      <c r="E1285" s="8" t="s">
        <v>285</v>
      </c>
      <c r="F1285" s="80" t="s">
        <v>288</v>
      </c>
      <c r="G1285" s="80" t="s">
        <v>356</v>
      </c>
      <c r="H1285" s="80" t="s">
        <v>406</v>
      </c>
      <c r="I1285" s="8" t="s">
        <v>504</v>
      </c>
      <c r="J1285" s="8" t="s">
        <v>504</v>
      </c>
      <c r="K1285" s="80" t="s">
        <v>446</v>
      </c>
      <c r="L1285" s="80" t="s">
        <v>513</v>
      </c>
      <c r="M1285" s="8" t="str">
        <f t="shared" si="43"/>
        <v>1746Vigilancia de la salud ambientalSAN CRISTOBALH. JULIO 2025</v>
      </c>
      <c r="N1285" s="127">
        <v>0</v>
      </c>
      <c r="O1285" s="127" cm="1">
        <f t="array" ref="O1285">IFERROR(S1285/Q1285:Q1285,0)</f>
        <v>0</v>
      </c>
      <c r="P1285" s="127"/>
      <c r="Q1285" s="81">
        <v>0</v>
      </c>
      <c r="R1285" s="98"/>
      <c r="S1285" s="99">
        <v>0</v>
      </c>
      <c r="T1285" s="98"/>
      <c r="U1285" s="81">
        <v>0</v>
      </c>
      <c r="V1285" s="98"/>
      <c r="W1285" s="82">
        <v>0</v>
      </c>
    </row>
    <row r="1286" spans="2:23" ht="60" x14ac:dyDescent="0.35">
      <c r="B1286" s="80">
        <v>1746</v>
      </c>
      <c r="C1286" s="91" t="s">
        <v>70</v>
      </c>
      <c r="D1286" s="8" t="str">
        <f t="shared" si="44"/>
        <v>1746Vigilancia de la salud ambiental</v>
      </c>
      <c r="E1286" s="8" t="s">
        <v>285</v>
      </c>
      <c r="F1286" s="80" t="s">
        <v>288</v>
      </c>
      <c r="G1286" s="80" t="s">
        <v>356</v>
      </c>
      <c r="H1286" s="80" t="s">
        <v>406</v>
      </c>
      <c r="I1286" s="8" t="s">
        <v>504</v>
      </c>
      <c r="J1286" s="8" t="s">
        <v>504</v>
      </c>
      <c r="K1286" s="80" t="s">
        <v>442</v>
      </c>
      <c r="L1286" s="80" t="s">
        <v>513</v>
      </c>
      <c r="M1286" s="8" t="str">
        <f t="shared" si="43"/>
        <v>1746Vigilancia de la salud ambientalANTONIO NARIÑOH. JULIO 2025</v>
      </c>
      <c r="N1286" s="127">
        <v>0</v>
      </c>
      <c r="O1286" s="127" cm="1">
        <f t="array" ref="O1286">IFERROR(S1286/Q1286:Q1286,0)</f>
        <v>60112</v>
      </c>
      <c r="P1286" s="127"/>
      <c r="Q1286" s="81">
        <v>1</v>
      </c>
      <c r="R1286" s="98"/>
      <c r="S1286" s="99">
        <v>60112</v>
      </c>
      <c r="T1286" s="98"/>
      <c r="U1286" s="81">
        <v>1</v>
      </c>
      <c r="V1286" s="98"/>
      <c r="W1286" s="82">
        <v>60112</v>
      </c>
    </row>
    <row r="1287" spans="2:23" ht="72" x14ac:dyDescent="0.35">
      <c r="B1287" s="80">
        <v>1746</v>
      </c>
      <c r="C1287" s="91" t="s">
        <v>70</v>
      </c>
      <c r="D1287" s="8" t="str">
        <f t="shared" si="44"/>
        <v>1746Vigilancia de la salud ambiental</v>
      </c>
      <c r="E1287" s="8" t="s">
        <v>285</v>
      </c>
      <c r="F1287" s="80" t="s">
        <v>288</v>
      </c>
      <c r="G1287" s="80" t="s">
        <v>356</v>
      </c>
      <c r="H1287" s="80" t="s">
        <v>406</v>
      </c>
      <c r="I1287" s="8" t="s">
        <v>504</v>
      </c>
      <c r="J1287" s="8" t="s">
        <v>504</v>
      </c>
      <c r="K1287" s="80" t="s">
        <v>445</v>
      </c>
      <c r="L1287" s="80" t="s">
        <v>513</v>
      </c>
      <c r="M1287" s="8" t="str">
        <f t="shared" si="43"/>
        <v>1746Vigilancia de la salud ambientalRAFAEL URIBE URIBEH. JULIO 2025</v>
      </c>
      <c r="N1287" s="127">
        <v>0</v>
      </c>
      <c r="O1287" s="127" cm="1">
        <f t="array" ref="O1287">IFERROR(S1287/Q1287:Q1287,0)</f>
        <v>60112</v>
      </c>
      <c r="P1287" s="127"/>
      <c r="Q1287" s="81">
        <v>1</v>
      </c>
      <c r="R1287" s="98"/>
      <c r="S1287" s="99">
        <v>60112</v>
      </c>
      <c r="T1287" s="98"/>
      <c r="U1287" s="81">
        <v>0</v>
      </c>
      <c r="V1287" s="98"/>
      <c r="W1287" s="82">
        <v>0</v>
      </c>
    </row>
    <row r="1288" spans="2:23" ht="80.5" x14ac:dyDescent="0.35">
      <c r="B1288" s="80">
        <v>1747</v>
      </c>
      <c r="C1288" s="91" t="s">
        <v>70</v>
      </c>
      <c r="D1288" s="8" t="str">
        <f t="shared" si="44"/>
        <v>1747Vigilancia de la salud ambiental</v>
      </c>
      <c r="E1288" s="8" t="s">
        <v>285</v>
      </c>
      <c r="F1288" s="80" t="s">
        <v>288</v>
      </c>
      <c r="G1288" s="80" t="s">
        <v>423</v>
      </c>
      <c r="H1288" s="80" t="s">
        <v>406</v>
      </c>
      <c r="I1288" s="8" t="s">
        <v>504</v>
      </c>
      <c r="J1288" s="8" t="s">
        <v>504</v>
      </c>
      <c r="K1288" s="80" t="s">
        <v>442</v>
      </c>
      <c r="L1288" s="80" t="s">
        <v>513</v>
      </c>
      <c r="M1288" s="8" t="str">
        <f t="shared" si="43"/>
        <v>1747Vigilancia de la salud ambientalANTONIO NARIÑOH. JULIO 2025</v>
      </c>
      <c r="N1288" s="127">
        <v>0</v>
      </c>
      <c r="O1288" s="127" cm="1">
        <f t="array" ref="O1288">IFERROR(S1288/Q1288:Q1288,0)</f>
        <v>90168</v>
      </c>
      <c r="P1288" s="127"/>
      <c r="Q1288" s="81">
        <v>1</v>
      </c>
      <c r="R1288" s="98"/>
      <c r="S1288" s="99">
        <v>90168</v>
      </c>
      <c r="T1288" s="98"/>
      <c r="U1288" s="81">
        <v>1</v>
      </c>
      <c r="V1288" s="98"/>
      <c r="W1288" s="82">
        <v>90168</v>
      </c>
    </row>
    <row r="1289" spans="2:23" ht="80.5" x14ac:dyDescent="0.35">
      <c r="B1289" s="80">
        <v>1747</v>
      </c>
      <c r="C1289" s="91" t="s">
        <v>70</v>
      </c>
      <c r="D1289" s="8" t="str">
        <f t="shared" si="44"/>
        <v>1747Vigilancia de la salud ambiental</v>
      </c>
      <c r="E1289" s="8" t="s">
        <v>285</v>
      </c>
      <c r="F1289" s="80" t="s">
        <v>288</v>
      </c>
      <c r="G1289" s="80" t="s">
        <v>423</v>
      </c>
      <c r="H1289" s="80" t="s">
        <v>406</v>
      </c>
      <c r="I1289" s="8" t="s">
        <v>504</v>
      </c>
      <c r="J1289" s="8" t="s">
        <v>504</v>
      </c>
      <c r="K1289" s="80" t="s">
        <v>445</v>
      </c>
      <c r="L1289" s="80" t="s">
        <v>513</v>
      </c>
      <c r="M1289" s="8" t="str">
        <f t="shared" si="43"/>
        <v>1747Vigilancia de la salud ambientalRAFAEL URIBE URIBEH. JULIO 2025</v>
      </c>
      <c r="N1289" s="127">
        <v>0</v>
      </c>
      <c r="O1289" s="127" cm="1">
        <f t="array" ref="O1289">IFERROR(S1289/Q1289:Q1289,0)</f>
        <v>0</v>
      </c>
      <c r="P1289" s="127"/>
      <c r="Q1289" s="81">
        <v>0</v>
      </c>
      <c r="R1289" s="98"/>
      <c r="S1289" s="99">
        <v>0</v>
      </c>
      <c r="T1289" s="98"/>
      <c r="U1289" s="81">
        <v>0</v>
      </c>
      <c r="V1289" s="98"/>
      <c r="W1289" s="82">
        <v>0</v>
      </c>
    </row>
    <row r="1290" spans="2:23" ht="80.5" x14ac:dyDescent="0.35">
      <c r="B1290" s="80">
        <v>1748</v>
      </c>
      <c r="C1290" s="91" t="s">
        <v>70</v>
      </c>
      <c r="D1290" s="8" t="str">
        <f t="shared" si="44"/>
        <v>1748Vigilancia de la salud ambiental</v>
      </c>
      <c r="E1290" s="8" t="s">
        <v>285</v>
      </c>
      <c r="F1290" s="80" t="s">
        <v>288</v>
      </c>
      <c r="G1290" s="80" t="s">
        <v>357</v>
      </c>
      <c r="H1290" s="80" t="s">
        <v>406</v>
      </c>
      <c r="I1290" s="8" t="s">
        <v>504</v>
      </c>
      <c r="J1290" s="8" t="s">
        <v>504</v>
      </c>
      <c r="K1290" s="80" t="s">
        <v>447</v>
      </c>
      <c r="L1290" s="80" t="s">
        <v>513</v>
      </c>
      <c r="M1290" s="8" t="str">
        <f t="shared" si="43"/>
        <v>1748Vigilancia de la salud ambientalSANTA FEH. JULIO 2025</v>
      </c>
      <c r="N1290" s="127">
        <v>0</v>
      </c>
      <c r="O1290" s="127" cm="1">
        <f t="array" ref="O1290">IFERROR(S1290/Q1290:Q1290,0)</f>
        <v>75140</v>
      </c>
      <c r="P1290" s="127"/>
      <c r="Q1290" s="81">
        <v>1</v>
      </c>
      <c r="R1290" s="98"/>
      <c r="S1290" s="99">
        <v>75140</v>
      </c>
      <c r="T1290" s="98"/>
      <c r="U1290" s="81">
        <v>1</v>
      </c>
      <c r="V1290" s="98"/>
      <c r="W1290" s="82">
        <v>75140</v>
      </c>
    </row>
    <row r="1291" spans="2:23" ht="80.5" x14ac:dyDescent="0.35">
      <c r="B1291" s="80">
        <v>1748</v>
      </c>
      <c r="C1291" s="91" t="s">
        <v>70</v>
      </c>
      <c r="D1291" s="8" t="str">
        <f t="shared" si="44"/>
        <v>1748Vigilancia de la salud ambiental</v>
      </c>
      <c r="E1291" s="8" t="s">
        <v>285</v>
      </c>
      <c r="F1291" s="80" t="s">
        <v>288</v>
      </c>
      <c r="G1291" s="80" t="s">
        <v>357</v>
      </c>
      <c r="H1291" s="80" t="s">
        <v>406</v>
      </c>
      <c r="I1291" s="8" t="s">
        <v>504</v>
      </c>
      <c r="J1291" s="8" t="s">
        <v>504</v>
      </c>
      <c r="K1291" s="80" t="s">
        <v>446</v>
      </c>
      <c r="L1291" s="80" t="s">
        <v>513</v>
      </c>
      <c r="M1291" s="8" t="str">
        <f t="shared" si="43"/>
        <v>1748Vigilancia de la salud ambientalSAN CRISTOBALH. JULIO 2025</v>
      </c>
      <c r="N1291" s="127">
        <v>0</v>
      </c>
      <c r="O1291" s="127" cm="1">
        <f t="array" ref="O1291">IFERROR(S1291/Q1291:Q1291,0)</f>
        <v>75140</v>
      </c>
      <c r="P1291" s="127"/>
      <c r="Q1291" s="81">
        <v>1</v>
      </c>
      <c r="R1291" s="98"/>
      <c r="S1291" s="99">
        <v>75140</v>
      </c>
      <c r="T1291" s="98"/>
      <c r="U1291" s="81">
        <v>1</v>
      </c>
      <c r="V1291" s="98"/>
      <c r="W1291" s="82">
        <v>75140</v>
      </c>
    </row>
    <row r="1292" spans="2:23" ht="80.5" x14ac:dyDescent="0.35">
      <c r="B1292" s="80">
        <v>1748</v>
      </c>
      <c r="C1292" s="91" t="s">
        <v>70</v>
      </c>
      <c r="D1292" s="8" t="str">
        <f t="shared" si="44"/>
        <v>1748Vigilancia de la salud ambiental</v>
      </c>
      <c r="E1292" s="8" t="s">
        <v>285</v>
      </c>
      <c r="F1292" s="80" t="s">
        <v>288</v>
      </c>
      <c r="G1292" s="80" t="s">
        <v>357</v>
      </c>
      <c r="H1292" s="80" t="s">
        <v>406</v>
      </c>
      <c r="I1292" s="8" t="s">
        <v>504</v>
      </c>
      <c r="J1292" s="8" t="s">
        <v>504</v>
      </c>
      <c r="K1292" s="80" t="s">
        <v>444</v>
      </c>
      <c r="L1292" s="80" t="s">
        <v>513</v>
      </c>
      <c r="M1292" s="8" t="str">
        <f t="shared" si="43"/>
        <v>1748Vigilancia de la salud ambientalMARTIRESH. JULIO 2025</v>
      </c>
      <c r="N1292" s="127">
        <v>0</v>
      </c>
      <c r="O1292" s="127" cm="1">
        <f t="array" ref="O1292">IFERROR(S1292/Q1292:Q1292,0)</f>
        <v>0</v>
      </c>
      <c r="P1292" s="127"/>
      <c r="Q1292" s="81">
        <v>0</v>
      </c>
      <c r="R1292" s="98"/>
      <c r="S1292" s="99">
        <v>0</v>
      </c>
      <c r="T1292" s="98"/>
      <c r="U1292" s="81">
        <v>0</v>
      </c>
      <c r="V1292" s="98"/>
      <c r="W1292" s="82">
        <v>0</v>
      </c>
    </row>
    <row r="1293" spans="2:23" ht="80.5" x14ac:dyDescent="0.35">
      <c r="B1293" s="80">
        <v>1748</v>
      </c>
      <c r="C1293" s="91" t="s">
        <v>70</v>
      </c>
      <c r="D1293" s="8" t="str">
        <f t="shared" si="44"/>
        <v>1748Vigilancia de la salud ambiental</v>
      </c>
      <c r="E1293" s="8" t="s">
        <v>285</v>
      </c>
      <c r="F1293" s="80" t="s">
        <v>288</v>
      </c>
      <c r="G1293" s="80" t="s">
        <v>357</v>
      </c>
      <c r="H1293" s="80" t="s">
        <v>406</v>
      </c>
      <c r="I1293" s="8" t="s">
        <v>504</v>
      </c>
      <c r="J1293" s="8" t="s">
        <v>504</v>
      </c>
      <c r="K1293" s="80" t="s">
        <v>442</v>
      </c>
      <c r="L1293" s="80" t="s">
        <v>513</v>
      </c>
      <c r="M1293" s="8" t="str">
        <f t="shared" si="43"/>
        <v>1748Vigilancia de la salud ambientalANTONIO NARIÑOH. JULIO 2025</v>
      </c>
      <c r="N1293" s="127">
        <v>0</v>
      </c>
      <c r="O1293" s="127" cm="1">
        <f t="array" ref="O1293">IFERROR(S1293/Q1293:Q1293,0)</f>
        <v>75140</v>
      </c>
      <c r="P1293" s="127"/>
      <c r="Q1293" s="81">
        <v>12</v>
      </c>
      <c r="R1293" s="98"/>
      <c r="S1293" s="99">
        <v>901680</v>
      </c>
      <c r="T1293" s="98"/>
      <c r="U1293" s="81">
        <v>12</v>
      </c>
      <c r="V1293" s="98"/>
      <c r="W1293" s="82">
        <v>901680</v>
      </c>
    </row>
    <row r="1294" spans="2:23" ht="80.5" x14ac:dyDescent="0.35">
      <c r="B1294" s="80">
        <v>1748</v>
      </c>
      <c r="C1294" s="91" t="s">
        <v>70</v>
      </c>
      <c r="D1294" s="8" t="str">
        <f t="shared" si="44"/>
        <v>1748Vigilancia de la salud ambiental</v>
      </c>
      <c r="E1294" s="8" t="s">
        <v>285</v>
      </c>
      <c r="F1294" s="80" t="s">
        <v>288</v>
      </c>
      <c r="G1294" s="80" t="s">
        <v>357</v>
      </c>
      <c r="H1294" s="80" t="s">
        <v>406</v>
      </c>
      <c r="I1294" s="8" t="s">
        <v>504</v>
      </c>
      <c r="J1294" s="8" t="s">
        <v>504</v>
      </c>
      <c r="K1294" s="80" t="s">
        <v>443</v>
      </c>
      <c r="L1294" s="80" t="s">
        <v>513</v>
      </c>
      <c r="M1294" s="8" t="str">
        <f t="shared" si="43"/>
        <v>1748Vigilancia de la salud ambientalCANDELARIAH. JULIO 2025</v>
      </c>
      <c r="N1294" s="127">
        <v>0</v>
      </c>
      <c r="O1294" s="127" cm="1">
        <f t="array" ref="O1294">IFERROR(S1294/Q1294:Q1294,0)</f>
        <v>0</v>
      </c>
      <c r="P1294" s="127"/>
      <c r="Q1294" s="81">
        <v>0</v>
      </c>
      <c r="R1294" s="98"/>
      <c r="S1294" s="99">
        <v>0</v>
      </c>
      <c r="T1294" s="98"/>
      <c r="U1294" s="81">
        <v>0</v>
      </c>
      <c r="V1294" s="98"/>
      <c r="W1294" s="82">
        <v>0</v>
      </c>
    </row>
    <row r="1295" spans="2:23" ht="80.5" x14ac:dyDescent="0.35">
      <c r="B1295" s="80">
        <v>1748</v>
      </c>
      <c r="C1295" s="91" t="s">
        <v>70</v>
      </c>
      <c r="D1295" s="8" t="str">
        <f t="shared" si="44"/>
        <v>1748Vigilancia de la salud ambiental</v>
      </c>
      <c r="E1295" s="8" t="s">
        <v>285</v>
      </c>
      <c r="F1295" s="80" t="s">
        <v>288</v>
      </c>
      <c r="G1295" s="80" t="s">
        <v>357</v>
      </c>
      <c r="H1295" s="80" t="s">
        <v>406</v>
      </c>
      <c r="I1295" s="8" t="s">
        <v>504</v>
      </c>
      <c r="J1295" s="8" t="s">
        <v>504</v>
      </c>
      <c r="K1295" s="80" t="s">
        <v>445</v>
      </c>
      <c r="L1295" s="80" t="s">
        <v>513</v>
      </c>
      <c r="M1295" s="8" t="str">
        <f t="shared" si="43"/>
        <v>1748Vigilancia de la salud ambientalRAFAEL URIBE URIBEH. JULIO 2025</v>
      </c>
      <c r="N1295" s="127">
        <v>0</v>
      </c>
      <c r="O1295" s="127" cm="1">
        <f t="array" ref="O1295">IFERROR(S1295/Q1295:Q1295,0)</f>
        <v>75140</v>
      </c>
      <c r="P1295" s="127"/>
      <c r="Q1295" s="81">
        <v>6</v>
      </c>
      <c r="R1295" s="98"/>
      <c r="S1295" s="99">
        <v>450840</v>
      </c>
      <c r="T1295" s="98"/>
      <c r="U1295" s="81">
        <v>5</v>
      </c>
      <c r="V1295" s="98"/>
      <c r="W1295" s="82">
        <v>375700</v>
      </c>
    </row>
    <row r="1296" spans="2:23" ht="60" x14ac:dyDescent="0.35">
      <c r="B1296" s="80">
        <v>1749</v>
      </c>
      <c r="C1296" s="91" t="s">
        <v>70</v>
      </c>
      <c r="D1296" s="8" t="str">
        <f t="shared" si="44"/>
        <v>1749Vigilancia de la salud ambiental</v>
      </c>
      <c r="E1296" s="8" t="s">
        <v>285</v>
      </c>
      <c r="F1296" s="80" t="s">
        <v>288</v>
      </c>
      <c r="G1296" s="80" t="s">
        <v>424</v>
      </c>
      <c r="H1296" s="80" t="s">
        <v>406</v>
      </c>
      <c r="I1296" s="8" t="s">
        <v>504</v>
      </c>
      <c r="J1296" s="8" t="s">
        <v>504</v>
      </c>
      <c r="K1296" s="80" t="s">
        <v>446</v>
      </c>
      <c r="L1296" s="80" t="s">
        <v>513</v>
      </c>
      <c r="M1296" s="8" t="str">
        <f t="shared" si="43"/>
        <v>1749Vigilancia de la salud ambientalSAN CRISTOBALH. JULIO 2025</v>
      </c>
      <c r="N1296" s="127">
        <v>0</v>
      </c>
      <c r="O1296" s="127" cm="1">
        <f t="array" ref="O1296">IFERROR(S1296/Q1296:Q1296,0)</f>
        <v>0</v>
      </c>
      <c r="P1296" s="127"/>
      <c r="Q1296" s="81">
        <v>0</v>
      </c>
      <c r="R1296" s="98"/>
      <c r="S1296" s="99">
        <v>0</v>
      </c>
      <c r="T1296" s="98"/>
      <c r="U1296" s="81">
        <v>0</v>
      </c>
      <c r="V1296" s="98"/>
      <c r="W1296" s="82">
        <v>0</v>
      </c>
    </row>
    <row r="1297" spans="2:23" ht="60" x14ac:dyDescent="0.35">
      <c r="B1297" s="80">
        <v>1749</v>
      </c>
      <c r="C1297" s="91" t="s">
        <v>70</v>
      </c>
      <c r="D1297" s="8" t="str">
        <f t="shared" si="44"/>
        <v>1749Vigilancia de la salud ambiental</v>
      </c>
      <c r="E1297" s="8" t="s">
        <v>285</v>
      </c>
      <c r="F1297" s="80" t="s">
        <v>288</v>
      </c>
      <c r="G1297" s="80" t="s">
        <v>424</v>
      </c>
      <c r="H1297" s="80" t="s">
        <v>406</v>
      </c>
      <c r="I1297" s="8" t="s">
        <v>504</v>
      </c>
      <c r="J1297" s="8" t="s">
        <v>504</v>
      </c>
      <c r="K1297" s="80" t="s">
        <v>444</v>
      </c>
      <c r="L1297" s="80" t="s">
        <v>513</v>
      </c>
      <c r="M1297" s="8" t="str">
        <f t="shared" si="43"/>
        <v>1749Vigilancia de la salud ambientalMARTIRESH. JULIO 2025</v>
      </c>
      <c r="N1297" s="127">
        <v>0</v>
      </c>
      <c r="O1297" s="127" cm="1">
        <f t="array" ref="O1297">IFERROR(S1297/Q1297:Q1297,0)</f>
        <v>0</v>
      </c>
      <c r="P1297" s="127"/>
      <c r="Q1297" s="81">
        <v>0</v>
      </c>
      <c r="R1297" s="98"/>
      <c r="S1297" s="99">
        <v>0</v>
      </c>
      <c r="T1297" s="98"/>
      <c r="U1297" s="81">
        <v>0</v>
      </c>
      <c r="V1297" s="98"/>
      <c r="W1297" s="82">
        <v>0</v>
      </c>
    </row>
    <row r="1298" spans="2:23" ht="60" x14ac:dyDescent="0.35">
      <c r="B1298" s="80">
        <v>1749</v>
      </c>
      <c r="C1298" s="91" t="s">
        <v>70</v>
      </c>
      <c r="D1298" s="8" t="str">
        <f t="shared" si="44"/>
        <v>1749Vigilancia de la salud ambiental</v>
      </c>
      <c r="E1298" s="8" t="s">
        <v>285</v>
      </c>
      <c r="F1298" s="80" t="s">
        <v>288</v>
      </c>
      <c r="G1298" s="80" t="s">
        <v>424</v>
      </c>
      <c r="H1298" s="80" t="s">
        <v>406</v>
      </c>
      <c r="I1298" s="8" t="s">
        <v>504</v>
      </c>
      <c r="J1298" s="8" t="s">
        <v>504</v>
      </c>
      <c r="K1298" s="80" t="s">
        <v>442</v>
      </c>
      <c r="L1298" s="80" t="s">
        <v>513</v>
      </c>
      <c r="M1298" s="8" t="str">
        <f t="shared" si="43"/>
        <v>1749Vigilancia de la salud ambientalANTONIO NARIÑOH. JULIO 2025</v>
      </c>
      <c r="N1298" s="127">
        <v>0</v>
      </c>
      <c r="O1298" s="127" cm="1">
        <f t="array" ref="O1298">IFERROR(S1298/Q1298:Q1298,0)</f>
        <v>0</v>
      </c>
      <c r="P1298" s="127"/>
      <c r="Q1298" s="81">
        <v>0</v>
      </c>
      <c r="R1298" s="98"/>
      <c r="S1298" s="99">
        <v>0</v>
      </c>
      <c r="T1298" s="98"/>
      <c r="U1298" s="81">
        <v>0</v>
      </c>
      <c r="V1298" s="98"/>
      <c r="W1298" s="82">
        <v>0</v>
      </c>
    </row>
    <row r="1299" spans="2:23" ht="60" x14ac:dyDescent="0.35">
      <c r="B1299" s="80">
        <v>1750</v>
      </c>
      <c r="C1299" s="91" t="s">
        <v>70</v>
      </c>
      <c r="D1299" s="8" t="str">
        <f t="shared" si="44"/>
        <v>1750Vigilancia de la salud ambiental</v>
      </c>
      <c r="E1299" s="8" t="s">
        <v>285</v>
      </c>
      <c r="F1299" s="80" t="s">
        <v>288</v>
      </c>
      <c r="G1299" s="80" t="s">
        <v>358</v>
      </c>
      <c r="H1299" s="80" t="s">
        <v>406</v>
      </c>
      <c r="I1299" s="8" t="s">
        <v>504</v>
      </c>
      <c r="J1299" s="8" t="s">
        <v>504</v>
      </c>
      <c r="K1299" s="80" t="s">
        <v>447</v>
      </c>
      <c r="L1299" s="80" t="s">
        <v>513</v>
      </c>
      <c r="M1299" s="8" t="str">
        <f t="shared" si="43"/>
        <v>1750Vigilancia de la salud ambientalSANTA FEH. JULIO 2025</v>
      </c>
      <c r="N1299" s="127">
        <v>0</v>
      </c>
      <c r="O1299" s="127" cm="1">
        <f t="array" ref="O1299">IFERROR(S1299/Q1299:Q1299,0)</f>
        <v>75140</v>
      </c>
      <c r="P1299" s="127"/>
      <c r="Q1299" s="81">
        <v>5</v>
      </c>
      <c r="R1299" s="98"/>
      <c r="S1299" s="99">
        <v>375700</v>
      </c>
      <c r="T1299" s="98"/>
      <c r="U1299" s="81">
        <v>5</v>
      </c>
      <c r="V1299" s="98"/>
      <c r="W1299" s="82">
        <v>375700</v>
      </c>
    </row>
    <row r="1300" spans="2:23" ht="60" x14ac:dyDescent="0.35">
      <c r="B1300" s="80">
        <v>1750</v>
      </c>
      <c r="C1300" s="91" t="s">
        <v>70</v>
      </c>
      <c r="D1300" s="8" t="str">
        <f t="shared" si="44"/>
        <v>1750Vigilancia de la salud ambiental</v>
      </c>
      <c r="E1300" s="8" t="s">
        <v>285</v>
      </c>
      <c r="F1300" s="80" t="s">
        <v>288</v>
      </c>
      <c r="G1300" s="80" t="s">
        <v>358</v>
      </c>
      <c r="H1300" s="80" t="s">
        <v>406</v>
      </c>
      <c r="I1300" s="8" t="s">
        <v>504</v>
      </c>
      <c r="J1300" s="8" t="s">
        <v>504</v>
      </c>
      <c r="K1300" s="80" t="s">
        <v>446</v>
      </c>
      <c r="L1300" s="80" t="s">
        <v>513</v>
      </c>
      <c r="M1300" s="8" t="str">
        <f t="shared" si="43"/>
        <v>1750Vigilancia de la salud ambientalSAN CRISTOBALH. JULIO 2025</v>
      </c>
      <c r="N1300" s="127">
        <v>0</v>
      </c>
      <c r="O1300" s="127" cm="1">
        <f t="array" ref="O1300">IFERROR(S1300/Q1300:Q1300,0)</f>
        <v>75140</v>
      </c>
      <c r="P1300" s="127"/>
      <c r="Q1300" s="81">
        <v>11</v>
      </c>
      <c r="R1300" s="98"/>
      <c r="S1300" s="99">
        <v>826540</v>
      </c>
      <c r="T1300" s="98"/>
      <c r="U1300" s="81">
        <v>11</v>
      </c>
      <c r="V1300" s="98"/>
      <c r="W1300" s="82">
        <v>826540</v>
      </c>
    </row>
    <row r="1301" spans="2:23" ht="60" x14ac:dyDescent="0.35">
      <c r="B1301" s="80">
        <v>1750</v>
      </c>
      <c r="C1301" s="91" t="s">
        <v>70</v>
      </c>
      <c r="D1301" s="8" t="str">
        <f t="shared" si="44"/>
        <v>1750Vigilancia de la salud ambiental</v>
      </c>
      <c r="E1301" s="8" t="s">
        <v>285</v>
      </c>
      <c r="F1301" s="80" t="s">
        <v>288</v>
      </c>
      <c r="G1301" s="80" t="s">
        <v>358</v>
      </c>
      <c r="H1301" s="80" t="s">
        <v>406</v>
      </c>
      <c r="I1301" s="8" t="s">
        <v>504</v>
      </c>
      <c r="J1301" s="8" t="s">
        <v>504</v>
      </c>
      <c r="K1301" s="80" t="s">
        <v>444</v>
      </c>
      <c r="L1301" s="80" t="s">
        <v>513</v>
      </c>
      <c r="M1301" s="8" t="str">
        <f t="shared" si="43"/>
        <v>1750Vigilancia de la salud ambientalMARTIRESH. JULIO 2025</v>
      </c>
      <c r="N1301" s="127">
        <v>0</v>
      </c>
      <c r="O1301" s="127" cm="1">
        <f t="array" ref="O1301">IFERROR(S1301/Q1301:Q1301,0)</f>
        <v>75140</v>
      </c>
      <c r="P1301" s="127"/>
      <c r="Q1301" s="81">
        <v>16</v>
      </c>
      <c r="R1301" s="98"/>
      <c r="S1301" s="99">
        <v>1202240</v>
      </c>
      <c r="T1301" s="98"/>
      <c r="U1301" s="81">
        <v>12</v>
      </c>
      <c r="V1301" s="98"/>
      <c r="W1301" s="82">
        <v>901680</v>
      </c>
    </row>
    <row r="1302" spans="2:23" ht="60" x14ac:dyDescent="0.35">
      <c r="B1302" s="80">
        <v>1750</v>
      </c>
      <c r="C1302" s="91" t="s">
        <v>70</v>
      </c>
      <c r="D1302" s="8" t="str">
        <f t="shared" si="44"/>
        <v>1750Vigilancia de la salud ambiental</v>
      </c>
      <c r="E1302" s="8" t="s">
        <v>285</v>
      </c>
      <c r="F1302" s="80" t="s">
        <v>288</v>
      </c>
      <c r="G1302" s="80" t="s">
        <v>358</v>
      </c>
      <c r="H1302" s="80" t="s">
        <v>406</v>
      </c>
      <c r="I1302" s="8" t="s">
        <v>504</v>
      </c>
      <c r="J1302" s="8" t="s">
        <v>504</v>
      </c>
      <c r="K1302" s="80" t="s">
        <v>442</v>
      </c>
      <c r="L1302" s="80" t="s">
        <v>513</v>
      </c>
      <c r="M1302" s="8" t="str">
        <f t="shared" si="43"/>
        <v>1750Vigilancia de la salud ambientalANTONIO NARIÑOH. JULIO 2025</v>
      </c>
      <c r="N1302" s="127">
        <v>0</v>
      </c>
      <c r="O1302" s="127" cm="1">
        <f t="array" ref="O1302">IFERROR(S1302/Q1302:Q1302,0)</f>
        <v>75140</v>
      </c>
      <c r="P1302" s="127"/>
      <c r="Q1302" s="81">
        <v>12</v>
      </c>
      <c r="R1302" s="98"/>
      <c r="S1302" s="99">
        <v>901680</v>
      </c>
      <c r="T1302" s="98"/>
      <c r="U1302" s="81">
        <v>10</v>
      </c>
      <c r="V1302" s="98"/>
      <c r="W1302" s="82">
        <v>751400</v>
      </c>
    </row>
    <row r="1303" spans="2:23" ht="60" x14ac:dyDescent="0.35">
      <c r="B1303" s="80">
        <v>1750</v>
      </c>
      <c r="C1303" s="91" t="s">
        <v>70</v>
      </c>
      <c r="D1303" s="8" t="str">
        <f t="shared" si="44"/>
        <v>1750Vigilancia de la salud ambiental</v>
      </c>
      <c r="E1303" s="8" t="s">
        <v>285</v>
      </c>
      <c r="F1303" s="80" t="s">
        <v>288</v>
      </c>
      <c r="G1303" s="80" t="s">
        <v>358</v>
      </c>
      <c r="H1303" s="80" t="s">
        <v>406</v>
      </c>
      <c r="I1303" s="8" t="s">
        <v>504</v>
      </c>
      <c r="J1303" s="8" t="s">
        <v>504</v>
      </c>
      <c r="K1303" s="80" t="s">
        <v>443</v>
      </c>
      <c r="L1303" s="80" t="s">
        <v>513</v>
      </c>
      <c r="M1303" s="8" t="str">
        <f t="shared" si="43"/>
        <v>1750Vigilancia de la salud ambientalCANDELARIAH. JULIO 2025</v>
      </c>
      <c r="N1303" s="127">
        <v>0</v>
      </c>
      <c r="O1303" s="127" cm="1">
        <f t="array" ref="O1303">IFERROR(S1303/Q1303:Q1303,0)</f>
        <v>75140</v>
      </c>
      <c r="P1303" s="127"/>
      <c r="Q1303" s="81">
        <v>1</v>
      </c>
      <c r="R1303" s="98"/>
      <c r="S1303" s="99">
        <v>75140</v>
      </c>
      <c r="T1303" s="98"/>
      <c r="U1303" s="81">
        <v>1</v>
      </c>
      <c r="V1303" s="98"/>
      <c r="W1303" s="82">
        <v>75140</v>
      </c>
    </row>
    <row r="1304" spans="2:23" ht="72" x14ac:dyDescent="0.35">
      <c r="B1304" s="80">
        <v>1750</v>
      </c>
      <c r="C1304" s="91" t="s">
        <v>70</v>
      </c>
      <c r="D1304" s="8" t="str">
        <f t="shared" si="44"/>
        <v>1750Vigilancia de la salud ambiental</v>
      </c>
      <c r="E1304" s="8" t="s">
        <v>285</v>
      </c>
      <c r="F1304" s="80" t="s">
        <v>288</v>
      </c>
      <c r="G1304" s="80" t="s">
        <v>358</v>
      </c>
      <c r="H1304" s="80" t="s">
        <v>406</v>
      </c>
      <c r="I1304" s="8" t="s">
        <v>504</v>
      </c>
      <c r="J1304" s="8" t="s">
        <v>504</v>
      </c>
      <c r="K1304" s="80" t="s">
        <v>445</v>
      </c>
      <c r="L1304" s="80" t="s">
        <v>513</v>
      </c>
      <c r="M1304" s="8" t="str">
        <f t="shared" si="43"/>
        <v>1750Vigilancia de la salud ambientalRAFAEL URIBE URIBEH. JULIO 2025</v>
      </c>
      <c r="N1304" s="127">
        <v>0</v>
      </c>
      <c r="O1304" s="127" cm="1">
        <f t="array" ref="O1304">IFERROR(S1304/Q1304:Q1304,0)</f>
        <v>75140</v>
      </c>
      <c r="P1304" s="127"/>
      <c r="Q1304" s="81">
        <v>13</v>
      </c>
      <c r="R1304" s="98"/>
      <c r="S1304" s="99">
        <v>976820</v>
      </c>
      <c r="T1304" s="98"/>
      <c r="U1304" s="81">
        <v>3</v>
      </c>
      <c r="V1304" s="98"/>
      <c r="W1304" s="82">
        <v>225420</v>
      </c>
    </row>
    <row r="1305" spans="2:23" ht="60" x14ac:dyDescent="0.35">
      <c r="B1305" s="80">
        <v>1751</v>
      </c>
      <c r="C1305" s="91" t="s">
        <v>70</v>
      </c>
      <c r="D1305" s="8" t="str">
        <f t="shared" si="44"/>
        <v>1751Vigilancia de la salud ambiental</v>
      </c>
      <c r="E1305" s="8" t="s">
        <v>285</v>
      </c>
      <c r="F1305" s="80" t="s">
        <v>288</v>
      </c>
      <c r="G1305" s="80" t="s">
        <v>359</v>
      </c>
      <c r="H1305" s="80" t="s">
        <v>406</v>
      </c>
      <c r="I1305" s="8" t="s">
        <v>504</v>
      </c>
      <c r="J1305" s="8" t="s">
        <v>504</v>
      </c>
      <c r="K1305" s="80" t="s">
        <v>442</v>
      </c>
      <c r="L1305" s="80" t="s">
        <v>513</v>
      </c>
      <c r="M1305" s="8" t="str">
        <f t="shared" si="43"/>
        <v>1751Vigilancia de la salud ambientalANTONIO NARIÑOH. JULIO 2025</v>
      </c>
      <c r="N1305" s="127">
        <v>0</v>
      </c>
      <c r="O1305" s="127" cm="1">
        <f t="array" ref="O1305">IFERROR(S1305/Q1305:Q1305,0)</f>
        <v>120224</v>
      </c>
      <c r="P1305" s="127"/>
      <c r="Q1305" s="81">
        <v>3</v>
      </c>
      <c r="R1305" s="98"/>
      <c r="S1305" s="99">
        <v>360672</v>
      </c>
      <c r="T1305" s="98"/>
      <c r="U1305" s="81">
        <v>2</v>
      </c>
      <c r="V1305" s="98"/>
      <c r="W1305" s="82">
        <v>240448</v>
      </c>
    </row>
    <row r="1306" spans="2:23" ht="72" x14ac:dyDescent="0.35">
      <c r="B1306" s="80">
        <v>1751</v>
      </c>
      <c r="C1306" s="91" t="s">
        <v>70</v>
      </c>
      <c r="D1306" s="8" t="str">
        <f t="shared" si="44"/>
        <v>1751Vigilancia de la salud ambiental</v>
      </c>
      <c r="E1306" s="8" t="s">
        <v>285</v>
      </c>
      <c r="F1306" s="80" t="s">
        <v>288</v>
      </c>
      <c r="G1306" s="80" t="s">
        <v>359</v>
      </c>
      <c r="H1306" s="80" t="s">
        <v>406</v>
      </c>
      <c r="I1306" s="8" t="s">
        <v>504</v>
      </c>
      <c r="J1306" s="8" t="s">
        <v>504</v>
      </c>
      <c r="K1306" s="80" t="s">
        <v>445</v>
      </c>
      <c r="L1306" s="80" t="s">
        <v>513</v>
      </c>
      <c r="M1306" s="8" t="str">
        <f t="shared" si="43"/>
        <v>1751Vigilancia de la salud ambientalRAFAEL URIBE URIBEH. JULIO 2025</v>
      </c>
      <c r="N1306" s="127">
        <v>0</v>
      </c>
      <c r="O1306" s="127" cm="1">
        <f t="array" ref="O1306">IFERROR(S1306/Q1306:Q1306,0)</f>
        <v>0</v>
      </c>
      <c r="P1306" s="127"/>
      <c r="Q1306" s="81">
        <v>0</v>
      </c>
      <c r="R1306" s="98"/>
      <c r="S1306" s="99">
        <v>0</v>
      </c>
      <c r="T1306" s="98"/>
      <c r="U1306" s="81">
        <v>0</v>
      </c>
      <c r="V1306" s="98"/>
      <c r="W1306" s="82">
        <v>0</v>
      </c>
    </row>
    <row r="1307" spans="2:23" ht="60" x14ac:dyDescent="0.35">
      <c r="B1307" s="80">
        <v>1752</v>
      </c>
      <c r="C1307" s="91" t="s">
        <v>70</v>
      </c>
      <c r="D1307" s="8" t="str">
        <f t="shared" si="44"/>
        <v>1752Vigilancia de la salud ambiental</v>
      </c>
      <c r="E1307" s="8" t="s">
        <v>285</v>
      </c>
      <c r="F1307" s="80" t="s">
        <v>288</v>
      </c>
      <c r="G1307" s="80" t="s">
        <v>360</v>
      </c>
      <c r="H1307" s="80" t="s">
        <v>406</v>
      </c>
      <c r="I1307" s="8" t="s">
        <v>504</v>
      </c>
      <c r="J1307" s="8" t="s">
        <v>504</v>
      </c>
      <c r="K1307" s="80" t="s">
        <v>447</v>
      </c>
      <c r="L1307" s="80" t="s">
        <v>513</v>
      </c>
      <c r="M1307" s="8" t="str">
        <f t="shared" si="43"/>
        <v>1752Vigilancia de la salud ambientalSANTA FEH. JULIO 2025</v>
      </c>
      <c r="N1307" s="127">
        <v>0</v>
      </c>
      <c r="O1307" s="127" cm="1">
        <f t="array" ref="O1307">IFERROR(S1307/Q1307:Q1307,0)</f>
        <v>75140</v>
      </c>
      <c r="P1307" s="127"/>
      <c r="Q1307" s="81">
        <v>1</v>
      </c>
      <c r="R1307" s="98"/>
      <c r="S1307" s="99">
        <v>75140</v>
      </c>
      <c r="T1307" s="98"/>
      <c r="U1307" s="81">
        <v>1</v>
      </c>
      <c r="V1307" s="98"/>
      <c r="W1307" s="82">
        <v>75140</v>
      </c>
    </row>
    <row r="1308" spans="2:23" ht="60" x14ac:dyDescent="0.35">
      <c r="B1308" s="80">
        <v>1752</v>
      </c>
      <c r="C1308" s="91" t="s">
        <v>70</v>
      </c>
      <c r="D1308" s="8" t="str">
        <f t="shared" si="44"/>
        <v>1752Vigilancia de la salud ambiental</v>
      </c>
      <c r="E1308" s="8" t="s">
        <v>285</v>
      </c>
      <c r="F1308" s="80" t="s">
        <v>288</v>
      </c>
      <c r="G1308" s="80" t="s">
        <v>360</v>
      </c>
      <c r="H1308" s="80" t="s">
        <v>406</v>
      </c>
      <c r="I1308" s="8" t="s">
        <v>504</v>
      </c>
      <c r="J1308" s="8" t="s">
        <v>504</v>
      </c>
      <c r="K1308" s="80" t="s">
        <v>446</v>
      </c>
      <c r="L1308" s="80" t="s">
        <v>513</v>
      </c>
      <c r="M1308" s="8" t="str">
        <f t="shared" si="43"/>
        <v>1752Vigilancia de la salud ambientalSAN CRISTOBALH. JULIO 2025</v>
      </c>
      <c r="N1308" s="127">
        <v>0</v>
      </c>
      <c r="O1308" s="127" cm="1">
        <f t="array" ref="O1308">IFERROR(S1308/Q1308:Q1308,0)</f>
        <v>75140</v>
      </c>
      <c r="P1308" s="127"/>
      <c r="Q1308" s="81">
        <v>1</v>
      </c>
      <c r="R1308" s="98"/>
      <c r="S1308" s="99">
        <v>75140</v>
      </c>
      <c r="T1308" s="98"/>
      <c r="U1308" s="81">
        <v>1</v>
      </c>
      <c r="V1308" s="98"/>
      <c r="W1308" s="82">
        <v>75140</v>
      </c>
    </row>
    <row r="1309" spans="2:23" ht="60" x14ac:dyDescent="0.35">
      <c r="B1309" s="80">
        <v>1752</v>
      </c>
      <c r="C1309" s="91" t="s">
        <v>70</v>
      </c>
      <c r="D1309" s="8" t="str">
        <f t="shared" si="44"/>
        <v>1752Vigilancia de la salud ambiental</v>
      </c>
      <c r="E1309" s="8" t="s">
        <v>285</v>
      </c>
      <c r="F1309" s="80" t="s">
        <v>288</v>
      </c>
      <c r="G1309" s="80" t="s">
        <v>360</v>
      </c>
      <c r="H1309" s="80" t="s">
        <v>406</v>
      </c>
      <c r="I1309" s="8" t="s">
        <v>504</v>
      </c>
      <c r="J1309" s="8" t="s">
        <v>504</v>
      </c>
      <c r="K1309" s="80" t="s">
        <v>444</v>
      </c>
      <c r="L1309" s="80" t="s">
        <v>513</v>
      </c>
      <c r="M1309" s="8" t="str">
        <f t="shared" si="43"/>
        <v>1752Vigilancia de la salud ambientalMARTIRESH. JULIO 2025</v>
      </c>
      <c r="N1309" s="127">
        <v>0</v>
      </c>
      <c r="O1309" s="127" cm="1">
        <f t="array" ref="O1309">IFERROR(S1309/Q1309:Q1309,0)</f>
        <v>75140</v>
      </c>
      <c r="P1309" s="127"/>
      <c r="Q1309" s="81">
        <v>14</v>
      </c>
      <c r="R1309" s="98"/>
      <c r="S1309" s="99">
        <v>1051960</v>
      </c>
      <c r="T1309" s="98"/>
      <c r="U1309" s="81">
        <v>14</v>
      </c>
      <c r="V1309" s="98"/>
      <c r="W1309" s="82">
        <v>1051960</v>
      </c>
    </row>
    <row r="1310" spans="2:23" ht="60" x14ac:dyDescent="0.35">
      <c r="B1310" s="80">
        <v>1752</v>
      </c>
      <c r="C1310" s="91" t="s">
        <v>70</v>
      </c>
      <c r="D1310" s="8" t="str">
        <f t="shared" si="44"/>
        <v>1752Vigilancia de la salud ambiental</v>
      </c>
      <c r="E1310" s="8" t="s">
        <v>285</v>
      </c>
      <c r="F1310" s="80" t="s">
        <v>288</v>
      </c>
      <c r="G1310" s="80" t="s">
        <v>360</v>
      </c>
      <c r="H1310" s="80" t="s">
        <v>406</v>
      </c>
      <c r="I1310" s="8" t="s">
        <v>504</v>
      </c>
      <c r="J1310" s="8" t="s">
        <v>504</v>
      </c>
      <c r="K1310" s="80" t="s">
        <v>442</v>
      </c>
      <c r="L1310" s="80" t="s">
        <v>513</v>
      </c>
      <c r="M1310" s="8" t="str">
        <f t="shared" si="43"/>
        <v>1752Vigilancia de la salud ambientalANTONIO NARIÑOH. JULIO 2025</v>
      </c>
      <c r="N1310" s="127">
        <v>0</v>
      </c>
      <c r="O1310" s="127" cm="1">
        <f t="array" ref="O1310">IFERROR(S1310/Q1310:Q1310,0)</f>
        <v>75140</v>
      </c>
      <c r="P1310" s="127"/>
      <c r="Q1310" s="81">
        <v>8</v>
      </c>
      <c r="R1310" s="98"/>
      <c r="S1310" s="99">
        <v>601120</v>
      </c>
      <c r="T1310" s="98"/>
      <c r="U1310" s="81">
        <v>8</v>
      </c>
      <c r="V1310" s="98"/>
      <c r="W1310" s="82">
        <v>601120</v>
      </c>
    </row>
    <row r="1311" spans="2:23" ht="72" x14ac:dyDescent="0.35">
      <c r="B1311" s="80">
        <v>1752</v>
      </c>
      <c r="C1311" s="91" t="s">
        <v>70</v>
      </c>
      <c r="D1311" s="8" t="str">
        <f t="shared" si="44"/>
        <v>1752Vigilancia de la salud ambiental</v>
      </c>
      <c r="E1311" s="8" t="s">
        <v>285</v>
      </c>
      <c r="F1311" s="80" t="s">
        <v>288</v>
      </c>
      <c r="G1311" s="80" t="s">
        <v>360</v>
      </c>
      <c r="H1311" s="80" t="s">
        <v>406</v>
      </c>
      <c r="I1311" s="8" t="s">
        <v>504</v>
      </c>
      <c r="J1311" s="8" t="s">
        <v>504</v>
      </c>
      <c r="K1311" s="80" t="s">
        <v>445</v>
      </c>
      <c r="L1311" s="80" t="s">
        <v>513</v>
      </c>
      <c r="M1311" s="8" t="str">
        <f t="shared" si="43"/>
        <v>1752Vigilancia de la salud ambientalRAFAEL URIBE URIBEH. JULIO 2025</v>
      </c>
      <c r="N1311" s="127">
        <v>0</v>
      </c>
      <c r="O1311" s="127" cm="1">
        <f t="array" ref="O1311">IFERROR(S1311/Q1311:Q1311,0)</f>
        <v>75140</v>
      </c>
      <c r="P1311" s="127"/>
      <c r="Q1311" s="81">
        <v>7</v>
      </c>
      <c r="R1311" s="98"/>
      <c r="S1311" s="99">
        <v>525980</v>
      </c>
      <c r="T1311" s="98"/>
      <c r="U1311" s="81">
        <v>0</v>
      </c>
      <c r="V1311" s="98"/>
      <c r="W1311" s="82">
        <v>0</v>
      </c>
    </row>
    <row r="1312" spans="2:23" ht="80.5" x14ac:dyDescent="0.35">
      <c r="B1312" s="80">
        <v>1753</v>
      </c>
      <c r="C1312" s="91" t="s">
        <v>70</v>
      </c>
      <c r="D1312" s="8" t="str">
        <f t="shared" si="44"/>
        <v>1753Vigilancia de la salud ambiental</v>
      </c>
      <c r="E1312" s="8" t="s">
        <v>285</v>
      </c>
      <c r="F1312" s="80" t="s">
        <v>288</v>
      </c>
      <c r="G1312" s="80" t="s">
        <v>361</v>
      </c>
      <c r="H1312" s="80" t="s">
        <v>406</v>
      </c>
      <c r="I1312" s="8" t="s">
        <v>504</v>
      </c>
      <c r="J1312" s="8" t="s">
        <v>504</v>
      </c>
      <c r="K1312" s="80" t="s">
        <v>444</v>
      </c>
      <c r="L1312" s="80" t="s">
        <v>513</v>
      </c>
      <c r="M1312" s="8" t="str">
        <f t="shared" si="43"/>
        <v>1753Vigilancia de la salud ambientalMARTIRESH. JULIO 2025</v>
      </c>
      <c r="N1312" s="127">
        <v>0</v>
      </c>
      <c r="O1312" s="127" cm="1">
        <f t="array" ref="O1312">IFERROR(S1312/Q1312:Q1312,0)</f>
        <v>90168</v>
      </c>
      <c r="P1312" s="127"/>
      <c r="Q1312" s="81">
        <v>2</v>
      </c>
      <c r="R1312" s="98"/>
      <c r="S1312" s="99">
        <v>180336</v>
      </c>
      <c r="T1312" s="98"/>
      <c r="U1312" s="81">
        <v>2</v>
      </c>
      <c r="V1312" s="98"/>
      <c r="W1312" s="82">
        <v>180336</v>
      </c>
    </row>
    <row r="1313" spans="2:23" ht="80.5" x14ac:dyDescent="0.35">
      <c r="B1313" s="80">
        <v>1753</v>
      </c>
      <c r="C1313" s="91" t="s">
        <v>70</v>
      </c>
      <c r="D1313" s="8" t="str">
        <f t="shared" si="44"/>
        <v>1753Vigilancia de la salud ambiental</v>
      </c>
      <c r="E1313" s="8" t="s">
        <v>285</v>
      </c>
      <c r="F1313" s="80" t="s">
        <v>288</v>
      </c>
      <c r="G1313" s="80" t="s">
        <v>361</v>
      </c>
      <c r="H1313" s="80" t="s">
        <v>406</v>
      </c>
      <c r="I1313" s="8" t="s">
        <v>504</v>
      </c>
      <c r="J1313" s="8" t="s">
        <v>504</v>
      </c>
      <c r="K1313" s="80" t="s">
        <v>442</v>
      </c>
      <c r="L1313" s="80" t="s">
        <v>513</v>
      </c>
      <c r="M1313" s="8" t="str">
        <f t="shared" si="43"/>
        <v>1753Vigilancia de la salud ambientalANTONIO NARIÑOH. JULIO 2025</v>
      </c>
      <c r="N1313" s="127">
        <v>0</v>
      </c>
      <c r="O1313" s="127" cm="1">
        <f t="array" ref="O1313">IFERROR(S1313/Q1313:Q1313,0)</f>
        <v>0</v>
      </c>
      <c r="P1313" s="127"/>
      <c r="Q1313" s="81">
        <v>0</v>
      </c>
      <c r="R1313" s="98"/>
      <c r="S1313" s="99">
        <v>0</v>
      </c>
      <c r="T1313" s="98"/>
      <c r="U1313" s="81">
        <v>0</v>
      </c>
      <c r="V1313" s="98"/>
      <c r="W1313" s="82">
        <v>0</v>
      </c>
    </row>
    <row r="1314" spans="2:23" ht="80.5" x14ac:dyDescent="0.35">
      <c r="B1314" s="80">
        <v>1753</v>
      </c>
      <c r="C1314" s="91" t="s">
        <v>70</v>
      </c>
      <c r="D1314" s="8" t="str">
        <f t="shared" si="44"/>
        <v>1753Vigilancia de la salud ambiental</v>
      </c>
      <c r="E1314" s="8" t="s">
        <v>285</v>
      </c>
      <c r="F1314" s="80" t="s">
        <v>288</v>
      </c>
      <c r="G1314" s="80" t="s">
        <v>361</v>
      </c>
      <c r="H1314" s="80" t="s">
        <v>406</v>
      </c>
      <c r="I1314" s="8" t="s">
        <v>504</v>
      </c>
      <c r="J1314" s="8" t="s">
        <v>504</v>
      </c>
      <c r="K1314" s="80" t="s">
        <v>445</v>
      </c>
      <c r="L1314" s="80" t="s">
        <v>513</v>
      </c>
      <c r="M1314" s="8" t="str">
        <f t="shared" si="43"/>
        <v>1753Vigilancia de la salud ambientalRAFAEL URIBE URIBEH. JULIO 2025</v>
      </c>
      <c r="N1314" s="127">
        <v>0</v>
      </c>
      <c r="O1314" s="127" cm="1">
        <f t="array" ref="O1314">IFERROR(S1314/Q1314:Q1314,0)</f>
        <v>90168</v>
      </c>
      <c r="P1314" s="127"/>
      <c r="Q1314" s="81">
        <v>1</v>
      </c>
      <c r="R1314" s="98"/>
      <c r="S1314" s="99">
        <v>90168</v>
      </c>
      <c r="T1314" s="98"/>
      <c r="U1314" s="81">
        <v>0</v>
      </c>
      <c r="V1314" s="98"/>
      <c r="W1314" s="82">
        <v>0</v>
      </c>
    </row>
    <row r="1315" spans="2:23" ht="80.5" x14ac:dyDescent="0.35">
      <c r="B1315" s="80">
        <v>1754</v>
      </c>
      <c r="C1315" s="91" t="s">
        <v>70</v>
      </c>
      <c r="D1315" s="8" t="str">
        <f t="shared" si="44"/>
        <v>1754Vigilancia de la salud ambiental</v>
      </c>
      <c r="E1315" s="8" t="s">
        <v>285</v>
      </c>
      <c r="F1315" s="80" t="s">
        <v>288</v>
      </c>
      <c r="G1315" s="80" t="s">
        <v>362</v>
      </c>
      <c r="H1315" s="80" t="s">
        <v>406</v>
      </c>
      <c r="I1315" s="8" t="s">
        <v>504</v>
      </c>
      <c r="J1315" s="8" t="s">
        <v>504</v>
      </c>
      <c r="K1315" s="80" t="s">
        <v>447</v>
      </c>
      <c r="L1315" s="80" t="s">
        <v>513</v>
      </c>
      <c r="M1315" s="8" t="str">
        <f t="shared" si="43"/>
        <v>1754Vigilancia de la salud ambientalSANTA FEH. JULIO 2025</v>
      </c>
      <c r="N1315" s="127">
        <v>0</v>
      </c>
      <c r="O1315" s="127" cm="1">
        <f t="array" ref="O1315">IFERROR(S1315/Q1315:Q1315,0)</f>
        <v>75140</v>
      </c>
      <c r="P1315" s="127"/>
      <c r="Q1315" s="81">
        <v>2</v>
      </c>
      <c r="R1315" s="98"/>
      <c r="S1315" s="99">
        <v>150280</v>
      </c>
      <c r="T1315" s="98"/>
      <c r="U1315" s="81">
        <v>2</v>
      </c>
      <c r="V1315" s="98"/>
      <c r="W1315" s="82">
        <v>150280</v>
      </c>
    </row>
    <row r="1316" spans="2:23" ht="80.5" x14ac:dyDescent="0.35">
      <c r="B1316" s="80">
        <v>1754</v>
      </c>
      <c r="C1316" s="91" t="s">
        <v>70</v>
      </c>
      <c r="D1316" s="8" t="str">
        <f t="shared" si="44"/>
        <v>1754Vigilancia de la salud ambiental</v>
      </c>
      <c r="E1316" s="8" t="s">
        <v>285</v>
      </c>
      <c r="F1316" s="80" t="s">
        <v>288</v>
      </c>
      <c r="G1316" s="80" t="s">
        <v>362</v>
      </c>
      <c r="H1316" s="80" t="s">
        <v>406</v>
      </c>
      <c r="I1316" s="8" t="s">
        <v>504</v>
      </c>
      <c r="J1316" s="8" t="s">
        <v>504</v>
      </c>
      <c r="K1316" s="80" t="s">
        <v>446</v>
      </c>
      <c r="L1316" s="80" t="s">
        <v>513</v>
      </c>
      <c r="M1316" s="8" t="str">
        <f t="shared" si="43"/>
        <v>1754Vigilancia de la salud ambientalSAN CRISTOBALH. JULIO 2025</v>
      </c>
      <c r="N1316" s="127">
        <v>0</v>
      </c>
      <c r="O1316" s="127" cm="1">
        <f t="array" ref="O1316">IFERROR(S1316/Q1316:Q1316,0)</f>
        <v>75140</v>
      </c>
      <c r="P1316" s="127"/>
      <c r="Q1316" s="81">
        <v>9</v>
      </c>
      <c r="R1316" s="98"/>
      <c r="S1316" s="99">
        <v>676260</v>
      </c>
      <c r="T1316" s="98"/>
      <c r="U1316" s="81">
        <v>9</v>
      </c>
      <c r="V1316" s="98"/>
      <c r="W1316" s="82">
        <v>676260</v>
      </c>
    </row>
    <row r="1317" spans="2:23" ht="80.5" x14ac:dyDescent="0.35">
      <c r="B1317" s="80">
        <v>1754</v>
      </c>
      <c r="C1317" s="91" t="s">
        <v>70</v>
      </c>
      <c r="D1317" s="8" t="str">
        <f t="shared" si="44"/>
        <v>1754Vigilancia de la salud ambiental</v>
      </c>
      <c r="E1317" s="8" t="s">
        <v>285</v>
      </c>
      <c r="F1317" s="80" t="s">
        <v>288</v>
      </c>
      <c r="G1317" s="80" t="s">
        <v>362</v>
      </c>
      <c r="H1317" s="80" t="s">
        <v>406</v>
      </c>
      <c r="I1317" s="8" t="s">
        <v>504</v>
      </c>
      <c r="J1317" s="8" t="s">
        <v>504</v>
      </c>
      <c r="K1317" s="80" t="s">
        <v>444</v>
      </c>
      <c r="L1317" s="80" t="s">
        <v>513</v>
      </c>
      <c r="M1317" s="8" t="str">
        <f t="shared" si="43"/>
        <v>1754Vigilancia de la salud ambientalMARTIRESH. JULIO 2025</v>
      </c>
      <c r="N1317" s="127">
        <v>0</v>
      </c>
      <c r="O1317" s="127" cm="1">
        <f t="array" ref="O1317">IFERROR(S1317/Q1317:Q1317,0)</f>
        <v>75140</v>
      </c>
      <c r="P1317" s="127"/>
      <c r="Q1317" s="81">
        <v>97</v>
      </c>
      <c r="R1317" s="98"/>
      <c r="S1317" s="99">
        <v>7288580</v>
      </c>
      <c r="T1317" s="98"/>
      <c r="U1317" s="81">
        <v>91</v>
      </c>
      <c r="V1317" s="98"/>
      <c r="W1317" s="82">
        <v>6837740</v>
      </c>
    </row>
    <row r="1318" spans="2:23" ht="80.5" x14ac:dyDescent="0.35">
      <c r="B1318" s="80">
        <v>1754</v>
      </c>
      <c r="C1318" s="91" t="s">
        <v>70</v>
      </c>
      <c r="D1318" s="8" t="str">
        <f t="shared" si="44"/>
        <v>1754Vigilancia de la salud ambiental</v>
      </c>
      <c r="E1318" s="8" t="s">
        <v>285</v>
      </c>
      <c r="F1318" s="80" t="s">
        <v>288</v>
      </c>
      <c r="G1318" s="80" t="s">
        <v>362</v>
      </c>
      <c r="H1318" s="80" t="s">
        <v>406</v>
      </c>
      <c r="I1318" s="8" t="s">
        <v>504</v>
      </c>
      <c r="J1318" s="8" t="s">
        <v>504</v>
      </c>
      <c r="K1318" s="80" t="s">
        <v>442</v>
      </c>
      <c r="L1318" s="80" t="s">
        <v>513</v>
      </c>
      <c r="M1318" s="8" t="str">
        <f t="shared" si="43"/>
        <v>1754Vigilancia de la salud ambientalANTONIO NARIÑOH. JULIO 2025</v>
      </c>
      <c r="N1318" s="127">
        <v>0</v>
      </c>
      <c r="O1318" s="127" cm="1">
        <f t="array" ref="O1318">IFERROR(S1318/Q1318:Q1318,0)</f>
        <v>75140</v>
      </c>
      <c r="P1318" s="127"/>
      <c r="Q1318" s="81">
        <v>9</v>
      </c>
      <c r="R1318" s="98"/>
      <c r="S1318" s="99">
        <v>676260</v>
      </c>
      <c r="T1318" s="98"/>
      <c r="U1318" s="81">
        <v>8</v>
      </c>
      <c r="V1318" s="98"/>
      <c r="W1318" s="82">
        <v>601120</v>
      </c>
    </row>
    <row r="1319" spans="2:23" ht="80.5" x14ac:dyDescent="0.35">
      <c r="B1319" s="80">
        <v>1754</v>
      </c>
      <c r="C1319" s="91" t="s">
        <v>70</v>
      </c>
      <c r="D1319" s="8" t="str">
        <f t="shared" si="44"/>
        <v>1754Vigilancia de la salud ambiental</v>
      </c>
      <c r="E1319" s="8" t="s">
        <v>285</v>
      </c>
      <c r="F1319" s="80" t="s">
        <v>288</v>
      </c>
      <c r="G1319" s="80" t="s">
        <v>362</v>
      </c>
      <c r="H1319" s="80" t="s">
        <v>406</v>
      </c>
      <c r="I1319" s="8" t="s">
        <v>504</v>
      </c>
      <c r="J1319" s="8" t="s">
        <v>504</v>
      </c>
      <c r="K1319" s="80" t="s">
        <v>445</v>
      </c>
      <c r="L1319" s="80" t="s">
        <v>513</v>
      </c>
      <c r="M1319" s="8" t="str">
        <f t="shared" si="43"/>
        <v>1754Vigilancia de la salud ambientalRAFAEL URIBE URIBEH. JULIO 2025</v>
      </c>
      <c r="N1319" s="127">
        <v>0</v>
      </c>
      <c r="O1319" s="127" cm="1">
        <f t="array" ref="O1319">IFERROR(S1319/Q1319:Q1319,0)</f>
        <v>75140</v>
      </c>
      <c r="P1319" s="127"/>
      <c r="Q1319" s="81">
        <v>6</v>
      </c>
      <c r="R1319" s="98"/>
      <c r="S1319" s="99">
        <v>450840</v>
      </c>
      <c r="T1319" s="98"/>
      <c r="U1319" s="81">
        <v>6</v>
      </c>
      <c r="V1319" s="98"/>
      <c r="W1319" s="82">
        <v>450840</v>
      </c>
    </row>
    <row r="1320" spans="2:23" ht="60" x14ac:dyDescent="0.35">
      <c r="B1320" s="80">
        <v>1755</v>
      </c>
      <c r="C1320" s="91" t="s">
        <v>70</v>
      </c>
      <c r="D1320" s="8" t="str">
        <f t="shared" si="44"/>
        <v>1755Vigilancia de la salud ambiental</v>
      </c>
      <c r="E1320" s="8" t="s">
        <v>285</v>
      </c>
      <c r="F1320" s="80" t="s">
        <v>288</v>
      </c>
      <c r="G1320" s="80" t="s">
        <v>363</v>
      </c>
      <c r="H1320" s="80" t="s">
        <v>406</v>
      </c>
      <c r="I1320" s="8" t="s">
        <v>504</v>
      </c>
      <c r="J1320" s="8" t="s">
        <v>504</v>
      </c>
      <c r="K1320" s="80" t="s">
        <v>442</v>
      </c>
      <c r="L1320" s="80" t="s">
        <v>513</v>
      </c>
      <c r="M1320" s="8" t="str">
        <f t="shared" si="43"/>
        <v>1755Vigilancia de la salud ambientalANTONIO NARIÑOH. JULIO 2025</v>
      </c>
      <c r="N1320" s="127">
        <v>0</v>
      </c>
      <c r="O1320" s="127" cm="1">
        <f t="array" ref="O1320">IFERROR(S1320/Q1320:Q1320,0)</f>
        <v>0</v>
      </c>
      <c r="P1320" s="127"/>
      <c r="Q1320" s="81">
        <v>0</v>
      </c>
      <c r="R1320" s="98"/>
      <c r="S1320" s="99">
        <v>0</v>
      </c>
      <c r="T1320" s="98"/>
      <c r="U1320" s="81">
        <v>0</v>
      </c>
      <c r="V1320" s="98"/>
      <c r="W1320" s="82">
        <v>0</v>
      </c>
    </row>
    <row r="1321" spans="2:23" ht="60" x14ac:dyDescent="0.35">
      <c r="B1321" s="80">
        <v>1756</v>
      </c>
      <c r="C1321" s="91" t="s">
        <v>70</v>
      </c>
      <c r="D1321" s="8" t="str">
        <f t="shared" si="44"/>
        <v>1756Vigilancia de la salud ambiental</v>
      </c>
      <c r="E1321" s="8" t="s">
        <v>285</v>
      </c>
      <c r="F1321" s="80" t="s">
        <v>288</v>
      </c>
      <c r="G1321" s="80" t="s">
        <v>364</v>
      </c>
      <c r="H1321" s="80" t="s">
        <v>406</v>
      </c>
      <c r="I1321" s="8" t="s">
        <v>504</v>
      </c>
      <c r="J1321" s="8" t="s">
        <v>504</v>
      </c>
      <c r="K1321" s="80" t="s">
        <v>446</v>
      </c>
      <c r="L1321" s="80" t="s">
        <v>513</v>
      </c>
      <c r="M1321" s="8" t="str">
        <f t="shared" si="43"/>
        <v>1756Vigilancia de la salud ambientalSAN CRISTOBALH. JULIO 2025</v>
      </c>
      <c r="N1321" s="127">
        <v>0</v>
      </c>
      <c r="O1321" s="127" cm="1">
        <f t="array" ref="O1321">IFERROR(S1321/Q1321:Q1321,0)</f>
        <v>0</v>
      </c>
      <c r="P1321" s="127"/>
      <c r="Q1321" s="81">
        <v>0</v>
      </c>
      <c r="R1321" s="98"/>
      <c r="S1321" s="99">
        <v>0</v>
      </c>
      <c r="T1321" s="98"/>
      <c r="U1321" s="81">
        <v>0</v>
      </c>
      <c r="V1321" s="98"/>
      <c r="W1321" s="82">
        <v>0</v>
      </c>
    </row>
    <row r="1322" spans="2:23" ht="60" x14ac:dyDescent="0.35">
      <c r="B1322" s="80">
        <v>1756</v>
      </c>
      <c r="C1322" s="91" t="s">
        <v>70</v>
      </c>
      <c r="D1322" s="8" t="str">
        <f t="shared" si="44"/>
        <v>1756Vigilancia de la salud ambiental</v>
      </c>
      <c r="E1322" s="8" t="s">
        <v>285</v>
      </c>
      <c r="F1322" s="80" t="s">
        <v>288</v>
      </c>
      <c r="G1322" s="80" t="s">
        <v>364</v>
      </c>
      <c r="H1322" s="80" t="s">
        <v>406</v>
      </c>
      <c r="I1322" s="8" t="s">
        <v>504</v>
      </c>
      <c r="J1322" s="8" t="s">
        <v>504</v>
      </c>
      <c r="K1322" s="80" t="s">
        <v>444</v>
      </c>
      <c r="L1322" s="80" t="s">
        <v>513</v>
      </c>
      <c r="M1322" s="8" t="str">
        <f t="shared" si="43"/>
        <v>1756Vigilancia de la salud ambientalMARTIRESH. JULIO 2025</v>
      </c>
      <c r="N1322" s="127">
        <v>0</v>
      </c>
      <c r="O1322" s="127" cm="1">
        <f t="array" ref="O1322">IFERROR(S1322/Q1322:Q1322,0)</f>
        <v>60112</v>
      </c>
      <c r="P1322" s="127"/>
      <c r="Q1322" s="81">
        <v>4</v>
      </c>
      <c r="R1322" s="98"/>
      <c r="S1322" s="99">
        <v>240448</v>
      </c>
      <c r="T1322" s="98"/>
      <c r="U1322" s="81">
        <v>4</v>
      </c>
      <c r="V1322" s="98"/>
      <c r="W1322" s="82">
        <v>240448</v>
      </c>
    </row>
    <row r="1323" spans="2:23" ht="60" x14ac:dyDescent="0.35">
      <c r="B1323" s="80">
        <v>1756</v>
      </c>
      <c r="C1323" s="91" t="s">
        <v>70</v>
      </c>
      <c r="D1323" s="8" t="str">
        <f t="shared" si="44"/>
        <v>1756Vigilancia de la salud ambiental</v>
      </c>
      <c r="E1323" s="8" t="s">
        <v>285</v>
      </c>
      <c r="F1323" s="80" t="s">
        <v>288</v>
      </c>
      <c r="G1323" s="80" t="s">
        <v>364</v>
      </c>
      <c r="H1323" s="80" t="s">
        <v>406</v>
      </c>
      <c r="I1323" s="8" t="s">
        <v>504</v>
      </c>
      <c r="J1323" s="8" t="s">
        <v>504</v>
      </c>
      <c r="K1323" s="80" t="s">
        <v>442</v>
      </c>
      <c r="L1323" s="80" t="s">
        <v>513</v>
      </c>
      <c r="M1323" s="8" t="str">
        <f t="shared" si="43"/>
        <v>1756Vigilancia de la salud ambientalANTONIO NARIÑOH. JULIO 2025</v>
      </c>
      <c r="N1323" s="127">
        <v>0</v>
      </c>
      <c r="O1323" s="127" cm="1">
        <f t="array" ref="O1323">IFERROR(S1323/Q1323:Q1323,0)</f>
        <v>60112</v>
      </c>
      <c r="P1323" s="127"/>
      <c r="Q1323" s="81">
        <v>1</v>
      </c>
      <c r="R1323" s="98"/>
      <c r="S1323" s="99">
        <v>60112</v>
      </c>
      <c r="T1323" s="98"/>
      <c r="U1323" s="81">
        <v>1</v>
      </c>
      <c r="V1323" s="98"/>
      <c r="W1323" s="82">
        <v>60112</v>
      </c>
    </row>
    <row r="1324" spans="2:23" ht="72" x14ac:dyDescent="0.35">
      <c r="B1324" s="80">
        <v>1756</v>
      </c>
      <c r="C1324" s="91" t="s">
        <v>70</v>
      </c>
      <c r="D1324" s="8" t="str">
        <f t="shared" si="44"/>
        <v>1756Vigilancia de la salud ambiental</v>
      </c>
      <c r="E1324" s="8" t="s">
        <v>285</v>
      </c>
      <c r="F1324" s="80" t="s">
        <v>288</v>
      </c>
      <c r="G1324" s="80" t="s">
        <v>364</v>
      </c>
      <c r="H1324" s="80" t="s">
        <v>406</v>
      </c>
      <c r="I1324" s="8" t="s">
        <v>504</v>
      </c>
      <c r="J1324" s="8" t="s">
        <v>504</v>
      </c>
      <c r="K1324" s="80" t="s">
        <v>445</v>
      </c>
      <c r="L1324" s="80" t="s">
        <v>513</v>
      </c>
      <c r="M1324" s="8" t="str">
        <f t="shared" si="43"/>
        <v>1756Vigilancia de la salud ambientalRAFAEL URIBE URIBEH. JULIO 2025</v>
      </c>
      <c r="N1324" s="127">
        <v>0</v>
      </c>
      <c r="O1324" s="127" cm="1">
        <f t="array" ref="O1324">IFERROR(S1324/Q1324:Q1324,0)</f>
        <v>60112</v>
      </c>
      <c r="P1324" s="127"/>
      <c r="Q1324" s="81">
        <v>1</v>
      </c>
      <c r="R1324" s="98"/>
      <c r="S1324" s="99">
        <v>60112</v>
      </c>
      <c r="T1324" s="98"/>
      <c r="U1324" s="81">
        <v>0</v>
      </c>
      <c r="V1324" s="98"/>
      <c r="W1324" s="82">
        <v>0</v>
      </c>
    </row>
    <row r="1325" spans="2:23" ht="69" x14ac:dyDescent="0.35">
      <c r="B1325" s="80">
        <v>1758</v>
      </c>
      <c r="C1325" s="91" t="s">
        <v>70</v>
      </c>
      <c r="D1325" s="8" t="str">
        <f t="shared" si="44"/>
        <v>1758Vigilancia de la salud ambiental</v>
      </c>
      <c r="E1325" s="8" t="s">
        <v>285</v>
      </c>
      <c r="F1325" s="80" t="s">
        <v>288</v>
      </c>
      <c r="G1325" s="80" t="s">
        <v>365</v>
      </c>
      <c r="H1325" s="80" t="s">
        <v>406</v>
      </c>
      <c r="I1325" s="8" t="s">
        <v>504</v>
      </c>
      <c r="J1325" s="8" t="s">
        <v>504</v>
      </c>
      <c r="K1325" s="80" t="s">
        <v>446</v>
      </c>
      <c r="L1325" s="80" t="s">
        <v>513</v>
      </c>
      <c r="M1325" s="8" t="str">
        <f t="shared" si="43"/>
        <v>1758Vigilancia de la salud ambientalSAN CRISTOBALH. JULIO 2025</v>
      </c>
      <c r="N1325" s="127">
        <v>0</v>
      </c>
      <c r="O1325" s="127" cm="1">
        <f t="array" ref="O1325">IFERROR(S1325/Q1325:Q1325,0)</f>
        <v>0</v>
      </c>
      <c r="P1325" s="127"/>
      <c r="Q1325" s="81">
        <v>0</v>
      </c>
      <c r="R1325" s="98"/>
      <c r="S1325" s="99">
        <v>0</v>
      </c>
      <c r="T1325" s="98"/>
      <c r="U1325" s="81">
        <v>0</v>
      </c>
      <c r="V1325" s="98"/>
      <c r="W1325" s="82">
        <v>0</v>
      </c>
    </row>
    <row r="1326" spans="2:23" ht="69" x14ac:dyDescent="0.35">
      <c r="B1326" s="80">
        <v>1758</v>
      </c>
      <c r="C1326" s="91" t="s">
        <v>70</v>
      </c>
      <c r="D1326" s="8" t="str">
        <f t="shared" si="44"/>
        <v>1758Vigilancia de la salud ambiental</v>
      </c>
      <c r="E1326" s="8" t="s">
        <v>285</v>
      </c>
      <c r="F1326" s="80" t="s">
        <v>288</v>
      </c>
      <c r="G1326" s="80" t="s">
        <v>365</v>
      </c>
      <c r="H1326" s="80" t="s">
        <v>406</v>
      </c>
      <c r="I1326" s="8" t="s">
        <v>504</v>
      </c>
      <c r="J1326" s="8" t="s">
        <v>504</v>
      </c>
      <c r="K1326" s="80" t="s">
        <v>444</v>
      </c>
      <c r="L1326" s="80" t="s">
        <v>513</v>
      </c>
      <c r="M1326" s="8" t="str">
        <f t="shared" si="43"/>
        <v>1758Vigilancia de la salud ambientalMARTIRESH. JULIO 2025</v>
      </c>
      <c r="N1326" s="127">
        <v>0</v>
      </c>
      <c r="O1326" s="127" cm="1">
        <f t="array" ref="O1326">IFERROR(S1326/Q1326:Q1326,0)</f>
        <v>90168</v>
      </c>
      <c r="P1326" s="127"/>
      <c r="Q1326" s="81">
        <v>1</v>
      </c>
      <c r="R1326" s="98"/>
      <c r="S1326" s="99">
        <v>90168</v>
      </c>
      <c r="T1326" s="98"/>
      <c r="U1326" s="81">
        <v>1</v>
      </c>
      <c r="V1326" s="98"/>
      <c r="W1326" s="82">
        <v>90168</v>
      </c>
    </row>
    <row r="1327" spans="2:23" ht="69" x14ac:dyDescent="0.35">
      <c r="B1327" s="80">
        <v>1758</v>
      </c>
      <c r="C1327" s="91" t="s">
        <v>70</v>
      </c>
      <c r="D1327" s="8" t="str">
        <f t="shared" si="44"/>
        <v>1758Vigilancia de la salud ambiental</v>
      </c>
      <c r="E1327" s="8" t="s">
        <v>285</v>
      </c>
      <c r="F1327" s="80" t="s">
        <v>288</v>
      </c>
      <c r="G1327" s="80" t="s">
        <v>365</v>
      </c>
      <c r="H1327" s="80" t="s">
        <v>406</v>
      </c>
      <c r="I1327" s="8" t="s">
        <v>504</v>
      </c>
      <c r="J1327" s="8" t="s">
        <v>504</v>
      </c>
      <c r="K1327" s="80" t="s">
        <v>442</v>
      </c>
      <c r="L1327" s="80" t="s">
        <v>513</v>
      </c>
      <c r="M1327" s="8" t="str">
        <f t="shared" si="43"/>
        <v>1758Vigilancia de la salud ambientalANTONIO NARIÑOH. JULIO 2025</v>
      </c>
      <c r="N1327" s="127">
        <v>0</v>
      </c>
      <c r="O1327" s="127" cm="1">
        <f t="array" ref="O1327">IFERROR(S1327/Q1327:Q1327,0)</f>
        <v>90168</v>
      </c>
      <c r="P1327" s="127"/>
      <c r="Q1327" s="81">
        <v>1</v>
      </c>
      <c r="R1327" s="98"/>
      <c r="S1327" s="99">
        <v>90168</v>
      </c>
      <c r="T1327" s="98"/>
      <c r="U1327" s="81">
        <v>1</v>
      </c>
      <c r="V1327" s="98"/>
      <c r="W1327" s="82">
        <v>90168</v>
      </c>
    </row>
    <row r="1328" spans="2:23" ht="69" x14ac:dyDescent="0.35">
      <c r="B1328" s="80">
        <v>1759</v>
      </c>
      <c r="C1328" s="91" t="s">
        <v>70</v>
      </c>
      <c r="D1328" s="8" t="str">
        <f t="shared" si="44"/>
        <v>1759Vigilancia de la salud ambiental</v>
      </c>
      <c r="E1328" s="8" t="s">
        <v>285</v>
      </c>
      <c r="F1328" s="80" t="s">
        <v>288</v>
      </c>
      <c r="G1328" s="80" t="s">
        <v>366</v>
      </c>
      <c r="H1328" s="80" t="s">
        <v>406</v>
      </c>
      <c r="I1328" s="8" t="s">
        <v>504</v>
      </c>
      <c r="J1328" s="8" t="s">
        <v>504</v>
      </c>
      <c r="K1328" s="80" t="s">
        <v>447</v>
      </c>
      <c r="L1328" s="80" t="s">
        <v>513</v>
      </c>
      <c r="M1328" s="8" t="str">
        <f t="shared" si="43"/>
        <v>1759Vigilancia de la salud ambientalSANTA FEH. JULIO 2025</v>
      </c>
      <c r="N1328" s="127">
        <v>0</v>
      </c>
      <c r="O1328" s="127" cm="1">
        <f t="array" ref="O1328">IFERROR(S1328/Q1328:Q1328,0)</f>
        <v>60112</v>
      </c>
      <c r="P1328" s="127"/>
      <c r="Q1328" s="81">
        <v>7</v>
      </c>
      <c r="R1328" s="98"/>
      <c r="S1328" s="99">
        <v>420784</v>
      </c>
      <c r="T1328" s="98"/>
      <c r="U1328" s="81">
        <v>7</v>
      </c>
      <c r="V1328" s="98"/>
      <c r="W1328" s="82">
        <v>420784</v>
      </c>
    </row>
    <row r="1329" spans="2:23" ht="69" x14ac:dyDescent="0.35">
      <c r="B1329" s="80">
        <v>1759</v>
      </c>
      <c r="C1329" s="91" t="s">
        <v>70</v>
      </c>
      <c r="D1329" s="8" t="str">
        <f t="shared" si="44"/>
        <v>1759Vigilancia de la salud ambiental</v>
      </c>
      <c r="E1329" s="8" t="s">
        <v>285</v>
      </c>
      <c r="F1329" s="80" t="s">
        <v>288</v>
      </c>
      <c r="G1329" s="80" t="s">
        <v>366</v>
      </c>
      <c r="H1329" s="80" t="s">
        <v>406</v>
      </c>
      <c r="I1329" s="8" t="s">
        <v>504</v>
      </c>
      <c r="J1329" s="8" t="s">
        <v>504</v>
      </c>
      <c r="K1329" s="80" t="s">
        <v>446</v>
      </c>
      <c r="L1329" s="80" t="s">
        <v>513</v>
      </c>
      <c r="M1329" s="8" t="str">
        <f t="shared" si="43"/>
        <v>1759Vigilancia de la salud ambientalSAN CRISTOBALH. JULIO 2025</v>
      </c>
      <c r="N1329" s="127">
        <v>0</v>
      </c>
      <c r="O1329" s="127" cm="1">
        <f t="array" ref="O1329">IFERROR(S1329/Q1329:Q1329,0)</f>
        <v>60112</v>
      </c>
      <c r="P1329" s="127"/>
      <c r="Q1329" s="81">
        <v>22</v>
      </c>
      <c r="R1329" s="98"/>
      <c r="S1329" s="99">
        <v>1322464</v>
      </c>
      <c r="T1329" s="98"/>
      <c r="U1329" s="81">
        <v>22</v>
      </c>
      <c r="V1329" s="98"/>
      <c r="W1329" s="82">
        <v>1322464</v>
      </c>
    </row>
    <row r="1330" spans="2:23" ht="69" x14ac:dyDescent="0.35">
      <c r="B1330" s="80">
        <v>1759</v>
      </c>
      <c r="C1330" s="91" t="s">
        <v>70</v>
      </c>
      <c r="D1330" s="8" t="str">
        <f t="shared" si="44"/>
        <v>1759Vigilancia de la salud ambiental</v>
      </c>
      <c r="E1330" s="8" t="s">
        <v>285</v>
      </c>
      <c r="F1330" s="80" t="s">
        <v>288</v>
      </c>
      <c r="G1330" s="80" t="s">
        <v>366</v>
      </c>
      <c r="H1330" s="80" t="s">
        <v>406</v>
      </c>
      <c r="I1330" s="8" t="s">
        <v>504</v>
      </c>
      <c r="J1330" s="8" t="s">
        <v>504</v>
      </c>
      <c r="K1330" s="80" t="s">
        <v>444</v>
      </c>
      <c r="L1330" s="80" t="s">
        <v>513</v>
      </c>
      <c r="M1330" s="8" t="str">
        <f t="shared" si="43"/>
        <v>1759Vigilancia de la salud ambientalMARTIRESH. JULIO 2025</v>
      </c>
      <c r="N1330" s="127">
        <v>0</v>
      </c>
      <c r="O1330" s="127" cm="1">
        <f t="array" ref="O1330">IFERROR(S1330/Q1330:Q1330,0)</f>
        <v>60112</v>
      </c>
      <c r="P1330" s="127"/>
      <c r="Q1330" s="81">
        <v>167</v>
      </c>
      <c r="R1330" s="98"/>
      <c r="S1330" s="99">
        <v>10038704</v>
      </c>
      <c r="T1330" s="98"/>
      <c r="U1330" s="81">
        <v>162</v>
      </c>
      <c r="V1330" s="98"/>
      <c r="W1330" s="82">
        <v>9738144</v>
      </c>
    </row>
    <row r="1331" spans="2:23" ht="69" x14ac:dyDescent="0.35">
      <c r="B1331" s="80">
        <v>1759</v>
      </c>
      <c r="C1331" s="91" t="s">
        <v>70</v>
      </c>
      <c r="D1331" s="8" t="str">
        <f t="shared" si="44"/>
        <v>1759Vigilancia de la salud ambiental</v>
      </c>
      <c r="E1331" s="8" t="s">
        <v>285</v>
      </c>
      <c r="F1331" s="80" t="s">
        <v>288</v>
      </c>
      <c r="G1331" s="80" t="s">
        <v>366</v>
      </c>
      <c r="H1331" s="80" t="s">
        <v>406</v>
      </c>
      <c r="I1331" s="8" t="s">
        <v>504</v>
      </c>
      <c r="J1331" s="8" t="s">
        <v>504</v>
      </c>
      <c r="K1331" s="80" t="s">
        <v>442</v>
      </c>
      <c r="L1331" s="80" t="s">
        <v>513</v>
      </c>
      <c r="M1331" s="8" t="str">
        <f t="shared" si="43"/>
        <v>1759Vigilancia de la salud ambientalANTONIO NARIÑOH. JULIO 2025</v>
      </c>
      <c r="N1331" s="127">
        <v>0</v>
      </c>
      <c r="O1331" s="127" cm="1">
        <f t="array" ref="O1331">IFERROR(S1331/Q1331:Q1331,0)</f>
        <v>60112</v>
      </c>
      <c r="P1331" s="127"/>
      <c r="Q1331" s="81">
        <v>49</v>
      </c>
      <c r="R1331" s="98"/>
      <c r="S1331" s="99">
        <v>2945488</v>
      </c>
      <c r="T1331" s="98"/>
      <c r="U1331" s="81">
        <v>44</v>
      </c>
      <c r="V1331" s="98"/>
      <c r="W1331" s="82">
        <v>2644928</v>
      </c>
    </row>
    <row r="1332" spans="2:23" ht="72" x14ac:dyDescent="0.35">
      <c r="B1332" s="80">
        <v>1759</v>
      </c>
      <c r="C1332" s="91" t="s">
        <v>70</v>
      </c>
      <c r="D1332" s="8" t="str">
        <f t="shared" si="44"/>
        <v>1759Vigilancia de la salud ambiental</v>
      </c>
      <c r="E1332" s="8" t="s">
        <v>285</v>
      </c>
      <c r="F1332" s="80" t="s">
        <v>288</v>
      </c>
      <c r="G1332" s="80" t="s">
        <v>366</v>
      </c>
      <c r="H1332" s="80" t="s">
        <v>406</v>
      </c>
      <c r="I1332" s="8" t="s">
        <v>504</v>
      </c>
      <c r="J1332" s="8" t="s">
        <v>504</v>
      </c>
      <c r="K1332" s="80" t="s">
        <v>445</v>
      </c>
      <c r="L1332" s="80" t="s">
        <v>513</v>
      </c>
      <c r="M1332" s="8" t="str">
        <f t="shared" si="43"/>
        <v>1759Vigilancia de la salud ambientalRAFAEL URIBE URIBEH. JULIO 2025</v>
      </c>
      <c r="N1332" s="127">
        <v>0</v>
      </c>
      <c r="O1332" s="127" cm="1">
        <f t="array" ref="O1332">IFERROR(S1332/Q1332:Q1332,0)</f>
        <v>60112</v>
      </c>
      <c r="P1332" s="127"/>
      <c r="Q1332" s="81">
        <v>33</v>
      </c>
      <c r="R1332" s="98"/>
      <c r="S1332" s="99">
        <v>1983696</v>
      </c>
      <c r="T1332" s="98"/>
      <c r="U1332" s="81">
        <v>33</v>
      </c>
      <c r="V1332" s="98"/>
      <c r="W1332" s="82">
        <v>1983696</v>
      </c>
    </row>
    <row r="1333" spans="2:23" ht="60" x14ac:dyDescent="0.35">
      <c r="B1333" s="80">
        <v>1760</v>
      </c>
      <c r="C1333" s="91" t="s">
        <v>70</v>
      </c>
      <c r="D1333" s="8" t="str">
        <f t="shared" si="44"/>
        <v>1760Vigilancia de la salud ambiental</v>
      </c>
      <c r="E1333" s="8" t="s">
        <v>285</v>
      </c>
      <c r="F1333" s="80" t="s">
        <v>288</v>
      </c>
      <c r="G1333" s="80" t="s">
        <v>508</v>
      </c>
      <c r="H1333" s="80" t="s">
        <v>406</v>
      </c>
      <c r="I1333" s="8" t="s">
        <v>504</v>
      </c>
      <c r="J1333" s="8" t="s">
        <v>504</v>
      </c>
      <c r="K1333" s="80" t="s">
        <v>444</v>
      </c>
      <c r="L1333" s="80" t="s">
        <v>513</v>
      </c>
      <c r="M1333" s="8" t="str">
        <f t="shared" si="43"/>
        <v>1760Vigilancia de la salud ambientalMARTIRESH. JULIO 2025</v>
      </c>
      <c r="N1333" s="127">
        <v>0</v>
      </c>
      <c r="O1333" s="127" cm="1">
        <f t="array" ref="O1333">IFERROR(S1333/Q1333:Q1333,0)</f>
        <v>0</v>
      </c>
      <c r="P1333" s="127"/>
      <c r="Q1333" s="81">
        <v>0</v>
      </c>
      <c r="R1333" s="98"/>
      <c r="S1333" s="99">
        <v>0</v>
      </c>
      <c r="T1333" s="98"/>
      <c r="U1333" s="81">
        <v>0</v>
      </c>
      <c r="V1333" s="98"/>
      <c r="W1333" s="82">
        <v>0</v>
      </c>
    </row>
    <row r="1334" spans="2:23" ht="60" x14ac:dyDescent="0.35">
      <c r="B1334" s="80">
        <v>1761</v>
      </c>
      <c r="C1334" s="91" t="s">
        <v>70</v>
      </c>
      <c r="D1334" s="8" t="str">
        <f t="shared" si="44"/>
        <v>1761Vigilancia de la salud ambiental</v>
      </c>
      <c r="E1334" s="8" t="s">
        <v>285</v>
      </c>
      <c r="F1334" s="80" t="s">
        <v>288</v>
      </c>
      <c r="G1334" s="80" t="s">
        <v>367</v>
      </c>
      <c r="H1334" s="80" t="s">
        <v>406</v>
      </c>
      <c r="I1334" s="8" t="s">
        <v>504</v>
      </c>
      <c r="J1334" s="8" t="s">
        <v>504</v>
      </c>
      <c r="K1334" s="80" t="s">
        <v>447</v>
      </c>
      <c r="L1334" s="80" t="s">
        <v>513</v>
      </c>
      <c r="M1334" s="8" t="str">
        <f t="shared" si="43"/>
        <v>1761Vigilancia de la salud ambientalSANTA FEH. JULIO 2025</v>
      </c>
      <c r="N1334" s="127">
        <v>0</v>
      </c>
      <c r="O1334" s="127" cm="1">
        <f t="array" ref="O1334">IFERROR(S1334/Q1334:Q1334,0)</f>
        <v>60112</v>
      </c>
      <c r="P1334" s="127"/>
      <c r="Q1334" s="81">
        <v>2</v>
      </c>
      <c r="R1334" s="98"/>
      <c r="S1334" s="99">
        <v>120224</v>
      </c>
      <c r="T1334" s="98"/>
      <c r="U1334" s="81">
        <v>2</v>
      </c>
      <c r="V1334" s="98"/>
      <c r="W1334" s="82">
        <v>120224</v>
      </c>
    </row>
    <row r="1335" spans="2:23" ht="60" x14ac:dyDescent="0.35">
      <c r="B1335" s="80">
        <v>1761</v>
      </c>
      <c r="C1335" s="91" t="s">
        <v>70</v>
      </c>
      <c r="D1335" s="8" t="str">
        <f t="shared" si="44"/>
        <v>1761Vigilancia de la salud ambiental</v>
      </c>
      <c r="E1335" s="8" t="s">
        <v>285</v>
      </c>
      <c r="F1335" s="80" t="s">
        <v>288</v>
      </c>
      <c r="G1335" s="80" t="s">
        <v>367</v>
      </c>
      <c r="H1335" s="80" t="s">
        <v>406</v>
      </c>
      <c r="I1335" s="8" t="s">
        <v>504</v>
      </c>
      <c r="J1335" s="8" t="s">
        <v>504</v>
      </c>
      <c r="K1335" s="80" t="s">
        <v>446</v>
      </c>
      <c r="L1335" s="80" t="s">
        <v>513</v>
      </c>
      <c r="M1335" s="8" t="str">
        <f t="shared" si="43"/>
        <v>1761Vigilancia de la salud ambientalSAN CRISTOBALH. JULIO 2025</v>
      </c>
      <c r="N1335" s="127">
        <v>0</v>
      </c>
      <c r="O1335" s="127" cm="1">
        <f t="array" ref="O1335">IFERROR(S1335/Q1335:Q1335,0)</f>
        <v>60112</v>
      </c>
      <c r="P1335" s="127"/>
      <c r="Q1335" s="81">
        <v>2</v>
      </c>
      <c r="R1335" s="98"/>
      <c r="S1335" s="99">
        <v>120224</v>
      </c>
      <c r="T1335" s="98"/>
      <c r="U1335" s="81">
        <v>2</v>
      </c>
      <c r="V1335" s="98"/>
      <c r="W1335" s="82">
        <v>120224</v>
      </c>
    </row>
    <row r="1336" spans="2:23" ht="60" x14ac:dyDescent="0.35">
      <c r="B1336" s="80">
        <v>1761</v>
      </c>
      <c r="C1336" s="91" t="s">
        <v>70</v>
      </c>
      <c r="D1336" s="8" t="str">
        <f t="shared" si="44"/>
        <v>1761Vigilancia de la salud ambiental</v>
      </c>
      <c r="E1336" s="8" t="s">
        <v>285</v>
      </c>
      <c r="F1336" s="80" t="s">
        <v>288</v>
      </c>
      <c r="G1336" s="80" t="s">
        <v>367</v>
      </c>
      <c r="H1336" s="80" t="s">
        <v>406</v>
      </c>
      <c r="I1336" s="8" t="s">
        <v>504</v>
      </c>
      <c r="J1336" s="8" t="s">
        <v>504</v>
      </c>
      <c r="K1336" s="80" t="s">
        <v>444</v>
      </c>
      <c r="L1336" s="80" t="s">
        <v>513</v>
      </c>
      <c r="M1336" s="8" t="str">
        <f t="shared" si="43"/>
        <v>1761Vigilancia de la salud ambientalMARTIRESH. JULIO 2025</v>
      </c>
      <c r="N1336" s="127">
        <v>0</v>
      </c>
      <c r="O1336" s="127" cm="1">
        <f t="array" ref="O1336">IFERROR(S1336/Q1336:Q1336,0)</f>
        <v>60112</v>
      </c>
      <c r="P1336" s="127"/>
      <c r="Q1336" s="81">
        <v>3</v>
      </c>
      <c r="R1336" s="98"/>
      <c r="S1336" s="99">
        <v>180336</v>
      </c>
      <c r="T1336" s="98"/>
      <c r="U1336" s="81">
        <v>3</v>
      </c>
      <c r="V1336" s="98"/>
      <c r="W1336" s="82">
        <v>180336</v>
      </c>
    </row>
    <row r="1337" spans="2:23" ht="60" x14ac:dyDescent="0.35">
      <c r="B1337" s="80">
        <v>1761</v>
      </c>
      <c r="C1337" s="91" t="s">
        <v>70</v>
      </c>
      <c r="D1337" s="8" t="str">
        <f t="shared" si="44"/>
        <v>1761Vigilancia de la salud ambiental</v>
      </c>
      <c r="E1337" s="8" t="s">
        <v>285</v>
      </c>
      <c r="F1337" s="80" t="s">
        <v>288</v>
      </c>
      <c r="G1337" s="80" t="s">
        <v>367</v>
      </c>
      <c r="H1337" s="80" t="s">
        <v>406</v>
      </c>
      <c r="I1337" s="8" t="s">
        <v>504</v>
      </c>
      <c r="J1337" s="8" t="s">
        <v>504</v>
      </c>
      <c r="K1337" s="80" t="s">
        <v>442</v>
      </c>
      <c r="L1337" s="80" t="s">
        <v>513</v>
      </c>
      <c r="M1337" s="8" t="str">
        <f t="shared" si="43"/>
        <v>1761Vigilancia de la salud ambientalANTONIO NARIÑOH. JULIO 2025</v>
      </c>
      <c r="N1337" s="127">
        <v>0</v>
      </c>
      <c r="O1337" s="127" cm="1">
        <f t="array" ref="O1337">IFERROR(S1337/Q1337:Q1337,0)</f>
        <v>60112</v>
      </c>
      <c r="P1337" s="127"/>
      <c r="Q1337" s="81">
        <v>2</v>
      </c>
      <c r="R1337" s="98"/>
      <c r="S1337" s="99">
        <v>120224</v>
      </c>
      <c r="T1337" s="98"/>
      <c r="U1337" s="81">
        <v>2</v>
      </c>
      <c r="V1337" s="98"/>
      <c r="W1337" s="82">
        <v>120224</v>
      </c>
    </row>
    <row r="1338" spans="2:23" ht="60" x14ac:dyDescent="0.35">
      <c r="B1338" s="80">
        <v>1761</v>
      </c>
      <c r="C1338" s="91" t="s">
        <v>70</v>
      </c>
      <c r="D1338" s="8" t="str">
        <f t="shared" si="44"/>
        <v>1761Vigilancia de la salud ambiental</v>
      </c>
      <c r="E1338" s="8" t="s">
        <v>285</v>
      </c>
      <c r="F1338" s="80" t="s">
        <v>288</v>
      </c>
      <c r="G1338" s="80" t="s">
        <v>367</v>
      </c>
      <c r="H1338" s="80" t="s">
        <v>406</v>
      </c>
      <c r="I1338" s="8" t="s">
        <v>504</v>
      </c>
      <c r="J1338" s="8" t="s">
        <v>504</v>
      </c>
      <c r="K1338" s="80" t="s">
        <v>443</v>
      </c>
      <c r="L1338" s="80" t="s">
        <v>513</v>
      </c>
      <c r="M1338" s="8" t="str">
        <f t="shared" si="43"/>
        <v>1761Vigilancia de la salud ambientalCANDELARIAH. JULIO 2025</v>
      </c>
      <c r="N1338" s="127">
        <v>0</v>
      </c>
      <c r="O1338" s="127" cm="1">
        <f t="array" ref="O1338">IFERROR(S1338/Q1338:Q1338,0)</f>
        <v>0</v>
      </c>
      <c r="P1338" s="127"/>
      <c r="Q1338" s="81">
        <v>0</v>
      </c>
      <c r="R1338" s="98"/>
      <c r="S1338" s="99">
        <v>0</v>
      </c>
      <c r="T1338" s="98"/>
      <c r="U1338" s="81">
        <v>0</v>
      </c>
      <c r="V1338" s="98"/>
      <c r="W1338" s="82">
        <v>0</v>
      </c>
    </row>
    <row r="1339" spans="2:23" ht="72" x14ac:dyDescent="0.35">
      <c r="B1339" s="80">
        <v>1761</v>
      </c>
      <c r="C1339" s="91" t="s">
        <v>70</v>
      </c>
      <c r="D1339" s="8" t="str">
        <f t="shared" si="44"/>
        <v>1761Vigilancia de la salud ambiental</v>
      </c>
      <c r="E1339" s="8" t="s">
        <v>285</v>
      </c>
      <c r="F1339" s="80" t="s">
        <v>288</v>
      </c>
      <c r="G1339" s="80" t="s">
        <v>367</v>
      </c>
      <c r="H1339" s="80" t="s">
        <v>406</v>
      </c>
      <c r="I1339" s="8" t="s">
        <v>504</v>
      </c>
      <c r="J1339" s="8" t="s">
        <v>504</v>
      </c>
      <c r="K1339" s="80" t="s">
        <v>445</v>
      </c>
      <c r="L1339" s="80" t="s">
        <v>513</v>
      </c>
      <c r="M1339" s="8" t="str">
        <f t="shared" si="43"/>
        <v>1761Vigilancia de la salud ambientalRAFAEL URIBE URIBEH. JULIO 2025</v>
      </c>
      <c r="N1339" s="127">
        <v>0</v>
      </c>
      <c r="O1339" s="127" cm="1">
        <f t="array" ref="O1339">IFERROR(S1339/Q1339:Q1339,0)</f>
        <v>60112</v>
      </c>
      <c r="P1339" s="127"/>
      <c r="Q1339" s="81">
        <v>7</v>
      </c>
      <c r="R1339" s="98"/>
      <c r="S1339" s="99">
        <v>420784</v>
      </c>
      <c r="T1339" s="98"/>
      <c r="U1339" s="81">
        <v>1</v>
      </c>
      <c r="V1339" s="98"/>
      <c r="W1339" s="82">
        <v>60112</v>
      </c>
    </row>
    <row r="1340" spans="2:23" ht="60" x14ac:dyDescent="0.35">
      <c r="B1340" s="80">
        <v>1762</v>
      </c>
      <c r="C1340" s="91" t="s">
        <v>70</v>
      </c>
      <c r="D1340" s="8" t="str">
        <f t="shared" si="44"/>
        <v>1762Vigilancia de la salud ambiental</v>
      </c>
      <c r="E1340" s="8" t="s">
        <v>285</v>
      </c>
      <c r="F1340" s="80" t="s">
        <v>288</v>
      </c>
      <c r="G1340" s="80" t="s">
        <v>368</v>
      </c>
      <c r="H1340" s="80" t="s">
        <v>406</v>
      </c>
      <c r="I1340" s="8" t="s">
        <v>504</v>
      </c>
      <c r="J1340" s="8" t="s">
        <v>504</v>
      </c>
      <c r="K1340" s="80" t="s">
        <v>447</v>
      </c>
      <c r="L1340" s="80" t="s">
        <v>513</v>
      </c>
      <c r="M1340" s="8" t="str">
        <f t="shared" si="43"/>
        <v>1762Vigilancia de la salud ambientalSANTA FEH. JULIO 2025</v>
      </c>
      <c r="N1340" s="127">
        <v>0</v>
      </c>
      <c r="O1340" s="127" cm="1">
        <f t="array" ref="O1340">IFERROR(S1340/Q1340:Q1340,0)</f>
        <v>90168</v>
      </c>
      <c r="P1340" s="127"/>
      <c r="Q1340" s="81">
        <v>1</v>
      </c>
      <c r="R1340" s="98"/>
      <c r="S1340" s="99">
        <v>90168</v>
      </c>
      <c r="T1340" s="98"/>
      <c r="U1340" s="81">
        <v>1</v>
      </c>
      <c r="V1340" s="98"/>
      <c r="W1340" s="82">
        <v>90168</v>
      </c>
    </row>
    <row r="1341" spans="2:23" ht="60" x14ac:dyDescent="0.35">
      <c r="B1341" s="80">
        <v>1762</v>
      </c>
      <c r="C1341" s="91" t="s">
        <v>70</v>
      </c>
      <c r="D1341" s="8" t="str">
        <f t="shared" si="44"/>
        <v>1762Vigilancia de la salud ambiental</v>
      </c>
      <c r="E1341" s="8" t="s">
        <v>285</v>
      </c>
      <c r="F1341" s="80" t="s">
        <v>288</v>
      </c>
      <c r="G1341" s="80" t="s">
        <v>368</v>
      </c>
      <c r="H1341" s="80" t="s">
        <v>406</v>
      </c>
      <c r="I1341" s="8" t="s">
        <v>504</v>
      </c>
      <c r="J1341" s="8" t="s">
        <v>504</v>
      </c>
      <c r="K1341" s="80" t="s">
        <v>446</v>
      </c>
      <c r="L1341" s="80" t="s">
        <v>513</v>
      </c>
      <c r="M1341" s="8" t="str">
        <f t="shared" si="43"/>
        <v>1762Vigilancia de la salud ambientalSAN CRISTOBALH. JULIO 2025</v>
      </c>
      <c r="N1341" s="127">
        <v>0</v>
      </c>
      <c r="O1341" s="127" cm="1">
        <f t="array" ref="O1341">IFERROR(S1341/Q1341:Q1341,0)</f>
        <v>90168</v>
      </c>
      <c r="P1341" s="127"/>
      <c r="Q1341" s="81">
        <v>6</v>
      </c>
      <c r="R1341" s="98"/>
      <c r="S1341" s="99">
        <v>541008</v>
      </c>
      <c r="T1341" s="98"/>
      <c r="U1341" s="81">
        <v>6</v>
      </c>
      <c r="V1341" s="98"/>
      <c r="W1341" s="82">
        <v>541008</v>
      </c>
    </row>
    <row r="1342" spans="2:23" ht="60" x14ac:dyDescent="0.35">
      <c r="B1342" s="80">
        <v>1762</v>
      </c>
      <c r="C1342" s="91" t="s">
        <v>70</v>
      </c>
      <c r="D1342" s="8" t="str">
        <f t="shared" si="44"/>
        <v>1762Vigilancia de la salud ambiental</v>
      </c>
      <c r="E1342" s="8" t="s">
        <v>285</v>
      </c>
      <c r="F1342" s="80" t="s">
        <v>288</v>
      </c>
      <c r="G1342" s="80" t="s">
        <v>368</v>
      </c>
      <c r="H1342" s="80" t="s">
        <v>406</v>
      </c>
      <c r="I1342" s="8" t="s">
        <v>504</v>
      </c>
      <c r="J1342" s="8" t="s">
        <v>504</v>
      </c>
      <c r="K1342" s="80" t="s">
        <v>444</v>
      </c>
      <c r="L1342" s="80" t="s">
        <v>513</v>
      </c>
      <c r="M1342" s="8" t="str">
        <f t="shared" si="43"/>
        <v>1762Vigilancia de la salud ambientalMARTIRESH. JULIO 2025</v>
      </c>
      <c r="N1342" s="127">
        <v>0</v>
      </c>
      <c r="O1342" s="127" cm="1">
        <f t="array" ref="O1342">IFERROR(S1342/Q1342:Q1342,0)</f>
        <v>90168</v>
      </c>
      <c r="P1342" s="127"/>
      <c r="Q1342" s="81">
        <v>2</v>
      </c>
      <c r="R1342" s="98"/>
      <c r="S1342" s="99">
        <v>180336</v>
      </c>
      <c r="T1342" s="98"/>
      <c r="U1342" s="81">
        <v>2</v>
      </c>
      <c r="V1342" s="98"/>
      <c r="W1342" s="82">
        <v>180336</v>
      </c>
    </row>
    <row r="1343" spans="2:23" ht="60" x14ac:dyDescent="0.35">
      <c r="B1343" s="80">
        <v>1762</v>
      </c>
      <c r="C1343" s="91" t="s">
        <v>70</v>
      </c>
      <c r="D1343" s="8" t="str">
        <f t="shared" si="44"/>
        <v>1762Vigilancia de la salud ambiental</v>
      </c>
      <c r="E1343" s="8" t="s">
        <v>285</v>
      </c>
      <c r="F1343" s="80" t="s">
        <v>288</v>
      </c>
      <c r="G1343" s="80" t="s">
        <v>368</v>
      </c>
      <c r="H1343" s="80" t="s">
        <v>406</v>
      </c>
      <c r="I1343" s="8" t="s">
        <v>504</v>
      </c>
      <c r="J1343" s="8" t="s">
        <v>504</v>
      </c>
      <c r="K1343" s="80" t="s">
        <v>442</v>
      </c>
      <c r="L1343" s="80" t="s">
        <v>513</v>
      </c>
      <c r="M1343" s="8" t="str">
        <f t="shared" si="43"/>
        <v>1762Vigilancia de la salud ambientalANTONIO NARIÑOH. JULIO 2025</v>
      </c>
      <c r="N1343" s="127">
        <v>0</v>
      </c>
      <c r="O1343" s="127" cm="1">
        <f t="array" ref="O1343">IFERROR(S1343/Q1343:Q1343,0)</f>
        <v>90168</v>
      </c>
      <c r="P1343" s="127"/>
      <c r="Q1343" s="81">
        <v>1</v>
      </c>
      <c r="R1343" s="98"/>
      <c r="S1343" s="99">
        <v>90168</v>
      </c>
      <c r="T1343" s="98"/>
      <c r="U1343" s="81">
        <v>0</v>
      </c>
      <c r="V1343" s="98"/>
      <c r="W1343" s="82">
        <v>0</v>
      </c>
    </row>
    <row r="1344" spans="2:23" ht="60" x14ac:dyDescent="0.35">
      <c r="B1344" s="80">
        <v>1762</v>
      </c>
      <c r="C1344" s="91" t="s">
        <v>70</v>
      </c>
      <c r="D1344" s="8" t="str">
        <f t="shared" si="44"/>
        <v>1762Vigilancia de la salud ambiental</v>
      </c>
      <c r="E1344" s="8" t="s">
        <v>285</v>
      </c>
      <c r="F1344" s="80" t="s">
        <v>288</v>
      </c>
      <c r="G1344" s="80" t="s">
        <v>368</v>
      </c>
      <c r="H1344" s="80" t="s">
        <v>406</v>
      </c>
      <c r="I1344" s="8" t="s">
        <v>504</v>
      </c>
      <c r="J1344" s="8" t="s">
        <v>504</v>
      </c>
      <c r="K1344" s="80" t="s">
        <v>443</v>
      </c>
      <c r="L1344" s="80" t="s">
        <v>513</v>
      </c>
      <c r="M1344" s="8" t="str">
        <f t="shared" si="43"/>
        <v>1762Vigilancia de la salud ambientalCANDELARIAH. JULIO 2025</v>
      </c>
      <c r="N1344" s="127">
        <v>0</v>
      </c>
      <c r="O1344" s="127" cm="1">
        <f t="array" ref="O1344">IFERROR(S1344/Q1344:Q1344,0)</f>
        <v>0</v>
      </c>
      <c r="P1344" s="127"/>
      <c r="Q1344" s="81">
        <v>0</v>
      </c>
      <c r="R1344" s="98"/>
      <c r="S1344" s="99">
        <v>0</v>
      </c>
      <c r="T1344" s="98"/>
      <c r="U1344" s="81">
        <v>0</v>
      </c>
      <c r="V1344" s="98"/>
      <c r="W1344" s="82">
        <v>0</v>
      </c>
    </row>
    <row r="1345" spans="2:23" ht="72" x14ac:dyDescent="0.35">
      <c r="B1345" s="80">
        <v>1762</v>
      </c>
      <c r="C1345" s="91" t="s">
        <v>70</v>
      </c>
      <c r="D1345" s="8" t="str">
        <f t="shared" si="44"/>
        <v>1762Vigilancia de la salud ambiental</v>
      </c>
      <c r="E1345" s="8" t="s">
        <v>285</v>
      </c>
      <c r="F1345" s="80" t="s">
        <v>288</v>
      </c>
      <c r="G1345" s="80" t="s">
        <v>368</v>
      </c>
      <c r="H1345" s="80" t="s">
        <v>406</v>
      </c>
      <c r="I1345" s="8" t="s">
        <v>504</v>
      </c>
      <c r="J1345" s="8" t="s">
        <v>504</v>
      </c>
      <c r="K1345" s="80" t="s">
        <v>445</v>
      </c>
      <c r="L1345" s="80" t="s">
        <v>513</v>
      </c>
      <c r="M1345" s="8" t="str">
        <f t="shared" si="43"/>
        <v>1762Vigilancia de la salud ambientalRAFAEL URIBE URIBEH. JULIO 2025</v>
      </c>
      <c r="N1345" s="127">
        <v>0</v>
      </c>
      <c r="O1345" s="127" cm="1">
        <f t="array" ref="O1345">IFERROR(S1345/Q1345:Q1345,0)</f>
        <v>90168</v>
      </c>
      <c r="P1345" s="127"/>
      <c r="Q1345" s="81">
        <v>2</v>
      </c>
      <c r="R1345" s="98"/>
      <c r="S1345" s="99">
        <v>180336</v>
      </c>
      <c r="T1345" s="98"/>
      <c r="U1345" s="81">
        <v>2</v>
      </c>
      <c r="V1345" s="98"/>
      <c r="W1345" s="82">
        <v>180336</v>
      </c>
    </row>
    <row r="1346" spans="2:23" ht="69" x14ac:dyDescent="0.35">
      <c r="B1346" s="80">
        <v>1763</v>
      </c>
      <c r="C1346" s="91" t="s">
        <v>70</v>
      </c>
      <c r="D1346" s="8" t="str">
        <f t="shared" si="44"/>
        <v>1763Vigilancia de la salud ambiental</v>
      </c>
      <c r="E1346" s="8" t="s">
        <v>285</v>
      </c>
      <c r="F1346" s="80" t="s">
        <v>290</v>
      </c>
      <c r="G1346" s="80" t="s">
        <v>425</v>
      </c>
      <c r="H1346" s="80" t="s">
        <v>406</v>
      </c>
      <c r="I1346" s="8" t="s">
        <v>504</v>
      </c>
      <c r="J1346" s="8" t="s">
        <v>504</v>
      </c>
      <c r="K1346" s="80" t="s">
        <v>447</v>
      </c>
      <c r="L1346" s="80" t="s">
        <v>513</v>
      </c>
      <c r="M1346" s="8" t="str">
        <f t="shared" si="43"/>
        <v>1763Vigilancia de la salud ambientalSANTA FEH. JULIO 2025</v>
      </c>
      <c r="N1346" s="127">
        <v>0</v>
      </c>
      <c r="O1346" s="127" cm="1">
        <f t="array" ref="O1346">IFERROR(S1346/Q1346:Q1346,0)</f>
        <v>258946</v>
      </c>
      <c r="P1346" s="127"/>
      <c r="Q1346" s="81">
        <v>3</v>
      </c>
      <c r="R1346" s="98"/>
      <c r="S1346" s="99">
        <v>776838</v>
      </c>
      <c r="T1346" s="98"/>
      <c r="U1346" s="81">
        <v>0</v>
      </c>
      <c r="V1346" s="98"/>
      <c r="W1346" s="82">
        <v>0</v>
      </c>
    </row>
    <row r="1347" spans="2:23" ht="69" x14ac:dyDescent="0.35">
      <c r="B1347" s="80">
        <v>1763</v>
      </c>
      <c r="C1347" s="91" t="s">
        <v>70</v>
      </c>
      <c r="D1347" s="8" t="str">
        <f t="shared" si="44"/>
        <v>1763Vigilancia de la salud ambiental</v>
      </c>
      <c r="E1347" s="8" t="s">
        <v>285</v>
      </c>
      <c r="F1347" s="80" t="s">
        <v>290</v>
      </c>
      <c r="G1347" s="80" t="s">
        <v>425</v>
      </c>
      <c r="H1347" s="80" t="s">
        <v>406</v>
      </c>
      <c r="I1347" s="8" t="s">
        <v>504</v>
      </c>
      <c r="J1347" s="8" t="s">
        <v>504</v>
      </c>
      <c r="K1347" s="80" t="s">
        <v>442</v>
      </c>
      <c r="L1347" s="80" t="s">
        <v>513</v>
      </c>
      <c r="M1347" s="8" t="str">
        <f t="shared" ref="M1347:M1410" si="45">+D1347&amp;K1347&amp;L1347</f>
        <v>1763Vigilancia de la salud ambientalANTONIO NARIÑOH. JULIO 2025</v>
      </c>
      <c r="N1347" s="127">
        <v>0</v>
      </c>
      <c r="O1347" s="127" cm="1">
        <f t="array" ref="O1347">IFERROR(S1347/Q1347:Q1347,0)</f>
        <v>0</v>
      </c>
      <c r="P1347" s="127"/>
      <c r="Q1347" s="81">
        <v>0</v>
      </c>
      <c r="R1347" s="98"/>
      <c r="S1347" s="99">
        <v>0</v>
      </c>
      <c r="T1347" s="98"/>
      <c r="U1347" s="81">
        <v>0</v>
      </c>
      <c r="V1347" s="98"/>
      <c r="W1347" s="82">
        <v>0</v>
      </c>
    </row>
    <row r="1348" spans="2:23" ht="60" x14ac:dyDescent="0.35">
      <c r="B1348" s="80">
        <v>1767</v>
      </c>
      <c r="C1348" s="91" t="s">
        <v>70</v>
      </c>
      <c r="D1348" s="8" t="str">
        <f t="shared" ref="D1348:D1411" si="46">+B1348&amp;C1348</f>
        <v>1767Vigilancia de la salud ambiental</v>
      </c>
      <c r="E1348" s="8" t="s">
        <v>285</v>
      </c>
      <c r="F1348" s="80" t="s">
        <v>289</v>
      </c>
      <c r="G1348" s="80" t="s">
        <v>426</v>
      </c>
      <c r="H1348" s="80" t="s">
        <v>406</v>
      </c>
      <c r="I1348" s="8" t="s">
        <v>504</v>
      </c>
      <c r="J1348" s="8" t="s">
        <v>504</v>
      </c>
      <c r="K1348" s="80" t="s">
        <v>444</v>
      </c>
      <c r="L1348" s="80" t="s">
        <v>513</v>
      </c>
      <c r="M1348" s="8" t="str">
        <f t="shared" si="45"/>
        <v>1767Vigilancia de la salud ambientalMARTIRESH. JULIO 2025</v>
      </c>
      <c r="N1348" s="127">
        <v>0</v>
      </c>
      <c r="O1348" s="127" cm="1">
        <f t="array" ref="O1348">IFERROR(S1348/Q1348:Q1348,0)</f>
        <v>360672</v>
      </c>
      <c r="P1348" s="127"/>
      <c r="Q1348" s="81">
        <v>1</v>
      </c>
      <c r="R1348" s="98"/>
      <c r="S1348" s="99">
        <v>360672</v>
      </c>
      <c r="T1348" s="98"/>
      <c r="U1348" s="81">
        <v>1</v>
      </c>
      <c r="V1348" s="98"/>
      <c r="W1348" s="82">
        <v>360672</v>
      </c>
    </row>
    <row r="1349" spans="2:23" ht="72" x14ac:dyDescent="0.35">
      <c r="B1349" s="80">
        <v>1767</v>
      </c>
      <c r="C1349" s="91" t="s">
        <v>70</v>
      </c>
      <c r="D1349" s="8" t="str">
        <f t="shared" si="46"/>
        <v>1767Vigilancia de la salud ambiental</v>
      </c>
      <c r="E1349" s="8" t="s">
        <v>285</v>
      </c>
      <c r="F1349" s="80" t="s">
        <v>289</v>
      </c>
      <c r="G1349" s="80" t="s">
        <v>426</v>
      </c>
      <c r="H1349" s="80" t="s">
        <v>406</v>
      </c>
      <c r="I1349" s="8" t="s">
        <v>504</v>
      </c>
      <c r="J1349" s="8" t="s">
        <v>504</v>
      </c>
      <c r="K1349" s="80" t="s">
        <v>445</v>
      </c>
      <c r="L1349" s="80" t="s">
        <v>513</v>
      </c>
      <c r="M1349" s="8" t="str">
        <f t="shared" si="45"/>
        <v>1767Vigilancia de la salud ambientalRAFAEL URIBE URIBEH. JULIO 2025</v>
      </c>
      <c r="N1349" s="127">
        <v>0</v>
      </c>
      <c r="O1349" s="127" cm="1">
        <f t="array" ref="O1349">IFERROR(S1349/Q1349:Q1349,0)</f>
        <v>0</v>
      </c>
      <c r="P1349" s="127"/>
      <c r="Q1349" s="81">
        <v>0</v>
      </c>
      <c r="R1349" s="98"/>
      <c r="S1349" s="99">
        <v>0</v>
      </c>
      <c r="T1349" s="98"/>
      <c r="U1349" s="81">
        <v>0</v>
      </c>
      <c r="V1349" s="98"/>
      <c r="W1349" s="82">
        <v>0</v>
      </c>
    </row>
    <row r="1350" spans="2:23" ht="60" x14ac:dyDescent="0.35">
      <c r="B1350" s="80">
        <v>1771</v>
      </c>
      <c r="C1350" s="91" t="s">
        <v>70</v>
      </c>
      <c r="D1350" s="8" t="str">
        <f t="shared" si="46"/>
        <v>1771Vigilancia de la salud ambiental</v>
      </c>
      <c r="E1350" s="8" t="s">
        <v>285</v>
      </c>
      <c r="F1350" s="80" t="s">
        <v>290</v>
      </c>
      <c r="G1350" s="80" t="s">
        <v>369</v>
      </c>
      <c r="H1350" s="80" t="s">
        <v>406</v>
      </c>
      <c r="I1350" s="8" t="s">
        <v>504</v>
      </c>
      <c r="J1350" s="8" t="s">
        <v>504</v>
      </c>
      <c r="K1350" s="80" t="s">
        <v>447</v>
      </c>
      <c r="L1350" s="80" t="s">
        <v>513</v>
      </c>
      <c r="M1350" s="8" t="str">
        <f t="shared" si="45"/>
        <v>1771Vigilancia de la salud ambientalSANTA FEH. JULIO 2025</v>
      </c>
      <c r="N1350" s="127">
        <v>0</v>
      </c>
      <c r="O1350" s="127" cm="1">
        <f t="array" ref="O1350">IFERROR(S1350/Q1350:Q1350,0)</f>
        <v>104040</v>
      </c>
      <c r="P1350" s="127"/>
      <c r="Q1350" s="81">
        <v>1</v>
      </c>
      <c r="R1350" s="98"/>
      <c r="S1350" s="99">
        <v>104040</v>
      </c>
      <c r="T1350" s="98"/>
      <c r="U1350" s="81">
        <v>1</v>
      </c>
      <c r="V1350" s="98"/>
      <c r="W1350" s="82">
        <v>104040</v>
      </c>
    </row>
    <row r="1351" spans="2:23" ht="60" x14ac:dyDescent="0.35">
      <c r="B1351" s="80">
        <v>1771</v>
      </c>
      <c r="C1351" s="91" t="s">
        <v>70</v>
      </c>
      <c r="D1351" s="8" t="str">
        <f t="shared" si="46"/>
        <v>1771Vigilancia de la salud ambiental</v>
      </c>
      <c r="E1351" s="8" t="s">
        <v>285</v>
      </c>
      <c r="F1351" s="80" t="s">
        <v>290</v>
      </c>
      <c r="G1351" s="80" t="s">
        <v>369</v>
      </c>
      <c r="H1351" s="80" t="s">
        <v>406</v>
      </c>
      <c r="I1351" s="8" t="s">
        <v>504</v>
      </c>
      <c r="J1351" s="8" t="s">
        <v>504</v>
      </c>
      <c r="K1351" s="80" t="s">
        <v>446</v>
      </c>
      <c r="L1351" s="80" t="s">
        <v>513</v>
      </c>
      <c r="M1351" s="8" t="str">
        <f t="shared" si="45"/>
        <v>1771Vigilancia de la salud ambientalSAN CRISTOBALH. JULIO 2025</v>
      </c>
      <c r="N1351" s="127">
        <v>0</v>
      </c>
      <c r="O1351" s="127" cm="1">
        <f t="array" ref="O1351">IFERROR(S1351/Q1351:Q1351,0)</f>
        <v>104040</v>
      </c>
      <c r="P1351" s="127"/>
      <c r="Q1351" s="81">
        <v>1</v>
      </c>
      <c r="R1351" s="98"/>
      <c r="S1351" s="99">
        <v>104040</v>
      </c>
      <c r="T1351" s="98"/>
      <c r="U1351" s="81">
        <v>1</v>
      </c>
      <c r="V1351" s="98"/>
      <c r="W1351" s="82">
        <v>104040</v>
      </c>
    </row>
    <row r="1352" spans="2:23" ht="60" x14ac:dyDescent="0.35">
      <c r="B1352" s="80">
        <v>1771</v>
      </c>
      <c r="C1352" s="91" t="s">
        <v>70</v>
      </c>
      <c r="D1352" s="8" t="str">
        <f t="shared" si="46"/>
        <v>1771Vigilancia de la salud ambiental</v>
      </c>
      <c r="E1352" s="8" t="s">
        <v>285</v>
      </c>
      <c r="F1352" s="80" t="s">
        <v>290</v>
      </c>
      <c r="G1352" s="80" t="s">
        <v>369</v>
      </c>
      <c r="H1352" s="80" t="s">
        <v>406</v>
      </c>
      <c r="I1352" s="8" t="s">
        <v>504</v>
      </c>
      <c r="J1352" s="8" t="s">
        <v>504</v>
      </c>
      <c r="K1352" s="80" t="s">
        <v>444</v>
      </c>
      <c r="L1352" s="80" t="s">
        <v>513</v>
      </c>
      <c r="M1352" s="8" t="str">
        <f t="shared" si="45"/>
        <v>1771Vigilancia de la salud ambientalMARTIRESH. JULIO 2025</v>
      </c>
      <c r="N1352" s="127">
        <v>0</v>
      </c>
      <c r="O1352" s="127" cm="1">
        <f t="array" ref="O1352">IFERROR(S1352/Q1352:Q1352,0)</f>
        <v>104040</v>
      </c>
      <c r="P1352" s="127"/>
      <c r="Q1352" s="81">
        <v>1</v>
      </c>
      <c r="R1352" s="98"/>
      <c r="S1352" s="99">
        <v>104040</v>
      </c>
      <c r="T1352" s="98"/>
      <c r="U1352" s="81">
        <v>1</v>
      </c>
      <c r="V1352" s="98"/>
      <c r="W1352" s="82">
        <v>104040</v>
      </c>
    </row>
    <row r="1353" spans="2:23" ht="60" x14ac:dyDescent="0.35">
      <c r="B1353" s="80">
        <v>1771</v>
      </c>
      <c r="C1353" s="91" t="s">
        <v>70</v>
      </c>
      <c r="D1353" s="8" t="str">
        <f t="shared" si="46"/>
        <v>1771Vigilancia de la salud ambiental</v>
      </c>
      <c r="E1353" s="8" t="s">
        <v>285</v>
      </c>
      <c r="F1353" s="80" t="s">
        <v>290</v>
      </c>
      <c r="G1353" s="80" t="s">
        <v>369</v>
      </c>
      <c r="H1353" s="80" t="s">
        <v>406</v>
      </c>
      <c r="I1353" s="8" t="s">
        <v>504</v>
      </c>
      <c r="J1353" s="8" t="s">
        <v>504</v>
      </c>
      <c r="K1353" s="80" t="s">
        <v>442</v>
      </c>
      <c r="L1353" s="80" t="s">
        <v>513</v>
      </c>
      <c r="M1353" s="8" t="str">
        <f t="shared" si="45"/>
        <v>1771Vigilancia de la salud ambientalANTONIO NARIÑOH. JULIO 2025</v>
      </c>
      <c r="N1353" s="127">
        <v>0</v>
      </c>
      <c r="O1353" s="127" cm="1">
        <f t="array" ref="O1353">IFERROR(S1353/Q1353:Q1353,0)</f>
        <v>104040</v>
      </c>
      <c r="P1353" s="127"/>
      <c r="Q1353" s="81">
        <v>1</v>
      </c>
      <c r="R1353" s="98"/>
      <c r="S1353" s="99">
        <v>104040</v>
      </c>
      <c r="T1353" s="98"/>
      <c r="U1353" s="81">
        <v>1</v>
      </c>
      <c r="V1353" s="98"/>
      <c r="W1353" s="82">
        <v>104040</v>
      </c>
    </row>
    <row r="1354" spans="2:23" ht="60" x14ac:dyDescent="0.35">
      <c r="B1354" s="80">
        <v>1771</v>
      </c>
      <c r="C1354" s="91" t="s">
        <v>70</v>
      </c>
      <c r="D1354" s="8" t="str">
        <f t="shared" si="46"/>
        <v>1771Vigilancia de la salud ambiental</v>
      </c>
      <c r="E1354" s="8" t="s">
        <v>285</v>
      </c>
      <c r="F1354" s="80" t="s">
        <v>290</v>
      </c>
      <c r="G1354" s="80" t="s">
        <v>369</v>
      </c>
      <c r="H1354" s="80" t="s">
        <v>406</v>
      </c>
      <c r="I1354" s="8" t="s">
        <v>504</v>
      </c>
      <c r="J1354" s="8" t="s">
        <v>504</v>
      </c>
      <c r="K1354" s="80" t="s">
        <v>443</v>
      </c>
      <c r="L1354" s="80" t="s">
        <v>513</v>
      </c>
      <c r="M1354" s="8" t="str">
        <f t="shared" si="45"/>
        <v>1771Vigilancia de la salud ambientalCANDELARIAH. JULIO 2025</v>
      </c>
      <c r="N1354" s="127">
        <v>0</v>
      </c>
      <c r="O1354" s="127" cm="1">
        <f t="array" ref="O1354">IFERROR(S1354/Q1354:Q1354,0)</f>
        <v>104040</v>
      </c>
      <c r="P1354" s="127"/>
      <c r="Q1354" s="81">
        <v>1</v>
      </c>
      <c r="R1354" s="98"/>
      <c r="S1354" s="99">
        <v>104040</v>
      </c>
      <c r="T1354" s="98"/>
      <c r="U1354" s="81">
        <v>1</v>
      </c>
      <c r="V1354" s="98"/>
      <c r="W1354" s="82">
        <v>104040</v>
      </c>
    </row>
    <row r="1355" spans="2:23" ht="72" x14ac:dyDescent="0.35">
      <c r="B1355" s="80">
        <v>1771</v>
      </c>
      <c r="C1355" s="91" t="s">
        <v>70</v>
      </c>
      <c r="D1355" s="8" t="str">
        <f t="shared" si="46"/>
        <v>1771Vigilancia de la salud ambiental</v>
      </c>
      <c r="E1355" s="8" t="s">
        <v>285</v>
      </c>
      <c r="F1355" s="80" t="s">
        <v>290</v>
      </c>
      <c r="G1355" s="80" t="s">
        <v>369</v>
      </c>
      <c r="H1355" s="80" t="s">
        <v>406</v>
      </c>
      <c r="I1355" s="8" t="s">
        <v>504</v>
      </c>
      <c r="J1355" s="8" t="s">
        <v>504</v>
      </c>
      <c r="K1355" s="80" t="s">
        <v>445</v>
      </c>
      <c r="L1355" s="80" t="s">
        <v>513</v>
      </c>
      <c r="M1355" s="8" t="str">
        <f t="shared" si="45"/>
        <v>1771Vigilancia de la salud ambientalRAFAEL URIBE URIBEH. JULIO 2025</v>
      </c>
      <c r="N1355" s="127">
        <v>0</v>
      </c>
      <c r="O1355" s="127" cm="1">
        <f t="array" ref="O1355">IFERROR(S1355/Q1355:Q1355,0)</f>
        <v>104040</v>
      </c>
      <c r="P1355" s="127"/>
      <c r="Q1355" s="81">
        <v>1</v>
      </c>
      <c r="R1355" s="98"/>
      <c r="S1355" s="99">
        <v>104040</v>
      </c>
      <c r="T1355" s="98"/>
      <c r="U1355" s="81">
        <v>1</v>
      </c>
      <c r="V1355" s="98"/>
      <c r="W1355" s="82">
        <v>104040</v>
      </c>
    </row>
    <row r="1356" spans="2:23" ht="60" x14ac:dyDescent="0.35">
      <c r="B1356" s="80">
        <v>1777</v>
      </c>
      <c r="C1356" s="91" t="s">
        <v>70</v>
      </c>
      <c r="D1356" s="8" t="str">
        <f t="shared" si="46"/>
        <v>1777Vigilancia de la salud ambiental</v>
      </c>
      <c r="E1356" s="8" t="s">
        <v>285</v>
      </c>
      <c r="F1356" s="80" t="s">
        <v>288</v>
      </c>
      <c r="G1356" s="80" t="s">
        <v>370</v>
      </c>
      <c r="H1356" s="80" t="s">
        <v>406</v>
      </c>
      <c r="I1356" s="8" t="s">
        <v>504</v>
      </c>
      <c r="J1356" s="8" t="s">
        <v>504</v>
      </c>
      <c r="K1356" s="80" t="s">
        <v>447</v>
      </c>
      <c r="L1356" s="80" t="s">
        <v>513</v>
      </c>
      <c r="M1356" s="8" t="str">
        <f t="shared" si="45"/>
        <v>1777Vigilancia de la salud ambientalSANTA FEH. JULIO 2025</v>
      </c>
      <c r="N1356" s="127">
        <v>0</v>
      </c>
      <c r="O1356" s="127" cm="1">
        <f t="array" ref="O1356">IFERROR(S1356/Q1356:Q1356,0)</f>
        <v>0</v>
      </c>
      <c r="P1356" s="127"/>
      <c r="Q1356" s="81">
        <v>0</v>
      </c>
      <c r="R1356" s="98"/>
      <c r="S1356" s="99">
        <v>0</v>
      </c>
      <c r="T1356" s="98"/>
      <c r="U1356" s="81">
        <v>0</v>
      </c>
      <c r="V1356" s="98"/>
      <c r="W1356" s="82">
        <v>0</v>
      </c>
    </row>
    <row r="1357" spans="2:23" ht="60" x14ac:dyDescent="0.35">
      <c r="B1357" s="80">
        <v>1777</v>
      </c>
      <c r="C1357" s="91" t="s">
        <v>70</v>
      </c>
      <c r="D1357" s="8" t="str">
        <f t="shared" si="46"/>
        <v>1777Vigilancia de la salud ambiental</v>
      </c>
      <c r="E1357" s="8" t="s">
        <v>285</v>
      </c>
      <c r="F1357" s="80" t="s">
        <v>288</v>
      </c>
      <c r="G1357" s="80" t="s">
        <v>370</v>
      </c>
      <c r="H1357" s="80" t="s">
        <v>406</v>
      </c>
      <c r="I1357" s="8" t="s">
        <v>504</v>
      </c>
      <c r="J1357" s="8" t="s">
        <v>504</v>
      </c>
      <c r="K1357" s="80" t="s">
        <v>444</v>
      </c>
      <c r="L1357" s="80" t="s">
        <v>513</v>
      </c>
      <c r="M1357" s="8" t="str">
        <f t="shared" si="45"/>
        <v>1777Vigilancia de la salud ambientalMARTIRESH. JULIO 2025</v>
      </c>
      <c r="N1357" s="127">
        <v>0</v>
      </c>
      <c r="O1357" s="127" cm="1">
        <f t="array" ref="O1357">IFERROR(S1357/Q1357:Q1357,0)</f>
        <v>1</v>
      </c>
      <c r="P1357" s="127"/>
      <c r="Q1357" s="81">
        <v>15025</v>
      </c>
      <c r="R1357" s="98"/>
      <c r="S1357" s="99">
        <v>15025</v>
      </c>
      <c r="T1357" s="98"/>
      <c r="U1357" s="81">
        <v>0</v>
      </c>
      <c r="V1357" s="98"/>
      <c r="W1357" s="82">
        <v>0</v>
      </c>
    </row>
    <row r="1358" spans="2:23" ht="60" x14ac:dyDescent="0.35">
      <c r="B1358" s="80">
        <v>1777</v>
      </c>
      <c r="C1358" s="91" t="s">
        <v>70</v>
      </c>
      <c r="D1358" s="8" t="str">
        <f t="shared" si="46"/>
        <v>1777Vigilancia de la salud ambiental</v>
      </c>
      <c r="E1358" s="8" t="s">
        <v>285</v>
      </c>
      <c r="F1358" s="80" t="s">
        <v>288</v>
      </c>
      <c r="G1358" s="80" t="s">
        <v>370</v>
      </c>
      <c r="H1358" s="80" t="s">
        <v>406</v>
      </c>
      <c r="I1358" s="8" t="s">
        <v>504</v>
      </c>
      <c r="J1358" s="8" t="s">
        <v>504</v>
      </c>
      <c r="K1358" s="80" t="s">
        <v>442</v>
      </c>
      <c r="L1358" s="80" t="s">
        <v>513</v>
      </c>
      <c r="M1358" s="8" t="str">
        <f t="shared" si="45"/>
        <v>1777Vigilancia de la salud ambientalANTONIO NARIÑOH. JULIO 2025</v>
      </c>
      <c r="N1358" s="127">
        <v>0</v>
      </c>
      <c r="O1358" s="127" cm="1">
        <f t="array" ref="O1358">IFERROR(S1358/Q1358:Q1358,0)</f>
        <v>1</v>
      </c>
      <c r="P1358" s="127"/>
      <c r="Q1358" s="81">
        <v>11559</v>
      </c>
      <c r="R1358" s="98"/>
      <c r="S1358" s="99">
        <v>11559</v>
      </c>
      <c r="T1358" s="98"/>
      <c r="U1358" s="81">
        <v>0</v>
      </c>
      <c r="V1358" s="98"/>
      <c r="W1358" s="82">
        <v>0</v>
      </c>
    </row>
    <row r="1359" spans="2:23" ht="60" x14ac:dyDescent="0.35">
      <c r="B1359" s="80">
        <v>1777</v>
      </c>
      <c r="C1359" s="91" t="s">
        <v>70</v>
      </c>
      <c r="D1359" s="8" t="str">
        <f t="shared" si="46"/>
        <v>1777Vigilancia de la salud ambiental</v>
      </c>
      <c r="E1359" s="8" t="s">
        <v>285</v>
      </c>
      <c r="F1359" s="80" t="s">
        <v>288</v>
      </c>
      <c r="G1359" s="80" t="s">
        <v>370</v>
      </c>
      <c r="H1359" s="80" t="s">
        <v>406</v>
      </c>
      <c r="I1359" s="8" t="s">
        <v>504</v>
      </c>
      <c r="J1359" s="8" t="s">
        <v>504</v>
      </c>
      <c r="K1359" s="80" t="s">
        <v>443</v>
      </c>
      <c r="L1359" s="80" t="s">
        <v>513</v>
      </c>
      <c r="M1359" s="8" t="str">
        <f t="shared" si="45"/>
        <v>1777Vigilancia de la salud ambientalCANDELARIAH. JULIO 2025</v>
      </c>
      <c r="N1359" s="127">
        <v>0</v>
      </c>
      <c r="O1359" s="127" cm="1">
        <f t="array" ref="O1359">IFERROR(S1359/Q1359:Q1359,0)</f>
        <v>1</v>
      </c>
      <c r="P1359" s="127"/>
      <c r="Q1359" s="81">
        <v>30055</v>
      </c>
      <c r="R1359" s="98"/>
      <c r="S1359" s="99">
        <v>30055</v>
      </c>
      <c r="T1359" s="98"/>
      <c r="U1359" s="81">
        <v>0</v>
      </c>
      <c r="V1359" s="98"/>
      <c r="W1359" s="82">
        <v>0</v>
      </c>
    </row>
    <row r="1360" spans="2:23" ht="72" x14ac:dyDescent="0.35">
      <c r="B1360" s="80">
        <v>1777</v>
      </c>
      <c r="C1360" s="91" t="s">
        <v>70</v>
      </c>
      <c r="D1360" s="8" t="str">
        <f t="shared" si="46"/>
        <v>1777Vigilancia de la salud ambiental</v>
      </c>
      <c r="E1360" s="8" t="s">
        <v>285</v>
      </c>
      <c r="F1360" s="80" t="s">
        <v>288</v>
      </c>
      <c r="G1360" s="80" t="s">
        <v>370</v>
      </c>
      <c r="H1360" s="80" t="s">
        <v>406</v>
      </c>
      <c r="I1360" s="8" t="s">
        <v>504</v>
      </c>
      <c r="J1360" s="8" t="s">
        <v>504</v>
      </c>
      <c r="K1360" s="80" t="s">
        <v>445</v>
      </c>
      <c r="L1360" s="80" t="s">
        <v>513</v>
      </c>
      <c r="M1360" s="8" t="str">
        <f t="shared" si="45"/>
        <v>1777Vigilancia de la salud ambientalRAFAEL URIBE URIBEH. JULIO 2025</v>
      </c>
      <c r="N1360" s="127">
        <v>0</v>
      </c>
      <c r="O1360" s="127" cm="1">
        <f t="array" ref="O1360">IFERROR(S1360/Q1360:Q1360,0)</f>
        <v>1</v>
      </c>
      <c r="P1360" s="127"/>
      <c r="Q1360" s="81">
        <v>71676</v>
      </c>
      <c r="R1360" s="98"/>
      <c r="S1360" s="99">
        <v>71676</v>
      </c>
      <c r="T1360" s="98"/>
      <c r="U1360" s="81">
        <v>0</v>
      </c>
      <c r="V1360" s="98"/>
      <c r="W1360" s="82">
        <v>0</v>
      </c>
    </row>
    <row r="1361" spans="2:23" ht="60" x14ac:dyDescent="0.35">
      <c r="B1361" s="80">
        <v>1780</v>
      </c>
      <c r="C1361" s="91" t="s">
        <v>70</v>
      </c>
      <c r="D1361" s="8" t="str">
        <f t="shared" si="46"/>
        <v>1780Vigilancia de la salud ambiental</v>
      </c>
      <c r="E1361" s="8" t="s">
        <v>285</v>
      </c>
      <c r="F1361" s="80" t="s">
        <v>291</v>
      </c>
      <c r="G1361" s="80" t="s">
        <v>371</v>
      </c>
      <c r="H1361" s="80" t="s">
        <v>406</v>
      </c>
      <c r="I1361" s="8" t="s">
        <v>504</v>
      </c>
      <c r="J1361" s="8" t="s">
        <v>504</v>
      </c>
      <c r="K1361" s="80" t="s">
        <v>447</v>
      </c>
      <c r="L1361" s="80" t="s">
        <v>513</v>
      </c>
      <c r="M1361" s="8" t="str">
        <f t="shared" si="45"/>
        <v>1780Vigilancia de la salud ambientalSANTA FEH. JULIO 2025</v>
      </c>
      <c r="N1361" s="127">
        <v>0</v>
      </c>
      <c r="O1361" s="127" cm="1">
        <f t="array" ref="O1361">IFERROR(S1361/Q1361:Q1361,0)</f>
        <v>1</v>
      </c>
      <c r="P1361" s="127"/>
      <c r="Q1361" s="81">
        <v>19650</v>
      </c>
      <c r="R1361" s="98"/>
      <c r="S1361" s="99">
        <v>19650</v>
      </c>
      <c r="T1361" s="98"/>
      <c r="U1361" s="81">
        <v>0</v>
      </c>
      <c r="V1361" s="98"/>
      <c r="W1361" s="82">
        <v>0</v>
      </c>
    </row>
    <row r="1362" spans="2:23" ht="60" x14ac:dyDescent="0.35">
      <c r="B1362" s="80">
        <v>1780</v>
      </c>
      <c r="C1362" s="91" t="s">
        <v>70</v>
      </c>
      <c r="D1362" s="8" t="str">
        <f t="shared" si="46"/>
        <v>1780Vigilancia de la salud ambiental</v>
      </c>
      <c r="E1362" s="8" t="s">
        <v>285</v>
      </c>
      <c r="F1362" s="80" t="s">
        <v>291</v>
      </c>
      <c r="G1362" s="80" t="s">
        <v>371</v>
      </c>
      <c r="H1362" s="80" t="s">
        <v>406</v>
      </c>
      <c r="I1362" s="8" t="s">
        <v>504</v>
      </c>
      <c r="J1362" s="8" t="s">
        <v>504</v>
      </c>
      <c r="K1362" s="80" t="s">
        <v>446</v>
      </c>
      <c r="L1362" s="80" t="s">
        <v>513</v>
      </c>
      <c r="M1362" s="8" t="str">
        <f t="shared" si="45"/>
        <v>1780Vigilancia de la salud ambientalSAN CRISTOBALH. JULIO 2025</v>
      </c>
      <c r="N1362" s="127">
        <v>0</v>
      </c>
      <c r="O1362" s="127" cm="1">
        <f t="array" ref="O1362">IFERROR(S1362/Q1362:Q1362,0)</f>
        <v>1</v>
      </c>
      <c r="P1362" s="127"/>
      <c r="Q1362" s="81">
        <v>5780</v>
      </c>
      <c r="R1362" s="98"/>
      <c r="S1362" s="99">
        <v>5780</v>
      </c>
      <c r="T1362" s="98"/>
      <c r="U1362" s="81">
        <v>0</v>
      </c>
      <c r="V1362" s="98"/>
      <c r="W1362" s="82">
        <v>0</v>
      </c>
    </row>
    <row r="1363" spans="2:23" ht="60" x14ac:dyDescent="0.35">
      <c r="B1363" s="80">
        <v>1780</v>
      </c>
      <c r="C1363" s="91" t="s">
        <v>70</v>
      </c>
      <c r="D1363" s="8" t="str">
        <f t="shared" si="46"/>
        <v>1780Vigilancia de la salud ambiental</v>
      </c>
      <c r="E1363" s="8" t="s">
        <v>285</v>
      </c>
      <c r="F1363" s="80" t="s">
        <v>291</v>
      </c>
      <c r="G1363" s="80" t="s">
        <v>371</v>
      </c>
      <c r="H1363" s="80" t="s">
        <v>406</v>
      </c>
      <c r="I1363" s="8" t="s">
        <v>504</v>
      </c>
      <c r="J1363" s="8" t="s">
        <v>504</v>
      </c>
      <c r="K1363" s="80" t="s">
        <v>444</v>
      </c>
      <c r="L1363" s="80" t="s">
        <v>513</v>
      </c>
      <c r="M1363" s="8" t="str">
        <f t="shared" si="45"/>
        <v>1780Vigilancia de la salud ambientalMARTIRESH. JULIO 2025</v>
      </c>
      <c r="N1363" s="127">
        <v>0</v>
      </c>
      <c r="O1363" s="127" cm="1">
        <f t="array" ref="O1363">IFERROR(S1363/Q1363:Q1363,0)</f>
        <v>1</v>
      </c>
      <c r="P1363" s="127"/>
      <c r="Q1363" s="81">
        <v>47396</v>
      </c>
      <c r="R1363" s="98"/>
      <c r="S1363" s="99">
        <v>47396</v>
      </c>
      <c r="T1363" s="98"/>
      <c r="U1363" s="81">
        <v>0</v>
      </c>
      <c r="V1363" s="98"/>
      <c r="W1363" s="82">
        <v>0</v>
      </c>
    </row>
    <row r="1364" spans="2:23" ht="60" x14ac:dyDescent="0.35">
      <c r="B1364" s="80">
        <v>1780</v>
      </c>
      <c r="C1364" s="91" t="s">
        <v>70</v>
      </c>
      <c r="D1364" s="8" t="str">
        <f t="shared" si="46"/>
        <v>1780Vigilancia de la salud ambiental</v>
      </c>
      <c r="E1364" s="8" t="s">
        <v>285</v>
      </c>
      <c r="F1364" s="80" t="s">
        <v>291</v>
      </c>
      <c r="G1364" s="80" t="s">
        <v>371</v>
      </c>
      <c r="H1364" s="80" t="s">
        <v>406</v>
      </c>
      <c r="I1364" s="8" t="s">
        <v>504</v>
      </c>
      <c r="J1364" s="8" t="s">
        <v>504</v>
      </c>
      <c r="K1364" s="80" t="s">
        <v>442</v>
      </c>
      <c r="L1364" s="80" t="s">
        <v>513</v>
      </c>
      <c r="M1364" s="8" t="str">
        <f t="shared" si="45"/>
        <v>1780Vigilancia de la salud ambientalANTONIO NARIÑOH. JULIO 2025</v>
      </c>
      <c r="N1364" s="127">
        <v>0</v>
      </c>
      <c r="O1364" s="127" cm="1">
        <f t="array" ref="O1364">IFERROR(S1364/Q1364:Q1364,0)</f>
        <v>0</v>
      </c>
      <c r="P1364" s="127"/>
      <c r="Q1364" s="81">
        <v>0</v>
      </c>
      <c r="R1364" s="98"/>
      <c r="S1364" s="99">
        <v>0</v>
      </c>
      <c r="T1364" s="98"/>
      <c r="U1364" s="81">
        <v>0</v>
      </c>
      <c r="V1364" s="98"/>
      <c r="W1364" s="82">
        <v>0</v>
      </c>
    </row>
    <row r="1365" spans="2:23" ht="60" x14ac:dyDescent="0.35">
      <c r="B1365" s="80">
        <v>1780</v>
      </c>
      <c r="C1365" s="91" t="s">
        <v>70</v>
      </c>
      <c r="D1365" s="8" t="str">
        <f t="shared" si="46"/>
        <v>1780Vigilancia de la salud ambiental</v>
      </c>
      <c r="E1365" s="8" t="s">
        <v>285</v>
      </c>
      <c r="F1365" s="80" t="s">
        <v>291</v>
      </c>
      <c r="G1365" s="80" t="s">
        <v>371</v>
      </c>
      <c r="H1365" s="80" t="s">
        <v>406</v>
      </c>
      <c r="I1365" s="8" t="s">
        <v>504</v>
      </c>
      <c r="J1365" s="8" t="s">
        <v>504</v>
      </c>
      <c r="K1365" s="80" t="s">
        <v>443</v>
      </c>
      <c r="L1365" s="80" t="s">
        <v>513</v>
      </c>
      <c r="M1365" s="8" t="str">
        <f t="shared" si="45"/>
        <v>1780Vigilancia de la salud ambientalCANDELARIAH. JULIO 2025</v>
      </c>
      <c r="N1365" s="127">
        <v>0</v>
      </c>
      <c r="O1365" s="127" cm="1">
        <f t="array" ref="O1365">IFERROR(S1365/Q1365:Q1365,0)</f>
        <v>1</v>
      </c>
      <c r="P1365" s="127"/>
      <c r="Q1365" s="81">
        <v>30687</v>
      </c>
      <c r="R1365" s="98"/>
      <c r="S1365" s="99">
        <v>30687</v>
      </c>
      <c r="T1365" s="98"/>
      <c r="U1365" s="81">
        <v>0</v>
      </c>
      <c r="V1365" s="98"/>
      <c r="W1365" s="82">
        <v>0</v>
      </c>
    </row>
    <row r="1366" spans="2:23" ht="72" x14ac:dyDescent="0.35">
      <c r="B1366" s="80">
        <v>1780</v>
      </c>
      <c r="C1366" s="91" t="s">
        <v>70</v>
      </c>
      <c r="D1366" s="8" t="str">
        <f t="shared" si="46"/>
        <v>1780Vigilancia de la salud ambiental</v>
      </c>
      <c r="E1366" s="8" t="s">
        <v>285</v>
      </c>
      <c r="F1366" s="80" t="s">
        <v>291</v>
      </c>
      <c r="G1366" s="80" t="s">
        <v>371</v>
      </c>
      <c r="H1366" s="80" t="s">
        <v>406</v>
      </c>
      <c r="I1366" s="8" t="s">
        <v>504</v>
      </c>
      <c r="J1366" s="8" t="s">
        <v>504</v>
      </c>
      <c r="K1366" s="80" t="s">
        <v>445</v>
      </c>
      <c r="L1366" s="80" t="s">
        <v>513</v>
      </c>
      <c r="M1366" s="8" t="str">
        <f t="shared" si="45"/>
        <v>1780Vigilancia de la salud ambientalRAFAEL URIBE URIBEH. JULIO 2025</v>
      </c>
      <c r="N1366" s="127">
        <v>0</v>
      </c>
      <c r="O1366" s="127" cm="1">
        <f t="array" ref="O1366">IFERROR(S1366/Q1366:Q1366,0)</f>
        <v>1</v>
      </c>
      <c r="P1366" s="127"/>
      <c r="Q1366" s="81">
        <v>161839</v>
      </c>
      <c r="R1366" s="98"/>
      <c r="S1366" s="99">
        <v>161839</v>
      </c>
      <c r="T1366" s="98"/>
      <c r="U1366" s="81">
        <v>0</v>
      </c>
      <c r="V1366" s="98"/>
      <c r="W1366" s="82">
        <v>0</v>
      </c>
    </row>
    <row r="1367" spans="2:23" ht="60" x14ac:dyDescent="0.35">
      <c r="B1367" s="80">
        <v>1783</v>
      </c>
      <c r="C1367" s="91" t="s">
        <v>70</v>
      </c>
      <c r="D1367" s="8" t="str">
        <f t="shared" si="46"/>
        <v>1783Vigilancia de la salud ambiental</v>
      </c>
      <c r="E1367" s="8" t="s">
        <v>285</v>
      </c>
      <c r="F1367" s="80" t="s">
        <v>292</v>
      </c>
      <c r="G1367" s="80" t="s">
        <v>427</v>
      </c>
      <c r="H1367" s="80" t="s">
        <v>406</v>
      </c>
      <c r="I1367" s="8" t="s">
        <v>504</v>
      </c>
      <c r="J1367" s="8" t="s">
        <v>504</v>
      </c>
      <c r="K1367" s="80" t="s">
        <v>447</v>
      </c>
      <c r="L1367" s="80" t="s">
        <v>513</v>
      </c>
      <c r="M1367" s="8" t="str">
        <f t="shared" si="45"/>
        <v>1783Vigilancia de la salud ambientalSANTA FEH. JULIO 2025</v>
      </c>
      <c r="N1367" s="127">
        <v>0</v>
      </c>
      <c r="O1367" s="127" cm="1">
        <f t="array" ref="O1367">IFERROR(S1367/Q1367:Q1367,0)</f>
        <v>1</v>
      </c>
      <c r="P1367" s="127"/>
      <c r="Q1367" s="81">
        <v>1596</v>
      </c>
      <c r="R1367" s="98"/>
      <c r="S1367" s="99">
        <v>1596</v>
      </c>
      <c r="T1367" s="98"/>
      <c r="U1367" s="81">
        <v>0</v>
      </c>
      <c r="V1367" s="98"/>
      <c r="W1367" s="82">
        <v>0</v>
      </c>
    </row>
    <row r="1368" spans="2:23" ht="60" x14ac:dyDescent="0.35">
      <c r="B1368" s="80">
        <v>1783</v>
      </c>
      <c r="C1368" s="91" t="s">
        <v>70</v>
      </c>
      <c r="D1368" s="8" t="str">
        <f t="shared" si="46"/>
        <v>1783Vigilancia de la salud ambiental</v>
      </c>
      <c r="E1368" s="8" t="s">
        <v>285</v>
      </c>
      <c r="F1368" s="80" t="s">
        <v>292</v>
      </c>
      <c r="G1368" s="80" t="s">
        <v>427</v>
      </c>
      <c r="H1368" s="80" t="s">
        <v>406</v>
      </c>
      <c r="I1368" s="8" t="s">
        <v>504</v>
      </c>
      <c r="J1368" s="8" t="s">
        <v>504</v>
      </c>
      <c r="K1368" s="80" t="s">
        <v>446</v>
      </c>
      <c r="L1368" s="80" t="s">
        <v>513</v>
      </c>
      <c r="M1368" s="8" t="str">
        <f t="shared" si="45"/>
        <v>1783Vigilancia de la salud ambientalSAN CRISTOBALH. JULIO 2025</v>
      </c>
      <c r="N1368" s="127">
        <v>0</v>
      </c>
      <c r="O1368" s="127" cm="1">
        <f t="array" ref="O1368">IFERROR(S1368/Q1368:Q1368,0)</f>
        <v>1</v>
      </c>
      <c r="P1368" s="127"/>
      <c r="Q1368" s="81">
        <v>75</v>
      </c>
      <c r="R1368" s="98"/>
      <c r="S1368" s="99">
        <v>75</v>
      </c>
      <c r="T1368" s="98"/>
      <c r="U1368" s="81">
        <v>0</v>
      </c>
      <c r="V1368" s="98"/>
      <c r="W1368" s="82">
        <v>0</v>
      </c>
    </row>
    <row r="1369" spans="2:23" ht="60" x14ac:dyDescent="0.35">
      <c r="B1369" s="80">
        <v>1783</v>
      </c>
      <c r="C1369" s="91" t="s">
        <v>70</v>
      </c>
      <c r="D1369" s="8" t="str">
        <f t="shared" si="46"/>
        <v>1783Vigilancia de la salud ambiental</v>
      </c>
      <c r="E1369" s="8" t="s">
        <v>285</v>
      </c>
      <c r="F1369" s="80" t="s">
        <v>292</v>
      </c>
      <c r="G1369" s="80" t="s">
        <v>427</v>
      </c>
      <c r="H1369" s="80" t="s">
        <v>406</v>
      </c>
      <c r="I1369" s="8" t="s">
        <v>504</v>
      </c>
      <c r="J1369" s="8" t="s">
        <v>504</v>
      </c>
      <c r="K1369" s="80" t="s">
        <v>444</v>
      </c>
      <c r="L1369" s="80" t="s">
        <v>513</v>
      </c>
      <c r="M1369" s="8" t="str">
        <f t="shared" si="45"/>
        <v>1783Vigilancia de la salud ambientalMARTIRESH. JULIO 2025</v>
      </c>
      <c r="N1369" s="127">
        <v>0</v>
      </c>
      <c r="O1369" s="127" cm="1">
        <f t="array" ref="O1369">IFERROR(S1369/Q1369:Q1369,0)</f>
        <v>1</v>
      </c>
      <c r="P1369" s="127"/>
      <c r="Q1369" s="81">
        <v>61518</v>
      </c>
      <c r="R1369" s="98"/>
      <c r="S1369" s="99">
        <v>61518</v>
      </c>
      <c r="T1369" s="98"/>
      <c r="U1369" s="81">
        <v>0</v>
      </c>
      <c r="V1369" s="98"/>
      <c r="W1369" s="82">
        <v>0</v>
      </c>
    </row>
    <row r="1370" spans="2:23" ht="60" x14ac:dyDescent="0.35">
      <c r="B1370" s="80">
        <v>1783</v>
      </c>
      <c r="C1370" s="91" t="s">
        <v>70</v>
      </c>
      <c r="D1370" s="8" t="str">
        <f t="shared" si="46"/>
        <v>1783Vigilancia de la salud ambiental</v>
      </c>
      <c r="E1370" s="8" t="s">
        <v>285</v>
      </c>
      <c r="F1370" s="80" t="s">
        <v>292</v>
      </c>
      <c r="G1370" s="80" t="s">
        <v>427</v>
      </c>
      <c r="H1370" s="80" t="s">
        <v>406</v>
      </c>
      <c r="I1370" s="8" t="s">
        <v>504</v>
      </c>
      <c r="J1370" s="8" t="s">
        <v>504</v>
      </c>
      <c r="K1370" s="80" t="s">
        <v>442</v>
      </c>
      <c r="L1370" s="80" t="s">
        <v>513</v>
      </c>
      <c r="M1370" s="8" t="str">
        <f t="shared" si="45"/>
        <v>1783Vigilancia de la salud ambientalANTONIO NARIÑOH. JULIO 2025</v>
      </c>
      <c r="N1370" s="127">
        <v>0</v>
      </c>
      <c r="O1370" s="127" cm="1">
        <f t="array" ref="O1370">IFERROR(S1370/Q1370:Q1370,0)</f>
        <v>1</v>
      </c>
      <c r="P1370" s="127"/>
      <c r="Q1370" s="81">
        <v>60352</v>
      </c>
      <c r="R1370" s="98"/>
      <c r="S1370" s="99">
        <v>60352</v>
      </c>
      <c r="T1370" s="98"/>
      <c r="U1370" s="81">
        <v>0</v>
      </c>
      <c r="V1370" s="98"/>
      <c r="W1370" s="82">
        <v>0</v>
      </c>
    </row>
    <row r="1371" spans="2:23" ht="60" x14ac:dyDescent="0.35">
      <c r="B1371" s="80">
        <v>1783</v>
      </c>
      <c r="C1371" s="91" t="s">
        <v>70</v>
      </c>
      <c r="D1371" s="8" t="str">
        <f t="shared" si="46"/>
        <v>1783Vigilancia de la salud ambiental</v>
      </c>
      <c r="E1371" s="8" t="s">
        <v>285</v>
      </c>
      <c r="F1371" s="80" t="s">
        <v>292</v>
      </c>
      <c r="G1371" s="80" t="s">
        <v>427</v>
      </c>
      <c r="H1371" s="80" t="s">
        <v>406</v>
      </c>
      <c r="I1371" s="8" t="s">
        <v>504</v>
      </c>
      <c r="J1371" s="8" t="s">
        <v>504</v>
      </c>
      <c r="K1371" s="80" t="s">
        <v>443</v>
      </c>
      <c r="L1371" s="80" t="s">
        <v>513</v>
      </c>
      <c r="M1371" s="8" t="str">
        <f t="shared" si="45"/>
        <v>1783Vigilancia de la salud ambientalCANDELARIAH. JULIO 2025</v>
      </c>
      <c r="N1371" s="127">
        <v>0</v>
      </c>
      <c r="O1371" s="127" cm="1">
        <f t="array" ref="O1371">IFERROR(S1371/Q1371:Q1371,0)</f>
        <v>1</v>
      </c>
      <c r="P1371" s="127"/>
      <c r="Q1371" s="81">
        <v>208561</v>
      </c>
      <c r="R1371" s="98"/>
      <c r="S1371" s="99">
        <v>208561</v>
      </c>
      <c r="T1371" s="98"/>
      <c r="U1371" s="81">
        <v>0</v>
      </c>
      <c r="V1371" s="98"/>
      <c r="W1371" s="82">
        <v>0</v>
      </c>
    </row>
    <row r="1372" spans="2:23" ht="72" x14ac:dyDescent="0.35">
      <c r="B1372" s="80">
        <v>1783</v>
      </c>
      <c r="C1372" s="91" t="s">
        <v>70</v>
      </c>
      <c r="D1372" s="8" t="str">
        <f t="shared" si="46"/>
        <v>1783Vigilancia de la salud ambiental</v>
      </c>
      <c r="E1372" s="8" t="s">
        <v>285</v>
      </c>
      <c r="F1372" s="80" t="s">
        <v>292</v>
      </c>
      <c r="G1372" s="80" t="s">
        <v>427</v>
      </c>
      <c r="H1372" s="80" t="s">
        <v>406</v>
      </c>
      <c r="I1372" s="8" t="s">
        <v>504</v>
      </c>
      <c r="J1372" s="8" t="s">
        <v>504</v>
      </c>
      <c r="K1372" s="80" t="s">
        <v>445</v>
      </c>
      <c r="L1372" s="80" t="s">
        <v>513</v>
      </c>
      <c r="M1372" s="8" t="str">
        <f t="shared" si="45"/>
        <v>1783Vigilancia de la salud ambientalRAFAEL URIBE URIBEH. JULIO 2025</v>
      </c>
      <c r="N1372" s="127">
        <v>0</v>
      </c>
      <c r="O1372" s="127" cm="1">
        <f t="array" ref="O1372">IFERROR(S1372/Q1372:Q1372,0)</f>
        <v>1</v>
      </c>
      <c r="P1372" s="127"/>
      <c r="Q1372" s="81">
        <v>156507</v>
      </c>
      <c r="R1372" s="98"/>
      <c r="S1372" s="99">
        <v>156507</v>
      </c>
      <c r="T1372" s="98"/>
      <c r="U1372" s="81">
        <v>0</v>
      </c>
      <c r="V1372" s="98"/>
      <c r="W1372" s="82">
        <v>0</v>
      </c>
    </row>
    <row r="1373" spans="2:23" ht="60" x14ac:dyDescent="0.35">
      <c r="B1373" s="80">
        <v>1797</v>
      </c>
      <c r="C1373" s="91" t="s">
        <v>70</v>
      </c>
      <c r="D1373" s="8" t="str">
        <f t="shared" si="46"/>
        <v>1797Vigilancia de la salud ambiental</v>
      </c>
      <c r="E1373" s="8" t="s">
        <v>285</v>
      </c>
      <c r="F1373" s="80" t="s">
        <v>292</v>
      </c>
      <c r="G1373" s="80" t="s">
        <v>517</v>
      </c>
      <c r="H1373" s="80" t="s">
        <v>411</v>
      </c>
      <c r="I1373" s="8" t="s">
        <v>504</v>
      </c>
      <c r="J1373" s="8" t="s">
        <v>504</v>
      </c>
      <c r="K1373" s="80" t="s">
        <v>443</v>
      </c>
      <c r="L1373" s="80" t="s">
        <v>513</v>
      </c>
      <c r="M1373" s="8" t="str">
        <f t="shared" si="45"/>
        <v>1797Vigilancia de la salud ambientalCANDELARIAH. JULIO 2025</v>
      </c>
      <c r="N1373" s="127">
        <v>0</v>
      </c>
      <c r="O1373" s="127" cm="1">
        <f t="array" ref="O1373">IFERROR(S1373/Q1373:Q1373,0)</f>
        <v>0</v>
      </c>
      <c r="P1373" s="127"/>
      <c r="Q1373" s="81">
        <v>0</v>
      </c>
      <c r="R1373" s="98"/>
      <c r="S1373" s="99">
        <v>0</v>
      </c>
      <c r="T1373" s="98"/>
      <c r="U1373" s="81">
        <v>0</v>
      </c>
      <c r="V1373" s="98"/>
      <c r="W1373" s="82">
        <v>0</v>
      </c>
    </row>
    <row r="1374" spans="2:23" ht="60" x14ac:dyDescent="0.35">
      <c r="B1374" s="80">
        <v>1842</v>
      </c>
      <c r="C1374" s="91" t="s">
        <v>70</v>
      </c>
      <c r="D1374" s="8" t="str">
        <f t="shared" si="46"/>
        <v>1842Vigilancia de la salud ambiental</v>
      </c>
      <c r="E1374" s="8" t="s">
        <v>285</v>
      </c>
      <c r="F1374" s="80" t="s">
        <v>289</v>
      </c>
      <c r="G1374" s="80" t="s">
        <v>435</v>
      </c>
      <c r="H1374" s="80" t="s">
        <v>406</v>
      </c>
      <c r="I1374" s="8" t="s">
        <v>504</v>
      </c>
      <c r="J1374" s="8" t="s">
        <v>504</v>
      </c>
      <c r="K1374" s="80" t="s">
        <v>444</v>
      </c>
      <c r="L1374" s="80" t="s">
        <v>513</v>
      </c>
      <c r="M1374" s="8" t="str">
        <f t="shared" si="45"/>
        <v>1842Vigilancia de la salud ambientalMARTIRESH. JULIO 2025</v>
      </c>
      <c r="N1374" s="127">
        <v>0</v>
      </c>
      <c r="O1374" s="127" cm="1">
        <f t="array" ref="O1374">IFERROR(S1374/Q1374:Q1374,0)</f>
        <v>0</v>
      </c>
      <c r="P1374" s="127"/>
      <c r="Q1374" s="81">
        <v>0</v>
      </c>
      <c r="R1374" s="98"/>
      <c r="S1374" s="99">
        <v>0</v>
      </c>
      <c r="T1374" s="98"/>
      <c r="U1374" s="81">
        <v>0</v>
      </c>
      <c r="V1374" s="98"/>
      <c r="W1374" s="82">
        <v>0</v>
      </c>
    </row>
    <row r="1375" spans="2:23" ht="60" x14ac:dyDescent="0.35">
      <c r="B1375" s="80">
        <v>1842</v>
      </c>
      <c r="C1375" s="91" t="s">
        <v>70</v>
      </c>
      <c r="D1375" s="8" t="str">
        <f t="shared" si="46"/>
        <v>1842Vigilancia de la salud ambiental</v>
      </c>
      <c r="E1375" s="8" t="s">
        <v>285</v>
      </c>
      <c r="F1375" s="80" t="s">
        <v>289</v>
      </c>
      <c r="G1375" s="80" t="s">
        <v>435</v>
      </c>
      <c r="H1375" s="80" t="s">
        <v>406</v>
      </c>
      <c r="I1375" s="8" t="s">
        <v>504</v>
      </c>
      <c r="J1375" s="8" t="s">
        <v>504</v>
      </c>
      <c r="K1375" s="80" t="s">
        <v>442</v>
      </c>
      <c r="L1375" s="80" t="s">
        <v>513</v>
      </c>
      <c r="M1375" s="8" t="str">
        <f t="shared" si="45"/>
        <v>1842Vigilancia de la salud ambientalANTONIO NARIÑOH. JULIO 2025</v>
      </c>
      <c r="N1375" s="127">
        <v>0</v>
      </c>
      <c r="O1375" s="127" cm="1">
        <f t="array" ref="O1375">IFERROR(S1375/Q1375:Q1375,0)</f>
        <v>0</v>
      </c>
      <c r="P1375" s="127"/>
      <c r="Q1375" s="81">
        <v>0</v>
      </c>
      <c r="R1375" s="98"/>
      <c r="S1375" s="99">
        <v>0</v>
      </c>
      <c r="T1375" s="98"/>
      <c r="U1375" s="81">
        <v>0</v>
      </c>
      <c r="V1375" s="98"/>
      <c r="W1375" s="82">
        <v>0</v>
      </c>
    </row>
    <row r="1376" spans="2:23" ht="69" x14ac:dyDescent="0.35">
      <c r="B1376" s="80">
        <v>1844</v>
      </c>
      <c r="C1376" s="91" t="s">
        <v>70</v>
      </c>
      <c r="D1376" s="8" t="str">
        <f t="shared" si="46"/>
        <v>1844Vigilancia de la salud ambiental</v>
      </c>
      <c r="E1376" s="8" t="s">
        <v>285</v>
      </c>
      <c r="F1376" s="80" t="s">
        <v>289</v>
      </c>
      <c r="G1376" s="80" t="s">
        <v>474</v>
      </c>
      <c r="H1376" s="80" t="s">
        <v>407</v>
      </c>
      <c r="I1376" s="8" t="s">
        <v>504</v>
      </c>
      <c r="J1376" s="8" t="s">
        <v>504</v>
      </c>
      <c r="K1376" s="80" t="s">
        <v>447</v>
      </c>
      <c r="L1376" s="80" t="s">
        <v>513</v>
      </c>
      <c r="M1376" s="8" t="str">
        <f t="shared" si="45"/>
        <v>1844Vigilancia de la salud ambientalSANTA FEH. JULIO 2025</v>
      </c>
      <c r="N1376" s="127">
        <v>0</v>
      </c>
      <c r="O1376" s="127" cm="1">
        <f t="array" ref="O1376">IFERROR(S1376/Q1376:Q1376,0)</f>
        <v>24266648</v>
      </c>
      <c r="P1376" s="127"/>
      <c r="Q1376" s="81">
        <v>1</v>
      </c>
      <c r="R1376" s="98"/>
      <c r="S1376" s="99">
        <v>24266648</v>
      </c>
      <c r="T1376" s="98"/>
      <c r="U1376" s="81">
        <v>1</v>
      </c>
      <c r="V1376" s="98"/>
      <c r="W1376" s="82">
        <v>24266648</v>
      </c>
    </row>
    <row r="1377" spans="2:23" ht="60" x14ac:dyDescent="0.35">
      <c r="B1377" s="80">
        <v>1847</v>
      </c>
      <c r="C1377" s="91" t="s">
        <v>70</v>
      </c>
      <c r="D1377" s="8" t="str">
        <f t="shared" si="46"/>
        <v>1847Vigilancia de la salud ambiental</v>
      </c>
      <c r="E1377" s="8" t="s">
        <v>285</v>
      </c>
      <c r="F1377" s="80" t="s">
        <v>293</v>
      </c>
      <c r="G1377" s="80" t="s">
        <v>333</v>
      </c>
      <c r="H1377" s="80" t="s">
        <v>409</v>
      </c>
      <c r="I1377" s="8" t="s">
        <v>504</v>
      </c>
      <c r="J1377" s="8" t="s">
        <v>504</v>
      </c>
      <c r="K1377" s="80" t="s">
        <v>444</v>
      </c>
      <c r="L1377" s="80" t="s">
        <v>513</v>
      </c>
      <c r="M1377" s="8" t="str">
        <f t="shared" si="45"/>
        <v>1847Vigilancia de la salud ambientalMARTIRESH. JULIO 2025</v>
      </c>
      <c r="N1377" s="127">
        <v>0</v>
      </c>
      <c r="O1377" s="127" cm="1">
        <f t="array" ref="O1377">IFERROR(S1377/Q1377:Q1377,0)</f>
        <v>1872726</v>
      </c>
      <c r="P1377" s="127"/>
      <c r="Q1377" s="81">
        <v>12</v>
      </c>
      <c r="R1377" s="98"/>
      <c r="S1377" s="99">
        <v>22472712</v>
      </c>
      <c r="T1377" s="98"/>
      <c r="U1377" s="81">
        <v>12</v>
      </c>
      <c r="V1377" s="98"/>
      <c r="W1377" s="82">
        <v>22472712</v>
      </c>
    </row>
    <row r="1378" spans="2:23" ht="60" x14ac:dyDescent="0.35">
      <c r="B1378" s="80">
        <v>1849</v>
      </c>
      <c r="C1378" s="91" t="s">
        <v>70</v>
      </c>
      <c r="D1378" s="8" t="str">
        <f t="shared" si="46"/>
        <v>1849Vigilancia de la salud ambiental</v>
      </c>
      <c r="E1378" s="8" t="s">
        <v>285</v>
      </c>
      <c r="F1378" s="80" t="s">
        <v>292</v>
      </c>
      <c r="G1378" s="80" t="s">
        <v>351</v>
      </c>
      <c r="H1378" s="80" t="s">
        <v>411</v>
      </c>
      <c r="I1378" s="8" t="s">
        <v>504</v>
      </c>
      <c r="J1378" s="8" t="s">
        <v>504</v>
      </c>
      <c r="K1378" s="80" t="s">
        <v>443</v>
      </c>
      <c r="L1378" s="80" t="s">
        <v>513</v>
      </c>
      <c r="M1378" s="8" t="str">
        <f t="shared" si="45"/>
        <v>1849Vigilancia de la salud ambientalCANDELARIAH. JULIO 2025</v>
      </c>
      <c r="N1378" s="127">
        <v>0</v>
      </c>
      <c r="O1378" s="127" cm="1">
        <f t="array" ref="O1378">IFERROR(S1378/Q1378:Q1378,0)</f>
        <v>4057620</v>
      </c>
      <c r="P1378" s="127"/>
      <c r="Q1378" s="81">
        <v>2</v>
      </c>
      <c r="R1378" s="98"/>
      <c r="S1378" s="99">
        <v>8115240</v>
      </c>
      <c r="T1378" s="98"/>
      <c r="U1378" s="81">
        <v>2</v>
      </c>
      <c r="V1378" s="98"/>
      <c r="W1378" s="82">
        <v>8115240</v>
      </c>
    </row>
    <row r="1379" spans="2:23" ht="60" x14ac:dyDescent="0.35">
      <c r="B1379" s="80">
        <v>1860</v>
      </c>
      <c r="C1379" s="91" t="s">
        <v>70</v>
      </c>
      <c r="D1379" s="8" t="str">
        <f t="shared" si="46"/>
        <v>1860Vigilancia de la salud ambiental</v>
      </c>
      <c r="E1379" s="8" t="s">
        <v>285</v>
      </c>
      <c r="F1379" s="80" t="s">
        <v>288</v>
      </c>
      <c r="G1379" s="80" t="s">
        <v>428</v>
      </c>
      <c r="H1379" s="80" t="s">
        <v>414</v>
      </c>
      <c r="I1379" s="8" t="s">
        <v>504</v>
      </c>
      <c r="J1379" s="8" t="s">
        <v>504</v>
      </c>
      <c r="K1379" s="80" t="s">
        <v>447</v>
      </c>
      <c r="L1379" s="80" t="s">
        <v>513</v>
      </c>
      <c r="M1379" s="8" t="str">
        <f t="shared" si="45"/>
        <v>1860Vigilancia de la salud ambientalSANTA FEH. JULIO 2025</v>
      </c>
      <c r="N1379" s="127">
        <v>0</v>
      </c>
      <c r="O1379" s="127" cm="1">
        <f t="array" ref="O1379">IFERROR(S1379/Q1379:Q1379,0)</f>
        <v>0</v>
      </c>
      <c r="P1379" s="127"/>
      <c r="Q1379" s="81">
        <v>0</v>
      </c>
      <c r="R1379" s="98"/>
      <c r="S1379" s="99">
        <v>0</v>
      </c>
      <c r="T1379" s="98"/>
      <c r="U1379" s="81">
        <v>0</v>
      </c>
      <c r="V1379" s="98"/>
      <c r="W1379" s="82">
        <v>0</v>
      </c>
    </row>
    <row r="1380" spans="2:23" ht="60" x14ac:dyDescent="0.35">
      <c r="B1380" s="80">
        <v>1860</v>
      </c>
      <c r="C1380" s="91" t="s">
        <v>70</v>
      </c>
      <c r="D1380" s="8" t="str">
        <f t="shared" si="46"/>
        <v>1860Vigilancia de la salud ambiental</v>
      </c>
      <c r="E1380" s="8" t="s">
        <v>285</v>
      </c>
      <c r="F1380" s="80" t="s">
        <v>288</v>
      </c>
      <c r="G1380" s="80" t="s">
        <v>428</v>
      </c>
      <c r="H1380" s="80" t="s">
        <v>414</v>
      </c>
      <c r="I1380" s="8" t="s">
        <v>504</v>
      </c>
      <c r="J1380" s="8" t="s">
        <v>504</v>
      </c>
      <c r="K1380" s="80" t="s">
        <v>446</v>
      </c>
      <c r="L1380" s="80" t="s">
        <v>513</v>
      </c>
      <c r="M1380" s="8" t="str">
        <f t="shared" si="45"/>
        <v>1860Vigilancia de la salud ambientalSAN CRISTOBALH. JULIO 2025</v>
      </c>
      <c r="N1380" s="127">
        <v>0</v>
      </c>
      <c r="O1380" s="127" cm="1">
        <f t="array" ref="O1380">IFERROR(S1380/Q1380:Q1380,0)</f>
        <v>180339</v>
      </c>
      <c r="P1380" s="127"/>
      <c r="Q1380" s="81">
        <v>1</v>
      </c>
      <c r="R1380" s="98"/>
      <c r="S1380" s="99">
        <v>180339</v>
      </c>
      <c r="T1380" s="98"/>
      <c r="U1380" s="81">
        <v>1</v>
      </c>
      <c r="V1380" s="98"/>
      <c r="W1380" s="82">
        <v>180339</v>
      </c>
    </row>
    <row r="1381" spans="2:23" ht="60" x14ac:dyDescent="0.35">
      <c r="B1381" s="80">
        <v>1860</v>
      </c>
      <c r="C1381" s="91" t="s">
        <v>70</v>
      </c>
      <c r="D1381" s="8" t="str">
        <f t="shared" si="46"/>
        <v>1860Vigilancia de la salud ambiental</v>
      </c>
      <c r="E1381" s="8" t="s">
        <v>285</v>
      </c>
      <c r="F1381" s="80" t="s">
        <v>288</v>
      </c>
      <c r="G1381" s="80" t="s">
        <v>428</v>
      </c>
      <c r="H1381" s="80" t="s">
        <v>414</v>
      </c>
      <c r="I1381" s="8" t="s">
        <v>504</v>
      </c>
      <c r="J1381" s="8" t="s">
        <v>504</v>
      </c>
      <c r="K1381" s="80" t="s">
        <v>444</v>
      </c>
      <c r="L1381" s="80" t="s">
        <v>513</v>
      </c>
      <c r="M1381" s="8" t="str">
        <f t="shared" si="45"/>
        <v>1860Vigilancia de la salud ambientalMARTIRESH. JULIO 2025</v>
      </c>
      <c r="N1381" s="127">
        <v>0</v>
      </c>
      <c r="O1381" s="127" cm="1">
        <f t="array" ref="O1381">IFERROR(S1381/Q1381:Q1381,0)</f>
        <v>180339</v>
      </c>
      <c r="P1381" s="127"/>
      <c r="Q1381" s="81">
        <v>1</v>
      </c>
      <c r="R1381" s="98"/>
      <c r="S1381" s="99">
        <v>180339</v>
      </c>
      <c r="T1381" s="98"/>
      <c r="U1381" s="81">
        <v>1</v>
      </c>
      <c r="V1381" s="98"/>
      <c r="W1381" s="82">
        <v>180339</v>
      </c>
    </row>
    <row r="1382" spans="2:23" ht="60" x14ac:dyDescent="0.35">
      <c r="B1382" s="80">
        <v>1860</v>
      </c>
      <c r="C1382" s="91" t="s">
        <v>70</v>
      </c>
      <c r="D1382" s="8" t="str">
        <f t="shared" si="46"/>
        <v>1860Vigilancia de la salud ambiental</v>
      </c>
      <c r="E1382" s="8" t="s">
        <v>285</v>
      </c>
      <c r="F1382" s="80" t="s">
        <v>288</v>
      </c>
      <c r="G1382" s="80" t="s">
        <v>428</v>
      </c>
      <c r="H1382" s="80" t="s">
        <v>414</v>
      </c>
      <c r="I1382" s="8" t="s">
        <v>504</v>
      </c>
      <c r="J1382" s="8" t="s">
        <v>504</v>
      </c>
      <c r="K1382" s="80" t="s">
        <v>442</v>
      </c>
      <c r="L1382" s="80" t="s">
        <v>513</v>
      </c>
      <c r="M1382" s="8" t="str">
        <f t="shared" si="45"/>
        <v>1860Vigilancia de la salud ambientalANTONIO NARIÑOH. JULIO 2025</v>
      </c>
      <c r="N1382" s="127">
        <v>0</v>
      </c>
      <c r="O1382" s="127" cm="1">
        <f t="array" ref="O1382">IFERROR(S1382/Q1382:Q1382,0)</f>
        <v>0</v>
      </c>
      <c r="P1382" s="127"/>
      <c r="Q1382" s="81">
        <v>0</v>
      </c>
      <c r="R1382" s="98"/>
      <c r="S1382" s="99">
        <v>0</v>
      </c>
      <c r="T1382" s="98"/>
      <c r="U1382" s="81">
        <v>0</v>
      </c>
      <c r="V1382" s="98"/>
      <c r="W1382" s="82">
        <v>0</v>
      </c>
    </row>
    <row r="1383" spans="2:23" ht="60" x14ac:dyDescent="0.35">
      <c r="B1383" s="80">
        <v>1860</v>
      </c>
      <c r="C1383" s="91" t="s">
        <v>70</v>
      </c>
      <c r="D1383" s="8" t="str">
        <f t="shared" si="46"/>
        <v>1860Vigilancia de la salud ambiental</v>
      </c>
      <c r="E1383" s="8" t="s">
        <v>285</v>
      </c>
      <c r="F1383" s="80" t="s">
        <v>288</v>
      </c>
      <c r="G1383" s="80" t="s">
        <v>428</v>
      </c>
      <c r="H1383" s="80" t="s">
        <v>414</v>
      </c>
      <c r="I1383" s="8" t="s">
        <v>504</v>
      </c>
      <c r="J1383" s="8" t="s">
        <v>504</v>
      </c>
      <c r="K1383" s="80" t="s">
        <v>443</v>
      </c>
      <c r="L1383" s="80" t="s">
        <v>513</v>
      </c>
      <c r="M1383" s="8" t="str">
        <f t="shared" si="45"/>
        <v>1860Vigilancia de la salud ambientalCANDELARIAH. JULIO 2025</v>
      </c>
      <c r="N1383" s="127">
        <v>0</v>
      </c>
      <c r="O1383" s="127" cm="1">
        <f t="array" ref="O1383">IFERROR(S1383/Q1383:Q1383,0)</f>
        <v>180339</v>
      </c>
      <c r="P1383" s="127"/>
      <c r="Q1383" s="81">
        <v>1</v>
      </c>
      <c r="R1383" s="98"/>
      <c r="S1383" s="99">
        <v>180339</v>
      </c>
      <c r="T1383" s="98"/>
      <c r="U1383" s="81">
        <v>1</v>
      </c>
      <c r="V1383" s="98"/>
      <c r="W1383" s="82">
        <v>180339</v>
      </c>
    </row>
    <row r="1384" spans="2:23" ht="72" x14ac:dyDescent="0.35">
      <c r="B1384" s="80">
        <v>1860</v>
      </c>
      <c r="C1384" s="91" t="s">
        <v>70</v>
      </c>
      <c r="D1384" s="8" t="str">
        <f t="shared" si="46"/>
        <v>1860Vigilancia de la salud ambiental</v>
      </c>
      <c r="E1384" s="8" t="s">
        <v>285</v>
      </c>
      <c r="F1384" s="80" t="s">
        <v>288</v>
      </c>
      <c r="G1384" s="80" t="s">
        <v>428</v>
      </c>
      <c r="H1384" s="80" t="s">
        <v>414</v>
      </c>
      <c r="I1384" s="8" t="s">
        <v>504</v>
      </c>
      <c r="J1384" s="8" t="s">
        <v>504</v>
      </c>
      <c r="K1384" s="80" t="s">
        <v>445</v>
      </c>
      <c r="L1384" s="80" t="s">
        <v>513</v>
      </c>
      <c r="M1384" s="8" t="str">
        <f t="shared" si="45"/>
        <v>1860Vigilancia de la salud ambientalRAFAEL URIBE URIBEH. JULIO 2025</v>
      </c>
      <c r="N1384" s="127">
        <v>0</v>
      </c>
      <c r="O1384" s="127" cm="1">
        <f t="array" ref="O1384">IFERROR(S1384/Q1384:Q1384,0)</f>
        <v>0</v>
      </c>
      <c r="P1384" s="127"/>
      <c r="Q1384" s="81">
        <v>0</v>
      </c>
      <c r="R1384" s="98"/>
      <c r="S1384" s="99">
        <v>0</v>
      </c>
      <c r="T1384" s="98"/>
      <c r="U1384" s="81">
        <v>0</v>
      </c>
      <c r="V1384" s="98"/>
      <c r="W1384" s="82">
        <v>0</v>
      </c>
    </row>
    <row r="1385" spans="2:23" ht="60" x14ac:dyDescent="0.35">
      <c r="B1385" s="80">
        <v>1861</v>
      </c>
      <c r="C1385" s="91" t="s">
        <v>70</v>
      </c>
      <c r="D1385" s="8" t="str">
        <f t="shared" si="46"/>
        <v>1861Vigilancia de la salud ambiental</v>
      </c>
      <c r="E1385" s="8" t="s">
        <v>285</v>
      </c>
      <c r="F1385" s="80" t="s">
        <v>288</v>
      </c>
      <c r="G1385" s="80" t="s">
        <v>429</v>
      </c>
      <c r="H1385" s="80" t="s">
        <v>414</v>
      </c>
      <c r="I1385" s="8" t="s">
        <v>504</v>
      </c>
      <c r="J1385" s="8" t="s">
        <v>504</v>
      </c>
      <c r="K1385" s="80" t="s">
        <v>446</v>
      </c>
      <c r="L1385" s="80" t="s">
        <v>513</v>
      </c>
      <c r="M1385" s="8" t="str">
        <f t="shared" si="45"/>
        <v>1861Vigilancia de la salud ambientalSAN CRISTOBALH. JULIO 2025</v>
      </c>
      <c r="N1385" s="127">
        <v>0</v>
      </c>
      <c r="O1385" s="127" cm="1">
        <f t="array" ref="O1385">IFERROR(S1385/Q1385:Q1385,0)</f>
        <v>180339</v>
      </c>
      <c r="P1385" s="127"/>
      <c r="Q1385" s="81">
        <v>2</v>
      </c>
      <c r="R1385" s="98"/>
      <c r="S1385" s="99">
        <v>360678</v>
      </c>
      <c r="T1385" s="98"/>
      <c r="U1385" s="81">
        <v>2</v>
      </c>
      <c r="V1385" s="98"/>
      <c r="W1385" s="82">
        <v>360678</v>
      </c>
    </row>
    <row r="1386" spans="2:23" ht="60" x14ac:dyDescent="0.35">
      <c r="B1386" s="80">
        <v>1861</v>
      </c>
      <c r="C1386" s="91" t="s">
        <v>70</v>
      </c>
      <c r="D1386" s="8" t="str">
        <f t="shared" si="46"/>
        <v>1861Vigilancia de la salud ambiental</v>
      </c>
      <c r="E1386" s="8" t="s">
        <v>285</v>
      </c>
      <c r="F1386" s="80" t="s">
        <v>288</v>
      </c>
      <c r="G1386" s="80" t="s">
        <v>429</v>
      </c>
      <c r="H1386" s="80" t="s">
        <v>414</v>
      </c>
      <c r="I1386" s="8" t="s">
        <v>504</v>
      </c>
      <c r="J1386" s="8" t="s">
        <v>504</v>
      </c>
      <c r="K1386" s="80" t="s">
        <v>444</v>
      </c>
      <c r="L1386" s="80" t="s">
        <v>513</v>
      </c>
      <c r="M1386" s="8" t="str">
        <f t="shared" si="45"/>
        <v>1861Vigilancia de la salud ambientalMARTIRESH. JULIO 2025</v>
      </c>
      <c r="N1386" s="127">
        <v>0</v>
      </c>
      <c r="O1386" s="127" cm="1">
        <f t="array" ref="O1386">IFERROR(S1386/Q1386:Q1386,0)</f>
        <v>180339</v>
      </c>
      <c r="P1386" s="127"/>
      <c r="Q1386" s="81">
        <v>2</v>
      </c>
      <c r="R1386" s="98"/>
      <c r="S1386" s="99">
        <v>360678</v>
      </c>
      <c r="T1386" s="98"/>
      <c r="U1386" s="81">
        <v>2</v>
      </c>
      <c r="V1386" s="98"/>
      <c r="W1386" s="82">
        <v>360678</v>
      </c>
    </row>
    <row r="1387" spans="2:23" ht="60" x14ac:dyDescent="0.35">
      <c r="B1387" s="80">
        <v>1861</v>
      </c>
      <c r="C1387" s="91" t="s">
        <v>70</v>
      </c>
      <c r="D1387" s="8" t="str">
        <f t="shared" si="46"/>
        <v>1861Vigilancia de la salud ambiental</v>
      </c>
      <c r="E1387" s="8" t="s">
        <v>285</v>
      </c>
      <c r="F1387" s="80" t="s">
        <v>288</v>
      </c>
      <c r="G1387" s="80" t="s">
        <v>429</v>
      </c>
      <c r="H1387" s="80" t="s">
        <v>414</v>
      </c>
      <c r="I1387" s="8" t="s">
        <v>504</v>
      </c>
      <c r="J1387" s="8" t="s">
        <v>504</v>
      </c>
      <c r="K1387" s="80" t="s">
        <v>442</v>
      </c>
      <c r="L1387" s="80" t="s">
        <v>513</v>
      </c>
      <c r="M1387" s="8" t="str">
        <f t="shared" si="45"/>
        <v>1861Vigilancia de la salud ambientalANTONIO NARIÑOH. JULIO 2025</v>
      </c>
      <c r="N1387" s="127">
        <v>0</v>
      </c>
      <c r="O1387" s="127" cm="1">
        <f t="array" ref="O1387">IFERROR(S1387/Q1387:Q1387,0)</f>
        <v>180339</v>
      </c>
      <c r="P1387" s="127"/>
      <c r="Q1387" s="81">
        <v>1</v>
      </c>
      <c r="R1387" s="98"/>
      <c r="S1387" s="99">
        <v>180339</v>
      </c>
      <c r="T1387" s="98"/>
      <c r="U1387" s="81">
        <v>1</v>
      </c>
      <c r="V1387" s="98"/>
      <c r="W1387" s="82">
        <v>180339</v>
      </c>
    </row>
    <row r="1388" spans="2:23" ht="72" x14ac:dyDescent="0.35">
      <c r="B1388" s="80">
        <v>1861</v>
      </c>
      <c r="C1388" s="91" t="s">
        <v>70</v>
      </c>
      <c r="D1388" s="8" t="str">
        <f t="shared" si="46"/>
        <v>1861Vigilancia de la salud ambiental</v>
      </c>
      <c r="E1388" s="8" t="s">
        <v>285</v>
      </c>
      <c r="F1388" s="80" t="s">
        <v>288</v>
      </c>
      <c r="G1388" s="80" t="s">
        <v>429</v>
      </c>
      <c r="H1388" s="80" t="s">
        <v>414</v>
      </c>
      <c r="I1388" s="8" t="s">
        <v>504</v>
      </c>
      <c r="J1388" s="8" t="s">
        <v>504</v>
      </c>
      <c r="K1388" s="80" t="s">
        <v>445</v>
      </c>
      <c r="L1388" s="80" t="s">
        <v>513</v>
      </c>
      <c r="M1388" s="8" t="str">
        <f t="shared" si="45"/>
        <v>1861Vigilancia de la salud ambientalRAFAEL URIBE URIBEH. JULIO 2025</v>
      </c>
      <c r="N1388" s="127">
        <v>0</v>
      </c>
      <c r="O1388" s="127" cm="1">
        <f t="array" ref="O1388">IFERROR(S1388/Q1388:Q1388,0)</f>
        <v>0</v>
      </c>
      <c r="P1388" s="127"/>
      <c r="Q1388" s="81">
        <v>0</v>
      </c>
      <c r="R1388" s="98"/>
      <c r="S1388" s="99">
        <v>0</v>
      </c>
      <c r="T1388" s="98"/>
      <c r="U1388" s="81">
        <v>0</v>
      </c>
      <c r="V1388" s="98"/>
      <c r="W1388" s="82">
        <v>0</v>
      </c>
    </row>
    <row r="1389" spans="2:23" ht="72" x14ac:dyDescent="0.35">
      <c r="B1389" s="80">
        <v>1862</v>
      </c>
      <c r="C1389" s="91" t="s">
        <v>70</v>
      </c>
      <c r="D1389" s="8" t="str">
        <f t="shared" si="46"/>
        <v>1862Vigilancia de la salud ambiental</v>
      </c>
      <c r="E1389" s="8" t="s">
        <v>285</v>
      </c>
      <c r="F1389" s="80" t="s">
        <v>290</v>
      </c>
      <c r="G1389" s="80" t="s">
        <v>509</v>
      </c>
      <c r="H1389" s="80" t="s">
        <v>414</v>
      </c>
      <c r="I1389" s="8" t="s">
        <v>504</v>
      </c>
      <c r="J1389" s="8" t="s">
        <v>504</v>
      </c>
      <c r="K1389" s="80" t="s">
        <v>445</v>
      </c>
      <c r="L1389" s="80" t="s">
        <v>513</v>
      </c>
      <c r="M1389" s="8" t="str">
        <f t="shared" si="45"/>
        <v>1862Vigilancia de la salud ambientalRAFAEL URIBE URIBEH. JULIO 2025</v>
      </c>
      <c r="N1389" s="127">
        <v>0</v>
      </c>
      <c r="O1389" s="127" cm="1">
        <f t="array" ref="O1389">IFERROR(S1389/Q1389:Q1389,0)</f>
        <v>0</v>
      </c>
      <c r="P1389" s="127"/>
      <c r="Q1389" s="81">
        <v>0</v>
      </c>
      <c r="R1389" s="98"/>
      <c r="S1389" s="99">
        <v>0</v>
      </c>
      <c r="T1389" s="98"/>
      <c r="U1389" s="81">
        <v>0</v>
      </c>
      <c r="V1389" s="98"/>
      <c r="W1389" s="82">
        <v>0</v>
      </c>
    </row>
    <row r="1390" spans="2:23" ht="60" x14ac:dyDescent="0.35">
      <c r="B1390" s="80">
        <v>1863</v>
      </c>
      <c r="C1390" s="91" t="s">
        <v>70</v>
      </c>
      <c r="D1390" s="8" t="str">
        <f t="shared" si="46"/>
        <v>1863Vigilancia de la salud ambiental</v>
      </c>
      <c r="E1390" s="8" t="s">
        <v>285</v>
      </c>
      <c r="F1390" s="80" t="s">
        <v>290</v>
      </c>
      <c r="G1390" s="80" t="s">
        <v>510</v>
      </c>
      <c r="H1390" s="80" t="s">
        <v>414</v>
      </c>
      <c r="I1390" s="8" t="s">
        <v>504</v>
      </c>
      <c r="J1390" s="8" t="s">
        <v>504</v>
      </c>
      <c r="K1390" s="80" t="s">
        <v>442</v>
      </c>
      <c r="L1390" s="80" t="s">
        <v>513</v>
      </c>
      <c r="M1390" s="8" t="str">
        <f t="shared" si="45"/>
        <v>1863Vigilancia de la salud ambientalANTONIO NARIÑOH. JULIO 2025</v>
      </c>
      <c r="N1390" s="127">
        <v>0</v>
      </c>
      <c r="O1390" s="127" cm="1">
        <f t="array" ref="O1390">IFERROR(S1390/Q1390:Q1390,0)</f>
        <v>0</v>
      </c>
      <c r="P1390" s="127"/>
      <c r="Q1390" s="81">
        <v>0</v>
      </c>
      <c r="R1390" s="98"/>
      <c r="S1390" s="99">
        <v>0</v>
      </c>
      <c r="T1390" s="98"/>
      <c r="U1390" s="81">
        <v>0</v>
      </c>
      <c r="V1390" s="98"/>
      <c r="W1390" s="82">
        <v>0</v>
      </c>
    </row>
    <row r="1391" spans="2:23" ht="60" x14ac:dyDescent="0.35">
      <c r="B1391" s="80">
        <v>1864</v>
      </c>
      <c r="C1391" s="91" t="s">
        <v>70</v>
      </c>
      <c r="D1391" s="8" t="str">
        <f t="shared" si="46"/>
        <v>1864Vigilancia de la salud ambiental</v>
      </c>
      <c r="E1391" s="8" t="s">
        <v>285</v>
      </c>
      <c r="F1391" s="80" t="s">
        <v>291</v>
      </c>
      <c r="G1391" s="80" t="s">
        <v>372</v>
      </c>
      <c r="H1391" s="80" t="s">
        <v>414</v>
      </c>
      <c r="I1391" s="8" t="s">
        <v>504</v>
      </c>
      <c r="J1391" s="8" t="s">
        <v>504</v>
      </c>
      <c r="K1391" s="80" t="s">
        <v>447</v>
      </c>
      <c r="L1391" s="80" t="s">
        <v>513</v>
      </c>
      <c r="M1391" s="8" t="str">
        <f t="shared" si="45"/>
        <v>1864Vigilancia de la salud ambientalSANTA FEH. JULIO 2025</v>
      </c>
      <c r="N1391" s="127">
        <v>0</v>
      </c>
      <c r="O1391" s="127" cm="1">
        <f t="array" ref="O1391">IFERROR(S1391/Q1391:Q1391,0)</f>
        <v>90169</v>
      </c>
      <c r="P1391" s="127"/>
      <c r="Q1391" s="81">
        <v>2</v>
      </c>
      <c r="R1391" s="98"/>
      <c r="S1391" s="99">
        <v>180338</v>
      </c>
      <c r="T1391" s="98"/>
      <c r="U1391" s="81">
        <v>2</v>
      </c>
      <c r="V1391" s="98"/>
      <c r="W1391" s="82">
        <v>180338</v>
      </c>
    </row>
    <row r="1392" spans="2:23" ht="60" x14ac:dyDescent="0.35">
      <c r="B1392" s="80">
        <v>1864</v>
      </c>
      <c r="C1392" s="91" t="s">
        <v>70</v>
      </c>
      <c r="D1392" s="8" t="str">
        <f t="shared" si="46"/>
        <v>1864Vigilancia de la salud ambiental</v>
      </c>
      <c r="E1392" s="8" t="s">
        <v>285</v>
      </c>
      <c r="F1392" s="80" t="s">
        <v>291</v>
      </c>
      <c r="G1392" s="80" t="s">
        <v>372</v>
      </c>
      <c r="H1392" s="80" t="s">
        <v>414</v>
      </c>
      <c r="I1392" s="8" t="s">
        <v>504</v>
      </c>
      <c r="J1392" s="8" t="s">
        <v>504</v>
      </c>
      <c r="K1392" s="80" t="s">
        <v>446</v>
      </c>
      <c r="L1392" s="80" t="s">
        <v>513</v>
      </c>
      <c r="M1392" s="8" t="str">
        <f t="shared" si="45"/>
        <v>1864Vigilancia de la salud ambientalSAN CRISTOBALH. JULIO 2025</v>
      </c>
      <c r="N1392" s="127">
        <v>0</v>
      </c>
      <c r="O1392" s="127" cm="1">
        <f t="array" ref="O1392">IFERROR(S1392/Q1392:Q1392,0)</f>
        <v>90169</v>
      </c>
      <c r="P1392" s="127"/>
      <c r="Q1392" s="81">
        <v>4</v>
      </c>
      <c r="R1392" s="98"/>
      <c r="S1392" s="99">
        <v>360676</v>
      </c>
      <c r="T1392" s="98"/>
      <c r="U1392" s="81">
        <v>4</v>
      </c>
      <c r="V1392" s="98"/>
      <c r="W1392" s="82">
        <v>360676</v>
      </c>
    </row>
    <row r="1393" spans="2:23" ht="60" x14ac:dyDescent="0.35">
      <c r="B1393" s="80">
        <v>1864</v>
      </c>
      <c r="C1393" s="91" t="s">
        <v>70</v>
      </c>
      <c r="D1393" s="8" t="str">
        <f t="shared" si="46"/>
        <v>1864Vigilancia de la salud ambiental</v>
      </c>
      <c r="E1393" s="8" t="s">
        <v>285</v>
      </c>
      <c r="F1393" s="80" t="s">
        <v>291</v>
      </c>
      <c r="G1393" s="80" t="s">
        <v>372</v>
      </c>
      <c r="H1393" s="80" t="s">
        <v>414</v>
      </c>
      <c r="I1393" s="8" t="s">
        <v>504</v>
      </c>
      <c r="J1393" s="8" t="s">
        <v>504</v>
      </c>
      <c r="K1393" s="80" t="s">
        <v>444</v>
      </c>
      <c r="L1393" s="80" t="s">
        <v>513</v>
      </c>
      <c r="M1393" s="8" t="str">
        <f t="shared" si="45"/>
        <v>1864Vigilancia de la salud ambientalMARTIRESH. JULIO 2025</v>
      </c>
      <c r="N1393" s="127">
        <v>0</v>
      </c>
      <c r="O1393" s="127" cm="1">
        <f t="array" ref="O1393">IFERROR(S1393/Q1393:Q1393,0)</f>
        <v>90169</v>
      </c>
      <c r="P1393" s="127"/>
      <c r="Q1393" s="81">
        <v>3</v>
      </c>
      <c r="R1393" s="98"/>
      <c r="S1393" s="99">
        <v>270507</v>
      </c>
      <c r="T1393" s="98"/>
      <c r="U1393" s="81">
        <v>3</v>
      </c>
      <c r="V1393" s="98"/>
      <c r="W1393" s="82">
        <v>270507</v>
      </c>
    </row>
    <row r="1394" spans="2:23" ht="60" x14ac:dyDescent="0.35">
      <c r="B1394" s="80">
        <v>1864</v>
      </c>
      <c r="C1394" s="91" t="s">
        <v>70</v>
      </c>
      <c r="D1394" s="8" t="str">
        <f t="shared" si="46"/>
        <v>1864Vigilancia de la salud ambiental</v>
      </c>
      <c r="E1394" s="8" t="s">
        <v>285</v>
      </c>
      <c r="F1394" s="80" t="s">
        <v>291</v>
      </c>
      <c r="G1394" s="80" t="s">
        <v>372</v>
      </c>
      <c r="H1394" s="80" t="s">
        <v>414</v>
      </c>
      <c r="I1394" s="8" t="s">
        <v>504</v>
      </c>
      <c r="J1394" s="8" t="s">
        <v>504</v>
      </c>
      <c r="K1394" s="80" t="s">
        <v>442</v>
      </c>
      <c r="L1394" s="80" t="s">
        <v>513</v>
      </c>
      <c r="M1394" s="8" t="str">
        <f t="shared" si="45"/>
        <v>1864Vigilancia de la salud ambientalANTONIO NARIÑOH. JULIO 2025</v>
      </c>
      <c r="N1394" s="127">
        <v>0</v>
      </c>
      <c r="O1394" s="127" cm="1">
        <f t="array" ref="O1394">IFERROR(S1394/Q1394:Q1394,0)</f>
        <v>90169</v>
      </c>
      <c r="P1394" s="127"/>
      <c r="Q1394" s="81">
        <v>3</v>
      </c>
      <c r="R1394" s="98"/>
      <c r="S1394" s="99">
        <v>270507</v>
      </c>
      <c r="T1394" s="98"/>
      <c r="U1394" s="81">
        <v>3</v>
      </c>
      <c r="V1394" s="98"/>
      <c r="W1394" s="82">
        <v>270507</v>
      </c>
    </row>
    <row r="1395" spans="2:23" ht="60" x14ac:dyDescent="0.35">
      <c r="B1395" s="80">
        <v>1864</v>
      </c>
      <c r="C1395" s="91" t="s">
        <v>70</v>
      </c>
      <c r="D1395" s="8" t="str">
        <f t="shared" si="46"/>
        <v>1864Vigilancia de la salud ambiental</v>
      </c>
      <c r="E1395" s="8" t="s">
        <v>285</v>
      </c>
      <c r="F1395" s="80" t="s">
        <v>291</v>
      </c>
      <c r="G1395" s="80" t="s">
        <v>372</v>
      </c>
      <c r="H1395" s="80" t="s">
        <v>414</v>
      </c>
      <c r="I1395" s="8" t="s">
        <v>504</v>
      </c>
      <c r="J1395" s="8" t="s">
        <v>504</v>
      </c>
      <c r="K1395" s="80" t="s">
        <v>443</v>
      </c>
      <c r="L1395" s="80" t="s">
        <v>513</v>
      </c>
      <c r="M1395" s="8" t="str">
        <f t="shared" si="45"/>
        <v>1864Vigilancia de la salud ambientalCANDELARIAH. JULIO 2025</v>
      </c>
      <c r="N1395" s="127">
        <v>0</v>
      </c>
      <c r="O1395" s="127" cm="1">
        <f t="array" ref="O1395">IFERROR(S1395/Q1395:Q1395,0)</f>
        <v>90169</v>
      </c>
      <c r="P1395" s="127"/>
      <c r="Q1395" s="81">
        <v>3</v>
      </c>
      <c r="R1395" s="98"/>
      <c r="S1395" s="99">
        <v>270507</v>
      </c>
      <c r="T1395" s="98"/>
      <c r="U1395" s="81">
        <v>3</v>
      </c>
      <c r="V1395" s="98"/>
      <c r="W1395" s="82">
        <v>270507</v>
      </c>
    </row>
    <row r="1396" spans="2:23" ht="72" x14ac:dyDescent="0.35">
      <c r="B1396" s="80">
        <v>1864</v>
      </c>
      <c r="C1396" s="91" t="s">
        <v>70</v>
      </c>
      <c r="D1396" s="8" t="str">
        <f t="shared" si="46"/>
        <v>1864Vigilancia de la salud ambiental</v>
      </c>
      <c r="E1396" s="8" t="s">
        <v>285</v>
      </c>
      <c r="F1396" s="80" t="s">
        <v>291</v>
      </c>
      <c r="G1396" s="80" t="s">
        <v>372</v>
      </c>
      <c r="H1396" s="80" t="s">
        <v>414</v>
      </c>
      <c r="I1396" s="8" t="s">
        <v>504</v>
      </c>
      <c r="J1396" s="8" t="s">
        <v>504</v>
      </c>
      <c r="K1396" s="80" t="s">
        <v>445</v>
      </c>
      <c r="L1396" s="80" t="s">
        <v>513</v>
      </c>
      <c r="M1396" s="8" t="str">
        <f t="shared" si="45"/>
        <v>1864Vigilancia de la salud ambientalRAFAEL URIBE URIBEH. JULIO 2025</v>
      </c>
      <c r="N1396" s="127">
        <v>0</v>
      </c>
      <c r="O1396" s="127" cm="1">
        <f t="array" ref="O1396">IFERROR(S1396/Q1396:Q1396,0)</f>
        <v>90169</v>
      </c>
      <c r="P1396" s="127"/>
      <c r="Q1396" s="81">
        <v>3</v>
      </c>
      <c r="R1396" s="98"/>
      <c r="S1396" s="99">
        <v>270507</v>
      </c>
      <c r="T1396" s="98"/>
      <c r="U1396" s="81">
        <v>3</v>
      </c>
      <c r="V1396" s="98"/>
      <c r="W1396" s="82">
        <v>270507</v>
      </c>
    </row>
    <row r="1397" spans="2:23" ht="60" x14ac:dyDescent="0.35">
      <c r="B1397" s="80">
        <v>1865</v>
      </c>
      <c r="C1397" s="91" t="s">
        <v>70</v>
      </c>
      <c r="D1397" s="8" t="str">
        <f t="shared" si="46"/>
        <v>1865Vigilancia de la salud ambiental</v>
      </c>
      <c r="E1397" s="8" t="s">
        <v>285</v>
      </c>
      <c r="F1397" s="80" t="s">
        <v>293</v>
      </c>
      <c r="G1397" s="80" t="s">
        <v>334</v>
      </c>
      <c r="H1397" s="80" t="s">
        <v>409</v>
      </c>
      <c r="I1397" s="8" t="s">
        <v>504</v>
      </c>
      <c r="J1397" s="8" t="s">
        <v>504</v>
      </c>
      <c r="K1397" s="80" t="s">
        <v>447</v>
      </c>
      <c r="L1397" s="80" t="s">
        <v>513</v>
      </c>
      <c r="M1397" s="8" t="str">
        <f t="shared" si="45"/>
        <v>1865Vigilancia de la salud ambientalSANTA FEH. JULIO 2025</v>
      </c>
      <c r="N1397" s="127">
        <v>0</v>
      </c>
      <c r="O1397" s="127" cm="1">
        <f t="array" ref="O1397">IFERROR(S1397/Q1397:Q1397,0)</f>
        <v>5930347</v>
      </c>
      <c r="P1397" s="127"/>
      <c r="Q1397" s="81">
        <v>13</v>
      </c>
      <c r="R1397" s="98"/>
      <c r="S1397" s="99">
        <v>77094511</v>
      </c>
      <c r="T1397" s="98"/>
      <c r="U1397" s="81">
        <v>13</v>
      </c>
      <c r="V1397" s="98"/>
      <c r="W1397" s="82">
        <v>77094511</v>
      </c>
    </row>
    <row r="1398" spans="2:23" ht="60" x14ac:dyDescent="0.35">
      <c r="B1398" s="80">
        <v>1868</v>
      </c>
      <c r="C1398" s="91" t="s">
        <v>70</v>
      </c>
      <c r="D1398" s="8" t="str">
        <f t="shared" si="46"/>
        <v>1868Vigilancia de la salud ambiental</v>
      </c>
      <c r="E1398" s="8" t="s">
        <v>285</v>
      </c>
      <c r="F1398" s="80" t="s">
        <v>289</v>
      </c>
      <c r="G1398" s="80" t="s">
        <v>373</v>
      </c>
      <c r="H1398" s="80" t="s">
        <v>406</v>
      </c>
      <c r="I1398" s="8" t="s">
        <v>504</v>
      </c>
      <c r="J1398" s="8" t="s">
        <v>504</v>
      </c>
      <c r="K1398" s="80" t="s">
        <v>447</v>
      </c>
      <c r="L1398" s="80" t="s">
        <v>513</v>
      </c>
      <c r="M1398" s="8" t="str">
        <f t="shared" si="45"/>
        <v>1868Vigilancia de la salud ambientalSANTA FEH. JULIO 2025</v>
      </c>
      <c r="N1398" s="127">
        <v>0</v>
      </c>
      <c r="O1398" s="127" cm="1">
        <f t="array" ref="O1398">IFERROR(S1398/Q1398:Q1398,0)</f>
        <v>1</v>
      </c>
      <c r="P1398" s="127"/>
      <c r="Q1398" s="81">
        <v>296568</v>
      </c>
      <c r="R1398" s="98"/>
      <c r="S1398" s="99">
        <v>296568</v>
      </c>
      <c r="T1398" s="98"/>
      <c r="U1398" s="81">
        <v>0</v>
      </c>
      <c r="V1398" s="98"/>
      <c r="W1398" s="82">
        <v>0</v>
      </c>
    </row>
    <row r="1399" spans="2:23" ht="60" x14ac:dyDescent="0.35">
      <c r="B1399" s="80">
        <v>1868</v>
      </c>
      <c r="C1399" s="91" t="s">
        <v>70</v>
      </c>
      <c r="D1399" s="8" t="str">
        <f t="shared" si="46"/>
        <v>1868Vigilancia de la salud ambiental</v>
      </c>
      <c r="E1399" s="8" t="s">
        <v>285</v>
      </c>
      <c r="F1399" s="80" t="s">
        <v>289</v>
      </c>
      <c r="G1399" s="80" t="s">
        <v>373</v>
      </c>
      <c r="H1399" s="80" t="s">
        <v>406</v>
      </c>
      <c r="I1399" s="8" t="s">
        <v>504</v>
      </c>
      <c r="J1399" s="8" t="s">
        <v>504</v>
      </c>
      <c r="K1399" s="80" t="s">
        <v>446</v>
      </c>
      <c r="L1399" s="80" t="s">
        <v>513</v>
      </c>
      <c r="M1399" s="8" t="str">
        <f t="shared" si="45"/>
        <v>1868Vigilancia de la salud ambientalSAN CRISTOBALH. JULIO 2025</v>
      </c>
      <c r="N1399" s="127">
        <v>0</v>
      </c>
      <c r="O1399" s="127" cm="1">
        <f t="array" ref="O1399">IFERROR(S1399/Q1399:Q1399,0)</f>
        <v>1</v>
      </c>
      <c r="P1399" s="127"/>
      <c r="Q1399" s="81">
        <v>78590</v>
      </c>
      <c r="R1399" s="98"/>
      <c r="S1399" s="99">
        <v>78590</v>
      </c>
      <c r="T1399" s="98"/>
      <c r="U1399" s="81">
        <v>0</v>
      </c>
      <c r="V1399" s="98"/>
      <c r="W1399" s="82">
        <v>0</v>
      </c>
    </row>
    <row r="1400" spans="2:23" ht="60" x14ac:dyDescent="0.35">
      <c r="B1400" s="80">
        <v>1868</v>
      </c>
      <c r="C1400" s="91" t="s">
        <v>70</v>
      </c>
      <c r="D1400" s="8" t="str">
        <f t="shared" si="46"/>
        <v>1868Vigilancia de la salud ambiental</v>
      </c>
      <c r="E1400" s="8" t="s">
        <v>285</v>
      </c>
      <c r="F1400" s="80" t="s">
        <v>289</v>
      </c>
      <c r="G1400" s="80" t="s">
        <v>373</v>
      </c>
      <c r="H1400" s="80" t="s">
        <v>406</v>
      </c>
      <c r="I1400" s="8" t="s">
        <v>504</v>
      </c>
      <c r="J1400" s="8" t="s">
        <v>504</v>
      </c>
      <c r="K1400" s="80" t="s">
        <v>444</v>
      </c>
      <c r="L1400" s="80" t="s">
        <v>513</v>
      </c>
      <c r="M1400" s="8" t="str">
        <f t="shared" si="45"/>
        <v>1868Vigilancia de la salud ambientalMARTIRESH. JULIO 2025</v>
      </c>
      <c r="N1400" s="127">
        <v>0</v>
      </c>
      <c r="O1400" s="127" cm="1">
        <f t="array" ref="O1400">IFERROR(S1400/Q1400:Q1400,0)</f>
        <v>1</v>
      </c>
      <c r="P1400" s="127"/>
      <c r="Q1400" s="81">
        <v>36980</v>
      </c>
      <c r="R1400" s="98"/>
      <c r="S1400" s="99">
        <v>36980</v>
      </c>
      <c r="T1400" s="98"/>
      <c r="U1400" s="81">
        <v>0</v>
      </c>
      <c r="V1400" s="98"/>
      <c r="W1400" s="82">
        <v>0</v>
      </c>
    </row>
    <row r="1401" spans="2:23" ht="60" x14ac:dyDescent="0.35">
      <c r="B1401" s="80">
        <v>1868</v>
      </c>
      <c r="C1401" s="91" t="s">
        <v>70</v>
      </c>
      <c r="D1401" s="8" t="str">
        <f t="shared" si="46"/>
        <v>1868Vigilancia de la salud ambiental</v>
      </c>
      <c r="E1401" s="8" t="s">
        <v>285</v>
      </c>
      <c r="F1401" s="80" t="s">
        <v>289</v>
      </c>
      <c r="G1401" s="80" t="s">
        <v>373</v>
      </c>
      <c r="H1401" s="80" t="s">
        <v>406</v>
      </c>
      <c r="I1401" s="8" t="s">
        <v>504</v>
      </c>
      <c r="J1401" s="8" t="s">
        <v>504</v>
      </c>
      <c r="K1401" s="80" t="s">
        <v>442</v>
      </c>
      <c r="L1401" s="80" t="s">
        <v>513</v>
      </c>
      <c r="M1401" s="8" t="str">
        <f t="shared" si="45"/>
        <v>1868Vigilancia de la salud ambientalANTONIO NARIÑOH. JULIO 2025</v>
      </c>
      <c r="N1401" s="127">
        <v>0</v>
      </c>
      <c r="O1401" s="127" cm="1">
        <f t="array" ref="O1401">IFERROR(S1401/Q1401:Q1401,0)</f>
        <v>1</v>
      </c>
      <c r="P1401" s="127"/>
      <c r="Q1401" s="81">
        <v>28892</v>
      </c>
      <c r="R1401" s="98"/>
      <c r="S1401" s="99">
        <v>28892</v>
      </c>
      <c r="T1401" s="98"/>
      <c r="U1401" s="81">
        <v>0</v>
      </c>
      <c r="V1401" s="98"/>
      <c r="W1401" s="82">
        <v>0</v>
      </c>
    </row>
    <row r="1402" spans="2:23" ht="60" x14ac:dyDescent="0.35">
      <c r="B1402" s="80">
        <v>1868</v>
      </c>
      <c r="C1402" s="91" t="s">
        <v>70</v>
      </c>
      <c r="D1402" s="8" t="str">
        <f t="shared" si="46"/>
        <v>1868Vigilancia de la salud ambiental</v>
      </c>
      <c r="E1402" s="8" t="s">
        <v>285</v>
      </c>
      <c r="F1402" s="80" t="s">
        <v>289</v>
      </c>
      <c r="G1402" s="80" t="s">
        <v>373</v>
      </c>
      <c r="H1402" s="80" t="s">
        <v>406</v>
      </c>
      <c r="I1402" s="8" t="s">
        <v>504</v>
      </c>
      <c r="J1402" s="8" t="s">
        <v>504</v>
      </c>
      <c r="K1402" s="80" t="s">
        <v>443</v>
      </c>
      <c r="L1402" s="80" t="s">
        <v>513</v>
      </c>
      <c r="M1402" s="8" t="str">
        <f t="shared" si="45"/>
        <v>1868Vigilancia de la salud ambientalCANDELARIAH. JULIO 2025</v>
      </c>
      <c r="N1402" s="127">
        <v>0</v>
      </c>
      <c r="O1402" s="127" cm="1">
        <f t="array" ref="O1402">IFERROR(S1402/Q1402:Q1402,0)</f>
        <v>0</v>
      </c>
      <c r="P1402" s="127"/>
      <c r="Q1402" s="81">
        <v>0</v>
      </c>
      <c r="R1402" s="98"/>
      <c r="S1402" s="99">
        <v>0</v>
      </c>
      <c r="T1402" s="98"/>
      <c r="U1402" s="81">
        <v>0</v>
      </c>
      <c r="V1402" s="98"/>
      <c r="W1402" s="82">
        <v>0</v>
      </c>
    </row>
    <row r="1403" spans="2:23" ht="72" x14ac:dyDescent="0.35">
      <c r="B1403" s="80">
        <v>1868</v>
      </c>
      <c r="C1403" s="91" t="s">
        <v>70</v>
      </c>
      <c r="D1403" s="8" t="str">
        <f t="shared" si="46"/>
        <v>1868Vigilancia de la salud ambiental</v>
      </c>
      <c r="E1403" s="8" t="s">
        <v>285</v>
      </c>
      <c r="F1403" s="80" t="s">
        <v>289</v>
      </c>
      <c r="G1403" s="80" t="s">
        <v>373</v>
      </c>
      <c r="H1403" s="80" t="s">
        <v>406</v>
      </c>
      <c r="I1403" s="8" t="s">
        <v>504</v>
      </c>
      <c r="J1403" s="8" t="s">
        <v>504</v>
      </c>
      <c r="K1403" s="80" t="s">
        <v>445</v>
      </c>
      <c r="L1403" s="80" t="s">
        <v>513</v>
      </c>
      <c r="M1403" s="8" t="str">
        <f t="shared" si="45"/>
        <v>1868Vigilancia de la salud ambientalRAFAEL URIBE URIBEH. JULIO 2025</v>
      </c>
      <c r="N1403" s="127">
        <v>0</v>
      </c>
      <c r="O1403" s="127" cm="1">
        <f t="array" ref="O1403">IFERROR(S1403/Q1403:Q1403,0)</f>
        <v>1</v>
      </c>
      <c r="P1403" s="127"/>
      <c r="Q1403" s="81">
        <v>54332</v>
      </c>
      <c r="R1403" s="98"/>
      <c r="S1403" s="99">
        <v>54332</v>
      </c>
      <c r="T1403" s="98"/>
      <c r="U1403" s="81">
        <v>0</v>
      </c>
      <c r="V1403" s="98"/>
      <c r="W1403" s="82">
        <v>0</v>
      </c>
    </row>
    <row r="1404" spans="2:23" ht="60" x14ac:dyDescent="0.35">
      <c r="B1404" s="80">
        <v>1880</v>
      </c>
      <c r="C1404" s="91" t="s">
        <v>70</v>
      </c>
      <c r="D1404" s="8" t="str">
        <f t="shared" si="46"/>
        <v>1880Vigilancia de la salud ambiental</v>
      </c>
      <c r="E1404" s="8" t="s">
        <v>285</v>
      </c>
      <c r="F1404" s="80" t="s">
        <v>294</v>
      </c>
      <c r="G1404" s="80" t="s">
        <v>430</v>
      </c>
      <c r="H1404" s="80" t="s">
        <v>413</v>
      </c>
      <c r="I1404" s="8" t="s">
        <v>504</v>
      </c>
      <c r="J1404" s="8" t="s">
        <v>504</v>
      </c>
      <c r="K1404" s="80" t="s">
        <v>446</v>
      </c>
      <c r="L1404" s="80" t="s">
        <v>513</v>
      </c>
      <c r="M1404" s="8" t="str">
        <f t="shared" si="45"/>
        <v>1880Vigilancia de la salud ambientalSAN CRISTOBALH. JULIO 2025</v>
      </c>
      <c r="N1404" s="127">
        <v>0</v>
      </c>
      <c r="O1404" s="127" cm="1">
        <f t="array" ref="O1404">IFERROR(S1404/Q1404:Q1404,0)</f>
        <v>393059</v>
      </c>
      <c r="P1404" s="127"/>
      <c r="Q1404" s="81">
        <v>1</v>
      </c>
      <c r="R1404" s="98"/>
      <c r="S1404" s="99">
        <v>393059</v>
      </c>
      <c r="T1404" s="98"/>
      <c r="U1404" s="81">
        <v>1</v>
      </c>
      <c r="V1404" s="98"/>
      <c r="W1404" s="82">
        <v>393059</v>
      </c>
    </row>
    <row r="1405" spans="2:23" ht="60" x14ac:dyDescent="0.35">
      <c r="B1405" s="80">
        <v>1880</v>
      </c>
      <c r="C1405" s="91" t="s">
        <v>70</v>
      </c>
      <c r="D1405" s="8" t="str">
        <f t="shared" si="46"/>
        <v>1880Vigilancia de la salud ambiental</v>
      </c>
      <c r="E1405" s="8" t="s">
        <v>285</v>
      </c>
      <c r="F1405" s="80" t="s">
        <v>294</v>
      </c>
      <c r="G1405" s="80" t="s">
        <v>430</v>
      </c>
      <c r="H1405" s="80" t="s">
        <v>413</v>
      </c>
      <c r="I1405" s="8" t="s">
        <v>504</v>
      </c>
      <c r="J1405" s="8" t="s">
        <v>504</v>
      </c>
      <c r="K1405" s="80" t="s">
        <v>444</v>
      </c>
      <c r="L1405" s="80" t="s">
        <v>513</v>
      </c>
      <c r="M1405" s="8" t="str">
        <f t="shared" si="45"/>
        <v>1880Vigilancia de la salud ambientalMARTIRESH. JULIO 2025</v>
      </c>
      <c r="N1405" s="127">
        <v>0</v>
      </c>
      <c r="O1405" s="127" cm="1">
        <f t="array" ref="O1405">IFERROR(S1405/Q1405:Q1405,0)</f>
        <v>393059</v>
      </c>
      <c r="P1405" s="127"/>
      <c r="Q1405" s="81">
        <v>1</v>
      </c>
      <c r="R1405" s="98"/>
      <c r="S1405" s="99">
        <v>393059</v>
      </c>
      <c r="T1405" s="98"/>
      <c r="U1405" s="81">
        <v>1</v>
      </c>
      <c r="V1405" s="98"/>
      <c r="W1405" s="82">
        <v>393059</v>
      </c>
    </row>
    <row r="1406" spans="2:23" ht="72" x14ac:dyDescent="0.35">
      <c r="B1406" s="80">
        <v>1880</v>
      </c>
      <c r="C1406" s="91" t="s">
        <v>70</v>
      </c>
      <c r="D1406" s="8" t="str">
        <f t="shared" si="46"/>
        <v>1880Vigilancia de la salud ambiental</v>
      </c>
      <c r="E1406" s="8" t="s">
        <v>285</v>
      </c>
      <c r="F1406" s="80" t="s">
        <v>294</v>
      </c>
      <c r="G1406" s="80" t="s">
        <v>430</v>
      </c>
      <c r="H1406" s="80" t="s">
        <v>413</v>
      </c>
      <c r="I1406" s="8" t="s">
        <v>504</v>
      </c>
      <c r="J1406" s="8" t="s">
        <v>504</v>
      </c>
      <c r="K1406" s="80" t="s">
        <v>445</v>
      </c>
      <c r="L1406" s="80" t="s">
        <v>513</v>
      </c>
      <c r="M1406" s="8" t="str">
        <f t="shared" si="45"/>
        <v>1880Vigilancia de la salud ambientalRAFAEL URIBE URIBEH. JULIO 2025</v>
      </c>
      <c r="N1406" s="127">
        <v>0</v>
      </c>
      <c r="O1406" s="127" cm="1">
        <f t="array" ref="O1406">IFERROR(S1406/Q1406:Q1406,0)</f>
        <v>393059</v>
      </c>
      <c r="P1406" s="127"/>
      <c r="Q1406" s="81">
        <v>1</v>
      </c>
      <c r="R1406" s="98"/>
      <c r="S1406" s="99">
        <v>393059</v>
      </c>
      <c r="T1406" s="98"/>
      <c r="U1406" s="81">
        <v>1</v>
      </c>
      <c r="V1406" s="98"/>
      <c r="W1406" s="82">
        <v>393059</v>
      </c>
    </row>
    <row r="1407" spans="2:23" ht="60" x14ac:dyDescent="0.35">
      <c r="B1407" s="80">
        <v>1882</v>
      </c>
      <c r="C1407" s="91" t="s">
        <v>70</v>
      </c>
      <c r="D1407" s="8" t="str">
        <f t="shared" si="46"/>
        <v>1882Vigilancia de la salud ambiental</v>
      </c>
      <c r="E1407" s="8" t="s">
        <v>285</v>
      </c>
      <c r="F1407" s="80" t="s">
        <v>290</v>
      </c>
      <c r="G1407" s="80" t="s">
        <v>374</v>
      </c>
      <c r="H1407" s="80" t="s">
        <v>406</v>
      </c>
      <c r="I1407" s="8" t="s">
        <v>504</v>
      </c>
      <c r="J1407" s="8" t="s">
        <v>504</v>
      </c>
      <c r="K1407" s="80" t="s">
        <v>447</v>
      </c>
      <c r="L1407" s="80" t="s">
        <v>513</v>
      </c>
      <c r="M1407" s="8" t="str">
        <f t="shared" si="45"/>
        <v>1882Vigilancia de la salud ambientalSANTA FEH. JULIO 2025</v>
      </c>
      <c r="N1407" s="127">
        <v>0</v>
      </c>
      <c r="O1407" s="127" cm="1">
        <f t="array" ref="O1407">IFERROR(S1407/Q1407:Q1407,0)</f>
        <v>0</v>
      </c>
      <c r="P1407" s="127"/>
      <c r="Q1407" s="81">
        <v>0</v>
      </c>
      <c r="R1407" s="98"/>
      <c r="S1407" s="99">
        <v>0</v>
      </c>
      <c r="T1407" s="98"/>
      <c r="U1407" s="81">
        <v>0</v>
      </c>
      <c r="V1407" s="98"/>
      <c r="W1407" s="82">
        <v>0</v>
      </c>
    </row>
    <row r="1408" spans="2:23" ht="60" x14ac:dyDescent="0.35">
      <c r="B1408" s="80">
        <v>1882</v>
      </c>
      <c r="C1408" s="91" t="s">
        <v>70</v>
      </c>
      <c r="D1408" s="8" t="str">
        <f t="shared" si="46"/>
        <v>1882Vigilancia de la salud ambiental</v>
      </c>
      <c r="E1408" s="8" t="s">
        <v>285</v>
      </c>
      <c r="F1408" s="80" t="s">
        <v>290</v>
      </c>
      <c r="G1408" s="80" t="s">
        <v>374</v>
      </c>
      <c r="H1408" s="80" t="s">
        <v>406</v>
      </c>
      <c r="I1408" s="8" t="s">
        <v>504</v>
      </c>
      <c r="J1408" s="8" t="s">
        <v>504</v>
      </c>
      <c r="K1408" s="80" t="s">
        <v>446</v>
      </c>
      <c r="L1408" s="80" t="s">
        <v>513</v>
      </c>
      <c r="M1408" s="8" t="str">
        <f t="shared" si="45"/>
        <v>1882Vigilancia de la salud ambientalSAN CRISTOBALH. JULIO 2025</v>
      </c>
      <c r="N1408" s="127">
        <v>0</v>
      </c>
      <c r="O1408" s="127" cm="1">
        <f t="array" ref="O1408">IFERROR(S1408/Q1408:Q1408,0)</f>
        <v>1</v>
      </c>
      <c r="P1408" s="127"/>
      <c r="Q1408" s="81">
        <v>38714</v>
      </c>
      <c r="R1408" s="98"/>
      <c r="S1408" s="99">
        <v>38714</v>
      </c>
      <c r="T1408" s="98"/>
      <c r="U1408" s="81">
        <v>0</v>
      </c>
      <c r="V1408" s="98"/>
      <c r="W1408" s="82">
        <v>0</v>
      </c>
    </row>
    <row r="1409" spans="2:23" ht="60" x14ac:dyDescent="0.35">
      <c r="B1409" s="80">
        <v>1882</v>
      </c>
      <c r="C1409" s="91" t="s">
        <v>70</v>
      </c>
      <c r="D1409" s="8" t="str">
        <f t="shared" si="46"/>
        <v>1882Vigilancia de la salud ambiental</v>
      </c>
      <c r="E1409" s="8" t="s">
        <v>285</v>
      </c>
      <c r="F1409" s="80" t="s">
        <v>290</v>
      </c>
      <c r="G1409" s="80" t="s">
        <v>374</v>
      </c>
      <c r="H1409" s="80" t="s">
        <v>406</v>
      </c>
      <c r="I1409" s="8" t="s">
        <v>504</v>
      </c>
      <c r="J1409" s="8" t="s">
        <v>504</v>
      </c>
      <c r="K1409" s="80" t="s">
        <v>444</v>
      </c>
      <c r="L1409" s="80" t="s">
        <v>513</v>
      </c>
      <c r="M1409" s="8" t="str">
        <f t="shared" si="45"/>
        <v>1882Vigilancia de la salud ambientalMARTIRESH. JULIO 2025</v>
      </c>
      <c r="N1409" s="127">
        <v>0</v>
      </c>
      <c r="O1409" s="127" cm="1">
        <f t="array" ref="O1409">IFERROR(S1409/Q1409:Q1409,0)</f>
        <v>1</v>
      </c>
      <c r="P1409" s="127"/>
      <c r="Q1409" s="81">
        <v>5777</v>
      </c>
      <c r="R1409" s="98"/>
      <c r="S1409" s="99">
        <v>5777</v>
      </c>
      <c r="T1409" s="98"/>
      <c r="U1409" s="81">
        <v>0</v>
      </c>
      <c r="V1409" s="98"/>
      <c r="W1409" s="82">
        <v>0</v>
      </c>
    </row>
    <row r="1410" spans="2:23" ht="60" x14ac:dyDescent="0.35">
      <c r="B1410" s="80">
        <v>1882</v>
      </c>
      <c r="C1410" s="91" t="s">
        <v>70</v>
      </c>
      <c r="D1410" s="8" t="str">
        <f t="shared" si="46"/>
        <v>1882Vigilancia de la salud ambiental</v>
      </c>
      <c r="E1410" s="8" t="s">
        <v>285</v>
      </c>
      <c r="F1410" s="80" t="s">
        <v>290</v>
      </c>
      <c r="G1410" s="80" t="s">
        <v>374</v>
      </c>
      <c r="H1410" s="80" t="s">
        <v>406</v>
      </c>
      <c r="I1410" s="8" t="s">
        <v>504</v>
      </c>
      <c r="J1410" s="8" t="s">
        <v>504</v>
      </c>
      <c r="K1410" s="80" t="s">
        <v>442</v>
      </c>
      <c r="L1410" s="80" t="s">
        <v>513</v>
      </c>
      <c r="M1410" s="8" t="str">
        <f t="shared" si="45"/>
        <v>1882Vigilancia de la salud ambientalANTONIO NARIÑOH. JULIO 2025</v>
      </c>
      <c r="N1410" s="127">
        <v>0</v>
      </c>
      <c r="O1410" s="127" cm="1">
        <f t="array" ref="O1410">IFERROR(S1410/Q1410:Q1410,0)</f>
        <v>1</v>
      </c>
      <c r="P1410" s="127"/>
      <c r="Q1410" s="81">
        <v>1890</v>
      </c>
      <c r="R1410" s="98"/>
      <c r="S1410" s="99">
        <v>1890</v>
      </c>
      <c r="T1410" s="98"/>
      <c r="U1410" s="81">
        <v>0</v>
      </c>
      <c r="V1410" s="98"/>
      <c r="W1410" s="82">
        <v>0</v>
      </c>
    </row>
    <row r="1411" spans="2:23" ht="60" x14ac:dyDescent="0.35">
      <c r="B1411" s="80">
        <v>1882</v>
      </c>
      <c r="C1411" s="91" t="s">
        <v>70</v>
      </c>
      <c r="D1411" s="8" t="str">
        <f t="shared" si="46"/>
        <v>1882Vigilancia de la salud ambiental</v>
      </c>
      <c r="E1411" s="8" t="s">
        <v>285</v>
      </c>
      <c r="F1411" s="80" t="s">
        <v>290</v>
      </c>
      <c r="G1411" s="80" t="s">
        <v>374</v>
      </c>
      <c r="H1411" s="80" t="s">
        <v>406</v>
      </c>
      <c r="I1411" s="8" t="s">
        <v>504</v>
      </c>
      <c r="J1411" s="8" t="s">
        <v>504</v>
      </c>
      <c r="K1411" s="80" t="s">
        <v>443</v>
      </c>
      <c r="L1411" s="80" t="s">
        <v>513</v>
      </c>
      <c r="M1411" s="8" t="str">
        <f t="shared" ref="M1411:M1474" si="47">+D1411&amp;K1411&amp;L1411</f>
        <v>1882Vigilancia de la salud ambientalCANDELARIAH. JULIO 2025</v>
      </c>
      <c r="N1411" s="127">
        <v>0</v>
      </c>
      <c r="O1411" s="127" cm="1">
        <f t="array" ref="O1411">IFERROR(S1411/Q1411:Q1411,0)</f>
        <v>1</v>
      </c>
      <c r="P1411" s="127"/>
      <c r="Q1411" s="81">
        <v>111532</v>
      </c>
      <c r="R1411" s="98"/>
      <c r="S1411" s="99">
        <v>111532</v>
      </c>
      <c r="T1411" s="98"/>
      <c r="U1411" s="81">
        <v>0</v>
      </c>
      <c r="V1411" s="98"/>
      <c r="W1411" s="82">
        <v>0</v>
      </c>
    </row>
    <row r="1412" spans="2:23" ht="72" x14ac:dyDescent="0.35">
      <c r="B1412" s="80">
        <v>1882</v>
      </c>
      <c r="C1412" s="91" t="s">
        <v>70</v>
      </c>
      <c r="D1412" s="8" t="str">
        <f t="shared" ref="D1412:D1475" si="48">+B1412&amp;C1412</f>
        <v>1882Vigilancia de la salud ambiental</v>
      </c>
      <c r="E1412" s="8" t="s">
        <v>285</v>
      </c>
      <c r="F1412" s="80" t="s">
        <v>290</v>
      </c>
      <c r="G1412" s="80" t="s">
        <v>374</v>
      </c>
      <c r="H1412" s="80" t="s">
        <v>406</v>
      </c>
      <c r="I1412" s="8" t="s">
        <v>504</v>
      </c>
      <c r="J1412" s="8" t="s">
        <v>504</v>
      </c>
      <c r="K1412" s="80" t="s">
        <v>445</v>
      </c>
      <c r="L1412" s="80" t="s">
        <v>513</v>
      </c>
      <c r="M1412" s="8" t="str">
        <f t="shared" si="47"/>
        <v>1882Vigilancia de la salud ambientalRAFAEL URIBE URIBEH. JULIO 2025</v>
      </c>
      <c r="N1412" s="127">
        <v>0</v>
      </c>
      <c r="O1412" s="127" cm="1">
        <f t="array" ref="O1412">IFERROR(S1412/Q1412:Q1412,0)</f>
        <v>0</v>
      </c>
      <c r="P1412" s="127"/>
      <c r="Q1412" s="81">
        <v>0</v>
      </c>
      <c r="R1412" s="98"/>
      <c r="S1412" s="99">
        <v>0</v>
      </c>
      <c r="T1412" s="98"/>
      <c r="U1412" s="81">
        <v>0</v>
      </c>
      <c r="V1412" s="98"/>
      <c r="W1412" s="82">
        <v>0</v>
      </c>
    </row>
    <row r="1413" spans="2:23" ht="60" x14ac:dyDescent="0.35">
      <c r="B1413" s="80">
        <v>1883</v>
      </c>
      <c r="C1413" s="91" t="s">
        <v>70</v>
      </c>
      <c r="D1413" s="8" t="str">
        <f t="shared" si="48"/>
        <v>1883Vigilancia de la salud ambiental</v>
      </c>
      <c r="E1413" s="8" t="s">
        <v>285</v>
      </c>
      <c r="F1413" s="80" t="s">
        <v>292</v>
      </c>
      <c r="G1413" s="80" t="s">
        <v>351</v>
      </c>
      <c r="H1413" s="80" t="s">
        <v>411</v>
      </c>
      <c r="I1413" s="8" t="s">
        <v>504</v>
      </c>
      <c r="J1413" s="8" t="s">
        <v>504</v>
      </c>
      <c r="K1413" s="80" t="s">
        <v>443</v>
      </c>
      <c r="L1413" s="80" t="s">
        <v>513</v>
      </c>
      <c r="M1413" s="8" t="str">
        <f t="shared" si="47"/>
        <v>1883Vigilancia de la salud ambientalCANDELARIAH. JULIO 2025</v>
      </c>
      <c r="N1413" s="127">
        <v>0</v>
      </c>
      <c r="O1413" s="127" cm="1">
        <f t="array" ref="O1413">IFERROR(S1413/Q1413:Q1413,0)</f>
        <v>1472766</v>
      </c>
      <c r="P1413" s="127"/>
      <c r="Q1413" s="81">
        <v>2</v>
      </c>
      <c r="R1413" s="98"/>
      <c r="S1413" s="99">
        <v>2945532</v>
      </c>
      <c r="T1413" s="98"/>
      <c r="U1413" s="81">
        <v>2</v>
      </c>
      <c r="V1413" s="98"/>
      <c r="W1413" s="82">
        <v>2945532</v>
      </c>
    </row>
    <row r="1414" spans="2:23" ht="60" x14ac:dyDescent="0.35">
      <c r="B1414" s="80">
        <v>1907</v>
      </c>
      <c r="C1414" s="91" t="s">
        <v>70</v>
      </c>
      <c r="D1414" s="8" t="str">
        <f t="shared" si="48"/>
        <v>1907Vigilancia de la salud ambiental</v>
      </c>
      <c r="E1414" s="8" t="s">
        <v>285</v>
      </c>
      <c r="F1414" s="80" t="s">
        <v>291</v>
      </c>
      <c r="G1414" s="80" t="s">
        <v>469</v>
      </c>
      <c r="H1414" s="80" t="s">
        <v>407</v>
      </c>
      <c r="I1414" s="8" t="s">
        <v>504</v>
      </c>
      <c r="J1414" s="8" t="s">
        <v>504</v>
      </c>
      <c r="K1414" s="80" t="s">
        <v>447</v>
      </c>
      <c r="L1414" s="80" t="s">
        <v>513</v>
      </c>
      <c r="M1414" s="8" t="str">
        <f t="shared" si="47"/>
        <v>1907Vigilancia de la salud ambientalSANTA FEH. JULIO 2025</v>
      </c>
      <c r="N1414" s="127">
        <v>0</v>
      </c>
      <c r="O1414" s="127" cm="1">
        <f t="array" ref="O1414">IFERROR(S1414/Q1414:Q1414,0)</f>
        <v>16268882</v>
      </c>
      <c r="P1414" s="127"/>
      <c r="Q1414" s="81">
        <v>1</v>
      </c>
      <c r="R1414" s="98"/>
      <c r="S1414" s="99">
        <v>16268882</v>
      </c>
      <c r="T1414" s="98"/>
      <c r="U1414" s="81">
        <v>1</v>
      </c>
      <c r="V1414" s="98"/>
      <c r="W1414" s="82">
        <v>16268882</v>
      </c>
    </row>
    <row r="1415" spans="2:23" ht="60" x14ac:dyDescent="0.35">
      <c r="B1415" s="80">
        <v>1908</v>
      </c>
      <c r="C1415" s="91" t="s">
        <v>70</v>
      </c>
      <c r="D1415" s="8" t="str">
        <f t="shared" si="48"/>
        <v>1908Vigilancia de la salud ambiental</v>
      </c>
      <c r="E1415" s="8" t="s">
        <v>285</v>
      </c>
      <c r="F1415" s="80" t="s">
        <v>291</v>
      </c>
      <c r="G1415" s="80" t="s">
        <v>340</v>
      </c>
      <c r="H1415" s="80" t="s">
        <v>412</v>
      </c>
      <c r="I1415" s="8" t="s">
        <v>504</v>
      </c>
      <c r="J1415" s="8" t="s">
        <v>504</v>
      </c>
      <c r="K1415" s="80" t="s">
        <v>442</v>
      </c>
      <c r="L1415" s="80" t="s">
        <v>513</v>
      </c>
      <c r="M1415" s="8" t="str">
        <f t="shared" si="47"/>
        <v>1908Vigilancia de la salud ambientalANTONIO NARIÑOH. JULIO 2025</v>
      </c>
      <c r="N1415" s="127">
        <v>0</v>
      </c>
      <c r="O1415" s="127" cm="1">
        <f t="array" ref="O1415">IFERROR(S1415/Q1415:Q1415,0)</f>
        <v>1532879</v>
      </c>
      <c r="P1415" s="127"/>
      <c r="Q1415" s="81">
        <v>1</v>
      </c>
      <c r="R1415" s="98"/>
      <c r="S1415" s="99">
        <v>1532879</v>
      </c>
      <c r="T1415" s="98"/>
      <c r="U1415" s="81">
        <v>1</v>
      </c>
      <c r="V1415" s="98"/>
      <c r="W1415" s="82">
        <v>1532879</v>
      </c>
    </row>
    <row r="1416" spans="2:23" ht="60" x14ac:dyDescent="0.35">
      <c r="B1416" s="80">
        <v>1946</v>
      </c>
      <c r="C1416" s="91" t="s">
        <v>70</v>
      </c>
      <c r="D1416" s="8" t="str">
        <f t="shared" si="48"/>
        <v>1946Vigilancia de la salud ambiental</v>
      </c>
      <c r="E1416" s="8" t="s">
        <v>285</v>
      </c>
      <c r="F1416" s="80" t="s">
        <v>291</v>
      </c>
      <c r="G1416" s="80" t="s">
        <v>375</v>
      </c>
      <c r="H1416" s="80" t="s">
        <v>406</v>
      </c>
      <c r="I1416" s="8" t="s">
        <v>504</v>
      </c>
      <c r="J1416" s="8" t="s">
        <v>504</v>
      </c>
      <c r="K1416" s="80" t="s">
        <v>447</v>
      </c>
      <c r="L1416" s="80" t="s">
        <v>513</v>
      </c>
      <c r="M1416" s="8" t="str">
        <f t="shared" si="47"/>
        <v>1946Vigilancia de la salud ambientalSANTA FEH. JULIO 2025</v>
      </c>
      <c r="N1416" s="127">
        <v>0</v>
      </c>
      <c r="O1416" s="127" cm="1">
        <f t="array" ref="O1416">IFERROR(S1416/Q1416:Q1416,0)</f>
        <v>149124</v>
      </c>
      <c r="P1416" s="127"/>
      <c r="Q1416" s="81">
        <v>16</v>
      </c>
      <c r="R1416" s="98"/>
      <c r="S1416" s="99">
        <v>2385984</v>
      </c>
      <c r="T1416" s="98"/>
      <c r="U1416" s="81">
        <v>16</v>
      </c>
      <c r="V1416" s="98"/>
      <c r="W1416" s="82">
        <v>2385984</v>
      </c>
    </row>
    <row r="1417" spans="2:23" ht="60" x14ac:dyDescent="0.35">
      <c r="B1417" s="80">
        <v>1946</v>
      </c>
      <c r="C1417" s="91" t="s">
        <v>70</v>
      </c>
      <c r="D1417" s="8" t="str">
        <f t="shared" si="48"/>
        <v>1946Vigilancia de la salud ambiental</v>
      </c>
      <c r="E1417" s="8" t="s">
        <v>285</v>
      </c>
      <c r="F1417" s="80" t="s">
        <v>291</v>
      </c>
      <c r="G1417" s="80" t="s">
        <v>375</v>
      </c>
      <c r="H1417" s="80" t="s">
        <v>406</v>
      </c>
      <c r="I1417" s="8" t="s">
        <v>504</v>
      </c>
      <c r="J1417" s="8" t="s">
        <v>504</v>
      </c>
      <c r="K1417" s="80" t="s">
        <v>446</v>
      </c>
      <c r="L1417" s="80" t="s">
        <v>513</v>
      </c>
      <c r="M1417" s="8" t="str">
        <f t="shared" si="47"/>
        <v>1946Vigilancia de la salud ambientalSAN CRISTOBALH. JULIO 2025</v>
      </c>
      <c r="N1417" s="127">
        <v>0</v>
      </c>
      <c r="O1417" s="127" cm="1">
        <f t="array" ref="O1417">IFERROR(S1417/Q1417:Q1417,0)</f>
        <v>149124</v>
      </c>
      <c r="P1417" s="127"/>
      <c r="Q1417" s="81">
        <v>12</v>
      </c>
      <c r="R1417" s="98"/>
      <c r="S1417" s="99">
        <v>1789488</v>
      </c>
      <c r="T1417" s="98"/>
      <c r="U1417" s="81">
        <v>12</v>
      </c>
      <c r="V1417" s="98"/>
      <c r="W1417" s="82">
        <v>1789488</v>
      </c>
    </row>
    <row r="1418" spans="2:23" ht="60" x14ac:dyDescent="0.35">
      <c r="B1418" s="80">
        <v>1946</v>
      </c>
      <c r="C1418" s="91" t="s">
        <v>70</v>
      </c>
      <c r="D1418" s="8" t="str">
        <f t="shared" si="48"/>
        <v>1946Vigilancia de la salud ambiental</v>
      </c>
      <c r="E1418" s="8" t="s">
        <v>285</v>
      </c>
      <c r="F1418" s="80" t="s">
        <v>291</v>
      </c>
      <c r="G1418" s="80" t="s">
        <v>375</v>
      </c>
      <c r="H1418" s="80" t="s">
        <v>406</v>
      </c>
      <c r="I1418" s="8" t="s">
        <v>504</v>
      </c>
      <c r="J1418" s="8" t="s">
        <v>504</v>
      </c>
      <c r="K1418" s="80" t="s">
        <v>444</v>
      </c>
      <c r="L1418" s="80" t="s">
        <v>513</v>
      </c>
      <c r="M1418" s="8" t="str">
        <f t="shared" si="47"/>
        <v>1946Vigilancia de la salud ambientalMARTIRESH. JULIO 2025</v>
      </c>
      <c r="N1418" s="127">
        <v>0</v>
      </c>
      <c r="O1418" s="127" cm="1">
        <f t="array" ref="O1418">IFERROR(S1418/Q1418:Q1418,0)</f>
        <v>149124</v>
      </c>
      <c r="P1418" s="127"/>
      <c r="Q1418" s="81">
        <v>4</v>
      </c>
      <c r="R1418" s="98"/>
      <c r="S1418" s="99">
        <v>596496</v>
      </c>
      <c r="T1418" s="98"/>
      <c r="U1418" s="81">
        <v>4</v>
      </c>
      <c r="V1418" s="98"/>
      <c r="W1418" s="82">
        <v>596496</v>
      </c>
    </row>
    <row r="1419" spans="2:23" ht="60" x14ac:dyDescent="0.35">
      <c r="B1419" s="80">
        <v>1946</v>
      </c>
      <c r="C1419" s="91" t="s">
        <v>70</v>
      </c>
      <c r="D1419" s="8" t="str">
        <f t="shared" si="48"/>
        <v>1946Vigilancia de la salud ambiental</v>
      </c>
      <c r="E1419" s="8" t="s">
        <v>285</v>
      </c>
      <c r="F1419" s="80" t="s">
        <v>291</v>
      </c>
      <c r="G1419" s="80" t="s">
        <v>375</v>
      </c>
      <c r="H1419" s="80" t="s">
        <v>406</v>
      </c>
      <c r="I1419" s="8" t="s">
        <v>504</v>
      </c>
      <c r="J1419" s="8" t="s">
        <v>504</v>
      </c>
      <c r="K1419" s="80" t="s">
        <v>442</v>
      </c>
      <c r="L1419" s="80" t="s">
        <v>513</v>
      </c>
      <c r="M1419" s="8" t="str">
        <f t="shared" si="47"/>
        <v>1946Vigilancia de la salud ambientalANTONIO NARIÑOH. JULIO 2025</v>
      </c>
      <c r="N1419" s="127">
        <v>0</v>
      </c>
      <c r="O1419" s="127" cm="1">
        <f t="array" ref="O1419">IFERROR(S1419/Q1419:Q1419,0)</f>
        <v>149124</v>
      </c>
      <c r="P1419" s="127"/>
      <c r="Q1419" s="81">
        <v>6</v>
      </c>
      <c r="R1419" s="98"/>
      <c r="S1419" s="99">
        <v>894744</v>
      </c>
      <c r="T1419" s="98"/>
      <c r="U1419" s="81">
        <v>6</v>
      </c>
      <c r="V1419" s="98"/>
      <c r="W1419" s="82">
        <v>894744</v>
      </c>
    </row>
    <row r="1420" spans="2:23" ht="60" x14ac:dyDescent="0.35">
      <c r="B1420" s="80">
        <v>1946</v>
      </c>
      <c r="C1420" s="91" t="s">
        <v>70</v>
      </c>
      <c r="D1420" s="8" t="str">
        <f t="shared" si="48"/>
        <v>1946Vigilancia de la salud ambiental</v>
      </c>
      <c r="E1420" s="8" t="s">
        <v>285</v>
      </c>
      <c r="F1420" s="80" t="s">
        <v>291</v>
      </c>
      <c r="G1420" s="80" t="s">
        <v>375</v>
      </c>
      <c r="H1420" s="80" t="s">
        <v>406</v>
      </c>
      <c r="I1420" s="8" t="s">
        <v>504</v>
      </c>
      <c r="J1420" s="8" t="s">
        <v>504</v>
      </c>
      <c r="K1420" s="80" t="s">
        <v>443</v>
      </c>
      <c r="L1420" s="80" t="s">
        <v>513</v>
      </c>
      <c r="M1420" s="8" t="str">
        <f t="shared" si="47"/>
        <v>1946Vigilancia de la salud ambientalCANDELARIAH. JULIO 2025</v>
      </c>
      <c r="N1420" s="127">
        <v>0</v>
      </c>
      <c r="O1420" s="127" cm="1">
        <f t="array" ref="O1420">IFERROR(S1420/Q1420:Q1420,0)</f>
        <v>149124</v>
      </c>
      <c r="P1420" s="127"/>
      <c r="Q1420" s="81">
        <v>4</v>
      </c>
      <c r="R1420" s="98"/>
      <c r="S1420" s="99">
        <v>596496</v>
      </c>
      <c r="T1420" s="98"/>
      <c r="U1420" s="81">
        <v>4</v>
      </c>
      <c r="V1420" s="98"/>
      <c r="W1420" s="82">
        <v>596496</v>
      </c>
    </row>
    <row r="1421" spans="2:23" ht="72" x14ac:dyDescent="0.35">
      <c r="B1421" s="80">
        <v>1946</v>
      </c>
      <c r="C1421" s="91" t="s">
        <v>70</v>
      </c>
      <c r="D1421" s="8" t="str">
        <f t="shared" si="48"/>
        <v>1946Vigilancia de la salud ambiental</v>
      </c>
      <c r="E1421" s="8" t="s">
        <v>285</v>
      </c>
      <c r="F1421" s="80" t="s">
        <v>291</v>
      </c>
      <c r="G1421" s="80" t="s">
        <v>375</v>
      </c>
      <c r="H1421" s="80" t="s">
        <v>406</v>
      </c>
      <c r="I1421" s="8" t="s">
        <v>504</v>
      </c>
      <c r="J1421" s="8" t="s">
        <v>504</v>
      </c>
      <c r="K1421" s="80" t="s">
        <v>445</v>
      </c>
      <c r="L1421" s="80" t="s">
        <v>513</v>
      </c>
      <c r="M1421" s="8" t="str">
        <f t="shared" si="47"/>
        <v>1946Vigilancia de la salud ambientalRAFAEL URIBE URIBEH. JULIO 2025</v>
      </c>
      <c r="N1421" s="127">
        <v>0</v>
      </c>
      <c r="O1421" s="127" cm="1">
        <f t="array" ref="O1421">IFERROR(S1421/Q1421:Q1421,0)</f>
        <v>149124</v>
      </c>
      <c r="P1421" s="127"/>
      <c r="Q1421" s="81">
        <v>12</v>
      </c>
      <c r="R1421" s="98"/>
      <c r="S1421" s="99">
        <v>1789488</v>
      </c>
      <c r="T1421" s="98"/>
      <c r="U1421" s="81">
        <v>12</v>
      </c>
      <c r="V1421" s="98"/>
      <c r="W1421" s="82">
        <v>1789488</v>
      </c>
    </row>
    <row r="1422" spans="2:23" ht="60" x14ac:dyDescent="0.35">
      <c r="B1422" s="80">
        <v>1949</v>
      </c>
      <c r="C1422" s="91" t="s">
        <v>70</v>
      </c>
      <c r="D1422" s="8" t="str">
        <f t="shared" si="48"/>
        <v>1949Vigilancia de la salud ambiental</v>
      </c>
      <c r="E1422" s="8" t="s">
        <v>285</v>
      </c>
      <c r="F1422" s="80" t="s">
        <v>292</v>
      </c>
      <c r="G1422" s="80" t="s">
        <v>376</v>
      </c>
      <c r="H1422" s="80" t="s">
        <v>410</v>
      </c>
      <c r="I1422" s="8" t="s">
        <v>504</v>
      </c>
      <c r="J1422" s="8" t="s">
        <v>504</v>
      </c>
      <c r="K1422" s="80" t="s">
        <v>447</v>
      </c>
      <c r="L1422" s="80" t="s">
        <v>513</v>
      </c>
      <c r="M1422" s="8" t="str">
        <f t="shared" si="47"/>
        <v>1949Vigilancia de la salud ambientalSANTA FEH. JULIO 2025</v>
      </c>
      <c r="N1422" s="127">
        <v>0</v>
      </c>
      <c r="O1422" s="127" cm="1">
        <f t="array" ref="O1422">IFERROR(S1422/Q1422:Q1422,0)</f>
        <v>388424</v>
      </c>
      <c r="P1422" s="127"/>
      <c r="Q1422" s="81">
        <v>5</v>
      </c>
      <c r="R1422" s="98"/>
      <c r="S1422" s="99">
        <v>1942120</v>
      </c>
      <c r="T1422" s="98"/>
      <c r="U1422" s="81">
        <v>5</v>
      </c>
      <c r="V1422" s="98"/>
      <c r="W1422" s="82">
        <v>1942120</v>
      </c>
    </row>
    <row r="1423" spans="2:23" ht="60" x14ac:dyDescent="0.35">
      <c r="B1423" s="80">
        <v>1949</v>
      </c>
      <c r="C1423" s="91" t="s">
        <v>70</v>
      </c>
      <c r="D1423" s="8" t="str">
        <f t="shared" si="48"/>
        <v>1949Vigilancia de la salud ambiental</v>
      </c>
      <c r="E1423" s="8" t="s">
        <v>285</v>
      </c>
      <c r="F1423" s="80" t="s">
        <v>292</v>
      </c>
      <c r="G1423" s="80" t="s">
        <v>376</v>
      </c>
      <c r="H1423" s="80" t="s">
        <v>410</v>
      </c>
      <c r="I1423" s="8" t="s">
        <v>504</v>
      </c>
      <c r="J1423" s="8" t="s">
        <v>504</v>
      </c>
      <c r="K1423" s="80" t="s">
        <v>446</v>
      </c>
      <c r="L1423" s="80" t="s">
        <v>513</v>
      </c>
      <c r="M1423" s="8" t="str">
        <f t="shared" si="47"/>
        <v>1949Vigilancia de la salud ambientalSAN CRISTOBALH. JULIO 2025</v>
      </c>
      <c r="N1423" s="127">
        <v>0</v>
      </c>
      <c r="O1423" s="127" cm="1">
        <f t="array" ref="O1423">IFERROR(S1423/Q1423:Q1423,0)</f>
        <v>388424</v>
      </c>
      <c r="P1423" s="127"/>
      <c r="Q1423" s="81">
        <v>4</v>
      </c>
      <c r="R1423" s="98"/>
      <c r="S1423" s="99">
        <v>1553696</v>
      </c>
      <c r="T1423" s="98"/>
      <c r="U1423" s="81">
        <v>4</v>
      </c>
      <c r="V1423" s="98"/>
      <c r="W1423" s="82">
        <v>1553696</v>
      </c>
    </row>
    <row r="1424" spans="2:23" ht="60" x14ac:dyDescent="0.35">
      <c r="B1424" s="80">
        <v>1949</v>
      </c>
      <c r="C1424" s="91" t="s">
        <v>70</v>
      </c>
      <c r="D1424" s="8" t="str">
        <f t="shared" si="48"/>
        <v>1949Vigilancia de la salud ambiental</v>
      </c>
      <c r="E1424" s="8" t="s">
        <v>285</v>
      </c>
      <c r="F1424" s="80" t="s">
        <v>292</v>
      </c>
      <c r="G1424" s="80" t="s">
        <v>376</v>
      </c>
      <c r="H1424" s="80" t="s">
        <v>410</v>
      </c>
      <c r="I1424" s="8" t="s">
        <v>504</v>
      </c>
      <c r="J1424" s="8" t="s">
        <v>504</v>
      </c>
      <c r="K1424" s="80" t="s">
        <v>444</v>
      </c>
      <c r="L1424" s="80" t="s">
        <v>513</v>
      </c>
      <c r="M1424" s="8" t="str">
        <f t="shared" si="47"/>
        <v>1949Vigilancia de la salud ambientalMARTIRESH. JULIO 2025</v>
      </c>
      <c r="N1424" s="127">
        <v>0</v>
      </c>
      <c r="O1424" s="127" cm="1">
        <f t="array" ref="O1424">IFERROR(S1424/Q1424:Q1424,0)</f>
        <v>388424</v>
      </c>
      <c r="P1424" s="127"/>
      <c r="Q1424" s="81">
        <v>4</v>
      </c>
      <c r="R1424" s="98"/>
      <c r="S1424" s="99">
        <v>1553696</v>
      </c>
      <c r="T1424" s="98"/>
      <c r="U1424" s="81">
        <v>4</v>
      </c>
      <c r="V1424" s="98"/>
      <c r="W1424" s="82">
        <v>1553696</v>
      </c>
    </row>
    <row r="1425" spans="2:23" ht="60" x14ac:dyDescent="0.35">
      <c r="B1425" s="80">
        <v>1949</v>
      </c>
      <c r="C1425" s="91" t="s">
        <v>70</v>
      </c>
      <c r="D1425" s="8" t="str">
        <f t="shared" si="48"/>
        <v>1949Vigilancia de la salud ambiental</v>
      </c>
      <c r="E1425" s="8" t="s">
        <v>285</v>
      </c>
      <c r="F1425" s="80" t="s">
        <v>292</v>
      </c>
      <c r="G1425" s="80" t="s">
        <v>376</v>
      </c>
      <c r="H1425" s="80" t="s">
        <v>410</v>
      </c>
      <c r="I1425" s="8" t="s">
        <v>504</v>
      </c>
      <c r="J1425" s="8" t="s">
        <v>504</v>
      </c>
      <c r="K1425" s="80" t="s">
        <v>442</v>
      </c>
      <c r="L1425" s="80" t="s">
        <v>513</v>
      </c>
      <c r="M1425" s="8" t="str">
        <f t="shared" si="47"/>
        <v>1949Vigilancia de la salud ambientalANTONIO NARIÑOH. JULIO 2025</v>
      </c>
      <c r="N1425" s="127">
        <v>0</v>
      </c>
      <c r="O1425" s="127" cm="1">
        <f t="array" ref="O1425">IFERROR(S1425/Q1425:Q1425,0)</f>
        <v>388424</v>
      </c>
      <c r="P1425" s="127"/>
      <c r="Q1425" s="81">
        <v>2</v>
      </c>
      <c r="R1425" s="98"/>
      <c r="S1425" s="99">
        <v>776848</v>
      </c>
      <c r="T1425" s="98"/>
      <c r="U1425" s="81">
        <v>2</v>
      </c>
      <c r="V1425" s="98"/>
      <c r="W1425" s="82">
        <v>776848</v>
      </c>
    </row>
    <row r="1426" spans="2:23" ht="60" x14ac:dyDescent="0.35">
      <c r="B1426" s="80">
        <v>1949</v>
      </c>
      <c r="C1426" s="91" t="s">
        <v>70</v>
      </c>
      <c r="D1426" s="8" t="str">
        <f t="shared" si="48"/>
        <v>1949Vigilancia de la salud ambiental</v>
      </c>
      <c r="E1426" s="8" t="s">
        <v>285</v>
      </c>
      <c r="F1426" s="80" t="s">
        <v>292</v>
      </c>
      <c r="G1426" s="80" t="s">
        <v>376</v>
      </c>
      <c r="H1426" s="80" t="s">
        <v>410</v>
      </c>
      <c r="I1426" s="8" t="s">
        <v>504</v>
      </c>
      <c r="J1426" s="8" t="s">
        <v>504</v>
      </c>
      <c r="K1426" s="80" t="s">
        <v>443</v>
      </c>
      <c r="L1426" s="80" t="s">
        <v>513</v>
      </c>
      <c r="M1426" s="8" t="str">
        <f t="shared" si="47"/>
        <v>1949Vigilancia de la salud ambientalCANDELARIAH. JULIO 2025</v>
      </c>
      <c r="N1426" s="127">
        <v>0</v>
      </c>
      <c r="O1426" s="127" cm="1">
        <f t="array" ref="O1426">IFERROR(S1426/Q1426:Q1426,0)</f>
        <v>0</v>
      </c>
      <c r="P1426" s="127"/>
      <c r="Q1426" s="81">
        <v>0</v>
      </c>
      <c r="R1426" s="98"/>
      <c r="S1426" s="99">
        <v>0</v>
      </c>
      <c r="T1426" s="98"/>
      <c r="U1426" s="81">
        <v>0</v>
      </c>
      <c r="V1426" s="98"/>
      <c r="W1426" s="82">
        <v>0</v>
      </c>
    </row>
    <row r="1427" spans="2:23" ht="72" x14ac:dyDescent="0.35">
      <c r="B1427" s="80">
        <v>1949</v>
      </c>
      <c r="C1427" s="91" t="s">
        <v>70</v>
      </c>
      <c r="D1427" s="8" t="str">
        <f t="shared" si="48"/>
        <v>1949Vigilancia de la salud ambiental</v>
      </c>
      <c r="E1427" s="8" t="s">
        <v>285</v>
      </c>
      <c r="F1427" s="80" t="s">
        <v>292</v>
      </c>
      <c r="G1427" s="80" t="s">
        <v>376</v>
      </c>
      <c r="H1427" s="80" t="s">
        <v>410</v>
      </c>
      <c r="I1427" s="8" t="s">
        <v>504</v>
      </c>
      <c r="J1427" s="8" t="s">
        <v>504</v>
      </c>
      <c r="K1427" s="80" t="s">
        <v>445</v>
      </c>
      <c r="L1427" s="80" t="s">
        <v>513</v>
      </c>
      <c r="M1427" s="8" t="str">
        <f t="shared" si="47"/>
        <v>1949Vigilancia de la salud ambientalRAFAEL URIBE URIBEH. JULIO 2025</v>
      </c>
      <c r="N1427" s="127">
        <v>0</v>
      </c>
      <c r="O1427" s="127" cm="1">
        <f t="array" ref="O1427">IFERROR(S1427/Q1427:Q1427,0)</f>
        <v>388424</v>
      </c>
      <c r="P1427" s="127"/>
      <c r="Q1427" s="81">
        <v>2</v>
      </c>
      <c r="R1427" s="98"/>
      <c r="S1427" s="99">
        <v>776848</v>
      </c>
      <c r="T1427" s="98"/>
      <c r="U1427" s="81">
        <v>2</v>
      </c>
      <c r="V1427" s="98"/>
      <c r="W1427" s="82">
        <v>776848</v>
      </c>
    </row>
    <row r="1428" spans="2:23" ht="149.5" x14ac:dyDescent="0.35">
      <c r="B1428" s="80">
        <v>1952</v>
      </c>
      <c r="C1428" s="91" t="s">
        <v>70</v>
      </c>
      <c r="D1428" s="8" t="str">
        <f t="shared" si="48"/>
        <v>1952Vigilancia de la salud ambiental</v>
      </c>
      <c r="E1428" s="8" t="s">
        <v>285</v>
      </c>
      <c r="F1428" s="80" t="s">
        <v>294</v>
      </c>
      <c r="G1428" s="80" t="s">
        <v>377</v>
      </c>
      <c r="H1428" s="80" t="s">
        <v>413</v>
      </c>
      <c r="I1428" s="8" t="s">
        <v>504</v>
      </c>
      <c r="J1428" s="8" t="s">
        <v>504</v>
      </c>
      <c r="K1428" s="80" t="s">
        <v>443</v>
      </c>
      <c r="L1428" s="80" t="s">
        <v>513</v>
      </c>
      <c r="M1428" s="8" t="str">
        <f t="shared" si="47"/>
        <v>1952Vigilancia de la salud ambientalCANDELARIAH. JULIO 2025</v>
      </c>
      <c r="N1428" s="127">
        <v>0</v>
      </c>
      <c r="O1428" s="127" cm="1">
        <f t="array" ref="O1428">IFERROR(S1428/Q1428:Q1428,0)</f>
        <v>2765193</v>
      </c>
      <c r="P1428" s="127"/>
      <c r="Q1428" s="81">
        <v>1</v>
      </c>
      <c r="R1428" s="98"/>
      <c r="S1428" s="99">
        <v>2765193</v>
      </c>
      <c r="T1428" s="98"/>
      <c r="U1428" s="81">
        <v>1</v>
      </c>
      <c r="V1428" s="98"/>
      <c r="W1428" s="82">
        <v>2765193</v>
      </c>
    </row>
    <row r="1429" spans="2:23" ht="60" x14ac:dyDescent="0.35">
      <c r="B1429" s="80">
        <v>1960</v>
      </c>
      <c r="C1429" s="91" t="s">
        <v>70</v>
      </c>
      <c r="D1429" s="8" t="str">
        <f t="shared" si="48"/>
        <v>1960Vigilancia de la salud ambiental</v>
      </c>
      <c r="E1429" s="8" t="s">
        <v>285</v>
      </c>
      <c r="F1429" s="80" t="s">
        <v>288</v>
      </c>
      <c r="G1429" s="80" t="s">
        <v>431</v>
      </c>
      <c r="H1429" s="80" t="s">
        <v>412</v>
      </c>
      <c r="I1429" s="8" t="s">
        <v>504</v>
      </c>
      <c r="J1429" s="8" t="s">
        <v>504</v>
      </c>
      <c r="K1429" s="80" t="s">
        <v>443</v>
      </c>
      <c r="L1429" s="80" t="s">
        <v>513</v>
      </c>
      <c r="M1429" s="8" t="str">
        <f t="shared" si="47"/>
        <v>1960Vigilancia de la salud ambientalCANDELARIAH. JULIO 2025</v>
      </c>
      <c r="N1429" s="127">
        <v>0</v>
      </c>
      <c r="O1429" s="127" cm="1">
        <f t="array" ref="O1429">IFERROR(S1429/Q1429:Q1429,0)</f>
        <v>4057620</v>
      </c>
      <c r="P1429" s="127"/>
      <c r="Q1429" s="81">
        <v>1</v>
      </c>
      <c r="R1429" s="98"/>
      <c r="S1429" s="99">
        <v>4057620</v>
      </c>
      <c r="T1429" s="98"/>
      <c r="U1429" s="81">
        <v>1</v>
      </c>
      <c r="V1429" s="98"/>
      <c r="W1429" s="82">
        <v>4057620</v>
      </c>
    </row>
    <row r="1430" spans="2:23" ht="69" x14ac:dyDescent="0.35">
      <c r="B1430" s="80">
        <v>1962</v>
      </c>
      <c r="C1430" s="91" t="s">
        <v>70</v>
      </c>
      <c r="D1430" s="8" t="str">
        <f t="shared" si="48"/>
        <v>1962Vigilancia de la salud ambiental</v>
      </c>
      <c r="E1430" s="8" t="s">
        <v>285</v>
      </c>
      <c r="F1430" s="80" t="s">
        <v>289</v>
      </c>
      <c r="G1430" s="80" t="s">
        <v>474</v>
      </c>
      <c r="H1430" s="80" t="s">
        <v>407</v>
      </c>
      <c r="I1430" s="8" t="s">
        <v>504</v>
      </c>
      <c r="J1430" s="8" t="s">
        <v>504</v>
      </c>
      <c r="K1430" s="80" t="s">
        <v>447</v>
      </c>
      <c r="L1430" s="80" t="s">
        <v>513</v>
      </c>
      <c r="M1430" s="8" t="str">
        <f t="shared" si="47"/>
        <v>1962Vigilancia de la salud ambientalSANTA FEH. JULIO 2025</v>
      </c>
      <c r="N1430" s="127">
        <v>0</v>
      </c>
      <c r="O1430" s="127" cm="1">
        <f t="array" ref="O1430">IFERROR(S1430/Q1430:Q1430,0)</f>
        <v>8835661</v>
      </c>
      <c r="P1430" s="127"/>
      <c r="Q1430" s="81">
        <v>1</v>
      </c>
      <c r="R1430" s="98"/>
      <c r="S1430" s="99">
        <v>8835661</v>
      </c>
      <c r="T1430" s="98"/>
      <c r="U1430" s="81">
        <v>1</v>
      </c>
      <c r="V1430" s="98"/>
      <c r="W1430" s="82">
        <v>8835661</v>
      </c>
    </row>
    <row r="1431" spans="2:23" ht="60" x14ac:dyDescent="0.35">
      <c r="B1431" s="80">
        <v>1970</v>
      </c>
      <c r="C1431" s="91" t="s">
        <v>70</v>
      </c>
      <c r="D1431" s="8" t="str">
        <f t="shared" si="48"/>
        <v>1970Vigilancia de la salud ambiental</v>
      </c>
      <c r="E1431" s="8" t="s">
        <v>285</v>
      </c>
      <c r="F1431" s="80" t="s">
        <v>291</v>
      </c>
      <c r="G1431" s="80" t="s">
        <v>473</v>
      </c>
      <c r="H1431" s="80" t="s">
        <v>406</v>
      </c>
      <c r="I1431" s="8" t="s">
        <v>504</v>
      </c>
      <c r="J1431" s="8" t="s">
        <v>504</v>
      </c>
      <c r="K1431" s="80" t="s">
        <v>442</v>
      </c>
      <c r="L1431" s="80" t="s">
        <v>513</v>
      </c>
      <c r="M1431" s="8" t="str">
        <f t="shared" si="47"/>
        <v>1970Vigilancia de la salud ambientalANTONIO NARIÑOH. JULIO 2025</v>
      </c>
      <c r="N1431" s="127">
        <v>0</v>
      </c>
      <c r="O1431" s="127" cm="1">
        <f t="array" ref="O1431">IFERROR(S1431/Q1431:Q1431,0)</f>
        <v>2187212</v>
      </c>
      <c r="P1431" s="127"/>
      <c r="Q1431" s="81">
        <v>1</v>
      </c>
      <c r="R1431" s="98"/>
      <c r="S1431" s="99">
        <v>2187212</v>
      </c>
      <c r="T1431" s="98"/>
      <c r="U1431" s="81">
        <v>1</v>
      </c>
      <c r="V1431" s="98"/>
      <c r="W1431" s="82">
        <v>2187212</v>
      </c>
    </row>
    <row r="1432" spans="2:23" ht="60" x14ac:dyDescent="0.35">
      <c r="B1432" s="80">
        <v>1970</v>
      </c>
      <c r="C1432" s="91" t="s">
        <v>70</v>
      </c>
      <c r="D1432" s="8" t="str">
        <f t="shared" si="48"/>
        <v>1970Vigilancia de la salud ambiental</v>
      </c>
      <c r="E1432" s="8" t="s">
        <v>285</v>
      </c>
      <c r="F1432" s="80" t="s">
        <v>291</v>
      </c>
      <c r="G1432" s="80" t="s">
        <v>473</v>
      </c>
      <c r="H1432" s="80" t="s">
        <v>406</v>
      </c>
      <c r="I1432" s="8" t="s">
        <v>504</v>
      </c>
      <c r="J1432" s="8" t="s">
        <v>504</v>
      </c>
      <c r="K1432" s="80" t="s">
        <v>443</v>
      </c>
      <c r="L1432" s="80" t="s">
        <v>513</v>
      </c>
      <c r="M1432" s="8" t="str">
        <f t="shared" si="47"/>
        <v>1970Vigilancia de la salud ambientalCANDELARIAH. JULIO 2025</v>
      </c>
      <c r="N1432" s="127">
        <v>0</v>
      </c>
      <c r="O1432" s="127" cm="1">
        <f t="array" ref="O1432">IFERROR(S1432/Q1432:Q1432,0)</f>
        <v>2187212</v>
      </c>
      <c r="P1432" s="127"/>
      <c r="Q1432" s="81">
        <v>1</v>
      </c>
      <c r="R1432" s="98"/>
      <c r="S1432" s="99">
        <v>2187212</v>
      </c>
      <c r="T1432" s="98"/>
      <c r="U1432" s="81">
        <v>1</v>
      </c>
      <c r="V1432" s="98"/>
      <c r="W1432" s="82">
        <v>2187212</v>
      </c>
    </row>
    <row r="1433" spans="2:23" ht="60" x14ac:dyDescent="0.35">
      <c r="B1433" s="80">
        <v>1971</v>
      </c>
      <c r="C1433" s="91" t="s">
        <v>70</v>
      </c>
      <c r="D1433" s="8" t="str">
        <f t="shared" si="48"/>
        <v>1971Vigilancia de la salud ambiental</v>
      </c>
      <c r="E1433" s="8" t="s">
        <v>285</v>
      </c>
      <c r="F1433" s="80" t="s">
        <v>291</v>
      </c>
      <c r="G1433" s="80" t="s">
        <v>491</v>
      </c>
      <c r="H1433" s="80" t="s">
        <v>406</v>
      </c>
      <c r="I1433" s="8" t="s">
        <v>504</v>
      </c>
      <c r="J1433" s="8" t="s">
        <v>504</v>
      </c>
      <c r="K1433" s="80" t="s">
        <v>447</v>
      </c>
      <c r="L1433" s="80" t="s">
        <v>513</v>
      </c>
      <c r="M1433" s="8" t="str">
        <f t="shared" si="47"/>
        <v>1971Vigilancia de la salud ambientalSANTA FEH. JULIO 2025</v>
      </c>
      <c r="N1433" s="127">
        <v>0</v>
      </c>
      <c r="O1433" s="127" cm="1">
        <f t="array" ref="O1433">IFERROR(S1433/Q1433:Q1433,0)</f>
        <v>1093606</v>
      </c>
      <c r="P1433" s="127"/>
      <c r="Q1433" s="81">
        <v>2</v>
      </c>
      <c r="R1433" s="98"/>
      <c r="S1433" s="99">
        <v>2187212</v>
      </c>
      <c r="T1433" s="98"/>
      <c r="U1433" s="81">
        <v>2</v>
      </c>
      <c r="V1433" s="98"/>
      <c r="W1433" s="82">
        <v>2187212</v>
      </c>
    </row>
    <row r="1434" spans="2:23" ht="60" x14ac:dyDescent="0.35">
      <c r="B1434" s="80">
        <v>1971</v>
      </c>
      <c r="C1434" s="91" t="s">
        <v>70</v>
      </c>
      <c r="D1434" s="8" t="str">
        <f t="shared" si="48"/>
        <v>1971Vigilancia de la salud ambiental</v>
      </c>
      <c r="E1434" s="8" t="s">
        <v>285</v>
      </c>
      <c r="F1434" s="80" t="s">
        <v>291</v>
      </c>
      <c r="G1434" s="80" t="s">
        <v>491</v>
      </c>
      <c r="H1434" s="80" t="s">
        <v>406</v>
      </c>
      <c r="I1434" s="8" t="s">
        <v>504</v>
      </c>
      <c r="J1434" s="8" t="s">
        <v>504</v>
      </c>
      <c r="K1434" s="80" t="s">
        <v>446</v>
      </c>
      <c r="L1434" s="80" t="s">
        <v>513</v>
      </c>
      <c r="M1434" s="8" t="str">
        <f t="shared" si="47"/>
        <v>1971Vigilancia de la salud ambientalSAN CRISTOBALH. JULIO 2025</v>
      </c>
      <c r="N1434" s="127">
        <v>0</v>
      </c>
      <c r="O1434" s="127" cm="1">
        <f t="array" ref="O1434">IFERROR(S1434/Q1434:Q1434,0)</f>
        <v>1093606</v>
      </c>
      <c r="P1434" s="127"/>
      <c r="Q1434" s="81">
        <v>1</v>
      </c>
      <c r="R1434" s="98"/>
      <c r="S1434" s="99">
        <v>1093606</v>
      </c>
      <c r="T1434" s="98"/>
      <c r="U1434" s="81">
        <v>1</v>
      </c>
      <c r="V1434" s="98"/>
      <c r="W1434" s="82">
        <v>1093606</v>
      </c>
    </row>
    <row r="1435" spans="2:23" ht="60" x14ac:dyDescent="0.35">
      <c r="B1435" s="80">
        <v>1972</v>
      </c>
      <c r="C1435" s="91" t="s">
        <v>70</v>
      </c>
      <c r="D1435" s="8" t="str">
        <f t="shared" si="48"/>
        <v>1972Vigilancia de la salud ambiental</v>
      </c>
      <c r="E1435" s="8" t="s">
        <v>285</v>
      </c>
      <c r="F1435" s="80" t="s">
        <v>291</v>
      </c>
      <c r="G1435" s="80" t="s">
        <v>476</v>
      </c>
      <c r="H1435" s="80" t="s">
        <v>406</v>
      </c>
      <c r="I1435" s="8" t="s">
        <v>504</v>
      </c>
      <c r="J1435" s="8" t="s">
        <v>504</v>
      </c>
      <c r="K1435" s="80" t="s">
        <v>447</v>
      </c>
      <c r="L1435" s="80" t="s">
        <v>513</v>
      </c>
      <c r="M1435" s="8" t="str">
        <f t="shared" si="47"/>
        <v>1972Vigilancia de la salud ambientalSANTA FEH. JULIO 2025</v>
      </c>
      <c r="N1435" s="127">
        <v>0</v>
      </c>
      <c r="O1435" s="127" cm="1">
        <f t="array" ref="O1435">IFERROR(S1435/Q1435:Q1435,0)</f>
        <v>546803</v>
      </c>
      <c r="P1435" s="127"/>
      <c r="Q1435" s="81">
        <v>1</v>
      </c>
      <c r="R1435" s="98"/>
      <c r="S1435" s="99">
        <v>546803</v>
      </c>
      <c r="T1435" s="98"/>
      <c r="U1435" s="81">
        <v>1</v>
      </c>
      <c r="V1435" s="98"/>
      <c r="W1435" s="82">
        <v>546803</v>
      </c>
    </row>
    <row r="1436" spans="2:23" ht="60" x14ac:dyDescent="0.35">
      <c r="B1436" s="80">
        <v>1972</v>
      </c>
      <c r="C1436" s="91" t="s">
        <v>70</v>
      </c>
      <c r="D1436" s="8" t="str">
        <f t="shared" si="48"/>
        <v>1972Vigilancia de la salud ambiental</v>
      </c>
      <c r="E1436" s="8" t="s">
        <v>285</v>
      </c>
      <c r="F1436" s="80" t="s">
        <v>291</v>
      </c>
      <c r="G1436" s="80" t="s">
        <v>476</v>
      </c>
      <c r="H1436" s="80" t="s">
        <v>406</v>
      </c>
      <c r="I1436" s="8" t="s">
        <v>504</v>
      </c>
      <c r="J1436" s="8" t="s">
        <v>504</v>
      </c>
      <c r="K1436" s="80" t="s">
        <v>444</v>
      </c>
      <c r="L1436" s="80" t="s">
        <v>513</v>
      </c>
      <c r="M1436" s="8" t="str">
        <f t="shared" si="47"/>
        <v>1972Vigilancia de la salud ambientalMARTIRESH. JULIO 2025</v>
      </c>
      <c r="N1436" s="127">
        <v>0</v>
      </c>
      <c r="O1436" s="127" cm="1">
        <f t="array" ref="O1436">IFERROR(S1436/Q1436:Q1436,0)</f>
        <v>546803</v>
      </c>
      <c r="P1436" s="127"/>
      <c r="Q1436" s="81">
        <v>1</v>
      </c>
      <c r="R1436" s="98"/>
      <c r="S1436" s="99">
        <v>546803</v>
      </c>
      <c r="T1436" s="98"/>
      <c r="U1436" s="81">
        <v>1</v>
      </c>
      <c r="V1436" s="98"/>
      <c r="W1436" s="82">
        <v>546803</v>
      </c>
    </row>
    <row r="1437" spans="2:23" ht="60" x14ac:dyDescent="0.35">
      <c r="B1437" s="80">
        <v>1972</v>
      </c>
      <c r="C1437" s="91" t="s">
        <v>70</v>
      </c>
      <c r="D1437" s="8" t="str">
        <f t="shared" si="48"/>
        <v>1972Vigilancia de la salud ambiental</v>
      </c>
      <c r="E1437" s="8" t="s">
        <v>285</v>
      </c>
      <c r="F1437" s="80" t="s">
        <v>291</v>
      </c>
      <c r="G1437" s="80" t="s">
        <v>476</v>
      </c>
      <c r="H1437" s="80" t="s">
        <v>406</v>
      </c>
      <c r="I1437" s="8" t="s">
        <v>504</v>
      </c>
      <c r="J1437" s="8" t="s">
        <v>504</v>
      </c>
      <c r="K1437" s="80" t="s">
        <v>442</v>
      </c>
      <c r="L1437" s="80" t="s">
        <v>513</v>
      </c>
      <c r="M1437" s="8" t="str">
        <f t="shared" si="47"/>
        <v>1972Vigilancia de la salud ambientalANTONIO NARIÑOH. JULIO 2025</v>
      </c>
      <c r="N1437" s="127">
        <v>0</v>
      </c>
      <c r="O1437" s="127" cm="1">
        <f t="array" ref="O1437">IFERROR(S1437/Q1437:Q1437,0)</f>
        <v>546803</v>
      </c>
      <c r="P1437" s="127"/>
      <c r="Q1437" s="81">
        <v>1</v>
      </c>
      <c r="R1437" s="98"/>
      <c r="S1437" s="99">
        <v>546803</v>
      </c>
      <c r="T1437" s="98"/>
      <c r="U1437" s="81">
        <v>1</v>
      </c>
      <c r="V1437" s="98"/>
      <c r="W1437" s="82">
        <v>546803</v>
      </c>
    </row>
    <row r="1438" spans="2:23" ht="60" x14ac:dyDescent="0.35">
      <c r="B1438" s="80">
        <v>1974</v>
      </c>
      <c r="C1438" s="91" t="s">
        <v>70</v>
      </c>
      <c r="D1438" s="8" t="str">
        <f t="shared" si="48"/>
        <v>1974Vigilancia de la salud ambiental</v>
      </c>
      <c r="E1438" s="8" t="s">
        <v>285</v>
      </c>
      <c r="F1438" s="80" t="s">
        <v>291</v>
      </c>
      <c r="G1438" s="80" t="s">
        <v>477</v>
      </c>
      <c r="H1438" s="80" t="s">
        <v>406</v>
      </c>
      <c r="I1438" s="8" t="s">
        <v>504</v>
      </c>
      <c r="J1438" s="8" t="s">
        <v>504</v>
      </c>
      <c r="K1438" s="80" t="s">
        <v>444</v>
      </c>
      <c r="L1438" s="80" t="s">
        <v>513</v>
      </c>
      <c r="M1438" s="8" t="str">
        <f t="shared" si="47"/>
        <v>1974Vigilancia de la salud ambientalMARTIRESH. JULIO 2025</v>
      </c>
      <c r="N1438" s="127">
        <v>0</v>
      </c>
      <c r="O1438" s="127" cm="1">
        <f t="array" ref="O1438">IFERROR(S1438/Q1438:Q1438,0)</f>
        <v>117918</v>
      </c>
      <c r="P1438" s="127"/>
      <c r="Q1438" s="81">
        <v>1</v>
      </c>
      <c r="R1438" s="98"/>
      <c r="S1438" s="99">
        <v>117918</v>
      </c>
      <c r="T1438" s="98"/>
      <c r="U1438" s="81">
        <v>1</v>
      </c>
      <c r="V1438" s="98"/>
      <c r="W1438" s="82">
        <v>117918</v>
      </c>
    </row>
    <row r="1439" spans="2:23" ht="60" x14ac:dyDescent="0.35">
      <c r="B1439" s="80">
        <v>1980</v>
      </c>
      <c r="C1439" s="91" t="s">
        <v>70</v>
      </c>
      <c r="D1439" s="8" t="str">
        <f t="shared" si="48"/>
        <v>1980Vigilancia de la salud ambiental</v>
      </c>
      <c r="E1439" s="8" t="s">
        <v>285</v>
      </c>
      <c r="F1439" s="80" t="s">
        <v>293</v>
      </c>
      <c r="G1439" s="80" t="s">
        <v>332</v>
      </c>
      <c r="H1439" s="80" t="s">
        <v>409</v>
      </c>
      <c r="I1439" s="8" t="s">
        <v>504</v>
      </c>
      <c r="J1439" s="8" t="s">
        <v>504</v>
      </c>
      <c r="K1439" s="80" t="s">
        <v>442</v>
      </c>
      <c r="L1439" s="80" t="s">
        <v>513</v>
      </c>
      <c r="M1439" s="8" t="str">
        <f t="shared" si="47"/>
        <v>1980Vigilancia de la salud ambientalANTONIO NARIÑOH. JULIO 2025</v>
      </c>
      <c r="N1439" s="127">
        <v>0</v>
      </c>
      <c r="O1439" s="127" cm="1">
        <f t="array" ref="O1439">IFERROR(S1439/Q1439:Q1439,0)</f>
        <v>1872726</v>
      </c>
      <c r="P1439" s="127"/>
      <c r="Q1439" s="81">
        <v>2</v>
      </c>
      <c r="R1439" s="98"/>
      <c r="S1439" s="99">
        <v>3745452</v>
      </c>
      <c r="T1439" s="98"/>
      <c r="U1439" s="81">
        <v>2</v>
      </c>
      <c r="V1439" s="98"/>
      <c r="W1439" s="82">
        <v>3745452</v>
      </c>
    </row>
    <row r="1440" spans="2:23" ht="60" x14ac:dyDescent="0.35">
      <c r="B1440" s="80">
        <v>1981</v>
      </c>
      <c r="C1440" s="91" t="s">
        <v>70</v>
      </c>
      <c r="D1440" s="8" t="str">
        <f t="shared" si="48"/>
        <v>1981Vigilancia de la salud ambiental</v>
      </c>
      <c r="E1440" s="8" t="s">
        <v>285</v>
      </c>
      <c r="F1440" s="80" t="s">
        <v>293</v>
      </c>
      <c r="G1440" s="80" t="s">
        <v>335</v>
      </c>
      <c r="H1440" s="80" t="s">
        <v>409</v>
      </c>
      <c r="I1440" s="8" t="s">
        <v>504</v>
      </c>
      <c r="J1440" s="8" t="s">
        <v>504</v>
      </c>
      <c r="K1440" s="80" t="s">
        <v>446</v>
      </c>
      <c r="L1440" s="80" t="s">
        <v>513</v>
      </c>
      <c r="M1440" s="8" t="str">
        <f t="shared" si="47"/>
        <v>1981Vigilancia de la salud ambientalSAN CRISTOBALH. JULIO 2025</v>
      </c>
      <c r="N1440" s="127">
        <v>0</v>
      </c>
      <c r="O1440" s="127" cm="1">
        <f t="array" ref="O1440">IFERROR(S1440/Q1440:Q1440,0)</f>
        <v>6554542</v>
      </c>
      <c r="P1440" s="127"/>
      <c r="Q1440" s="81">
        <v>1</v>
      </c>
      <c r="R1440" s="98"/>
      <c r="S1440" s="99">
        <v>6554542</v>
      </c>
      <c r="T1440" s="98"/>
      <c r="U1440" s="81">
        <v>1</v>
      </c>
      <c r="V1440" s="98"/>
      <c r="W1440" s="82">
        <v>6554542</v>
      </c>
    </row>
    <row r="1441" spans="2:23" ht="60" x14ac:dyDescent="0.35">
      <c r="B1441" s="80">
        <v>1982</v>
      </c>
      <c r="C1441" s="91" t="s">
        <v>70</v>
      </c>
      <c r="D1441" s="8" t="str">
        <f t="shared" si="48"/>
        <v>1982Vigilancia de la salud ambiental</v>
      </c>
      <c r="E1441" s="8" t="s">
        <v>285</v>
      </c>
      <c r="F1441" s="80" t="s">
        <v>293</v>
      </c>
      <c r="G1441" s="80" t="s">
        <v>336</v>
      </c>
      <c r="H1441" s="80" t="s">
        <v>409</v>
      </c>
      <c r="I1441" s="8" t="s">
        <v>504</v>
      </c>
      <c r="J1441" s="8" t="s">
        <v>504</v>
      </c>
      <c r="K1441" s="80" t="s">
        <v>444</v>
      </c>
      <c r="L1441" s="80" t="s">
        <v>513</v>
      </c>
      <c r="M1441" s="8" t="str">
        <f t="shared" si="47"/>
        <v>1982Vigilancia de la salud ambientalMARTIRESH. JULIO 2025</v>
      </c>
      <c r="N1441" s="127">
        <v>0</v>
      </c>
      <c r="O1441" s="127" cm="1">
        <f t="array" ref="O1441">IFERROR(S1441/Q1441:Q1441,0)</f>
        <v>2653145</v>
      </c>
      <c r="P1441" s="127"/>
      <c r="Q1441" s="81">
        <v>3</v>
      </c>
      <c r="R1441" s="98"/>
      <c r="S1441" s="99">
        <v>7959435</v>
      </c>
      <c r="T1441" s="98"/>
      <c r="U1441" s="81">
        <v>3</v>
      </c>
      <c r="V1441" s="98"/>
      <c r="W1441" s="82">
        <v>7959435</v>
      </c>
    </row>
    <row r="1442" spans="2:23" ht="60" x14ac:dyDescent="0.35">
      <c r="B1442" s="80">
        <v>1992</v>
      </c>
      <c r="C1442" s="91" t="s">
        <v>70</v>
      </c>
      <c r="D1442" s="8" t="str">
        <f t="shared" si="48"/>
        <v>1992Vigilancia de la salud ambiental</v>
      </c>
      <c r="E1442" s="8" t="s">
        <v>285</v>
      </c>
      <c r="F1442" s="80" t="s">
        <v>293</v>
      </c>
      <c r="G1442" s="80" t="s">
        <v>332</v>
      </c>
      <c r="H1442" s="80" t="s">
        <v>409</v>
      </c>
      <c r="I1442" s="8" t="s">
        <v>504</v>
      </c>
      <c r="J1442" s="8" t="s">
        <v>504</v>
      </c>
      <c r="K1442" s="80" t="s">
        <v>442</v>
      </c>
      <c r="L1442" s="80" t="s">
        <v>513</v>
      </c>
      <c r="M1442" s="8" t="str">
        <f t="shared" si="47"/>
        <v>1992Vigilancia de la salud ambientalANTONIO NARIÑOH. JULIO 2025</v>
      </c>
      <c r="N1442" s="127">
        <v>0</v>
      </c>
      <c r="O1442" s="127" cm="1">
        <f t="array" ref="O1442">IFERROR(S1442/Q1442:Q1442,0)</f>
        <v>679730</v>
      </c>
      <c r="P1442" s="127"/>
      <c r="Q1442" s="81">
        <v>2</v>
      </c>
      <c r="R1442" s="98"/>
      <c r="S1442" s="99">
        <v>1359460</v>
      </c>
      <c r="T1442" s="98"/>
      <c r="U1442" s="81">
        <v>2</v>
      </c>
      <c r="V1442" s="98"/>
      <c r="W1442" s="82">
        <v>1359460</v>
      </c>
    </row>
    <row r="1443" spans="2:23" ht="60" x14ac:dyDescent="0.35">
      <c r="B1443" s="80">
        <v>1993</v>
      </c>
      <c r="C1443" s="91" t="s">
        <v>70</v>
      </c>
      <c r="D1443" s="8" t="str">
        <f t="shared" si="48"/>
        <v>1993Vigilancia de la salud ambiental</v>
      </c>
      <c r="E1443" s="8" t="s">
        <v>285</v>
      </c>
      <c r="F1443" s="80" t="s">
        <v>293</v>
      </c>
      <c r="G1443" s="80" t="s">
        <v>333</v>
      </c>
      <c r="H1443" s="80" t="s">
        <v>409</v>
      </c>
      <c r="I1443" s="8" t="s">
        <v>504</v>
      </c>
      <c r="J1443" s="8" t="s">
        <v>504</v>
      </c>
      <c r="K1443" s="80" t="s">
        <v>444</v>
      </c>
      <c r="L1443" s="80" t="s">
        <v>513</v>
      </c>
      <c r="M1443" s="8" t="str">
        <f t="shared" si="47"/>
        <v>1993Vigilancia de la salud ambientalMARTIRESH. JULIO 2025</v>
      </c>
      <c r="N1443" s="127">
        <v>0</v>
      </c>
      <c r="O1443" s="127" cm="1">
        <f t="array" ref="O1443">IFERROR(S1443/Q1443:Q1443,0)</f>
        <v>679730</v>
      </c>
      <c r="P1443" s="127"/>
      <c r="Q1443" s="81">
        <v>12</v>
      </c>
      <c r="R1443" s="98"/>
      <c r="S1443" s="99">
        <v>8156760</v>
      </c>
      <c r="T1443" s="98"/>
      <c r="U1443" s="81">
        <v>12</v>
      </c>
      <c r="V1443" s="98"/>
      <c r="W1443" s="82">
        <v>8156760</v>
      </c>
    </row>
    <row r="1444" spans="2:23" ht="60" x14ac:dyDescent="0.35">
      <c r="B1444" s="80">
        <v>1996</v>
      </c>
      <c r="C1444" s="91" t="s">
        <v>70</v>
      </c>
      <c r="D1444" s="8" t="str">
        <f t="shared" si="48"/>
        <v>1996Vigilancia de la salud ambiental</v>
      </c>
      <c r="E1444" s="8" t="s">
        <v>285</v>
      </c>
      <c r="F1444" s="80" t="s">
        <v>293</v>
      </c>
      <c r="G1444" s="80" t="s">
        <v>335</v>
      </c>
      <c r="H1444" s="80" t="s">
        <v>409</v>
      </c>
      <c r="I1444" s="8" t="s">
        <v>504</v>
      </c>
      <c r="J1444" s="8" t="s">
        <v>504</v>
      </c>
      <c r="K1444" s="80" t="s">
        <v>446</v>
      </c>
      <c r="L1444" s="80" t="s">
        <v>513</v>
      </c>
      <c r="M1444" s="8" t="str">
        <f t="shared" si="47"/>
        <v>1996Vigilancia de la salud ambientalSAN CRISTOBALH. JULIO 2025</v>
      </c>
      <c r="N1444" s="127">
        <v>0</v>
      </c>
      <c r="O1444" s="127" cm="1">
        <f t="array" ref="O1444">IFERROR(S1444/Q1444:Q1444,0)</f>
        <v>2379056</v>
      </c>
      <c r="P1444" s="127"/>
      <c r="Q1444" s="81">
        <v>1</v>
      </c>
      <c r="R1444" s="98"/>
      <c r="S1444" s="99">
        <v>2379056</v>
      </c>
      <c r="T1444" s="98"/>
      <c r="U1444" s="81">
        <v>1</v>
      </c>
      <c r="V1444" s="98"/>
      <c r="W1444" s="82">
        <v>2379056</v>
      </c>
    </row>
    <row r="1445" spans="2:23" ht="60" x14ac:dyDescent="0.35">
      <c r="B1445" s="80">
        <v>1998</v>
      </c>
      <c r="C1445" s="91" t="s">
        <v>70</v>
      </c>
      <c r="D1445" s="8" t="str">
        <f t="shared" si="48"/>
        <v>1998Vigilancia de la salud ambiental</v>
      </c>
      <c r="E1445" s="8" t="s">
        <v>285</v>
      </c>
      <c r="F1445" s="80" t="s">
        <v>293</v>
      </c>
      <c r="G1445" s="80" t="s">
        <v>378</v>
      </c>
      <c r="H1445" s="80" t="s">
        <v>409</v>
      </c>
      <c r="I1445" s="8" t="s">
        <v>504</v>
      </c>
      <c r="J1445" s="8" t="s">
        <v>504</v>
      </c>
      <c r="K1445" s="80" t="s">
        <v>447</v>
      </c>
      <c r="L1445" s="80" t="s">
        <v>513</v>
      </c>
      <c r="M1445" s="8" t="str">
        <f t="shared" si="47"/>
        <v>1998Vigilancia de la salud ambientalSANTA FEH. JULIO 2025</v>
      </c>
      <c r="N1445" s="127">
        <v>0</v>
      </c>
      <c r="O1445" s="127" cm="1">
        <f t="array" ref="O1445">IFERROR(S1445/Q1445:Q1445,0)</f>
        <v>0</v>
      </c>
      <c r="P1445" s="127"/>
      <c r="Q1445" s="81">
        <v>0</v>
      </c>
      <c r="R1445" s="98"/>
      <c r="S1445" s="99">
        <v>0</v>
      </c>
      <c r="T1445" s="98"/>
      <c r="U1445" s="81">
        <v>0</v>
      </c>
      <c r="V1445" s="98"/>
      <c r="W1445" s="82">
        <v>0</v>
      </c>
    </row>
    <row r="1446" spans="2:23" ht="60" x14ac:dyDescent="0.35">
      <c r="B1446" s="80">
        <v>1999</v>
      </c>
      <c r="C1446" s="91" t="s">
        <v>70</v>
      </c>
      <c r="D1446" s="8" t="str">
        <f t="shared" si="48"/>
        <v>1999Vigilancia de la salud ambiental</v>
      </c>
      <c r="E1446" s="8" t="s">
        <v>285</v>
      </c>
      <c r="F1446" s="80" t="s">
        <v>293</v>
      </c>
      <c r="G1446" s="80" t="s">
        <v>336</v>
      </c>
      <c r="H1446" s="80" t="s">
        <v>409</v>
      </c>
      <c r="I1446" s="8" t="s">
        <v>504</v>
      </c>
      <c r="J1446" s="8" t="s">
        <v>504</v>
      </c>
      <c r="K1446" s="80" t="s">
        <v>444</v>
      </c>
      <c r="L1446" s="80" t="s">
        <v>513</v>
      </c>
      <c r="M1446" s="8" t="str">
        <f t="shared" si="47"/>
        <v>1999Vigilancia de la salud ambientalMARTIRESH. JULIO 2025</v>
      </c>
      <c r="N1446" s="127">
        <v>0</v>
      </c>
      <c r="O1446" s="127" cm="1">
        <f t="array" ref="O1446">IFERROR(S1446/Q1446:Q1446,0)</f>
        <v>962993</v>
      </c>
      <c r="P1446" s="127"/>
      <c r="Q1446" s="81">
        <v>3</v>
      </c>
      <c r="R1446" s="98"/>
      <c r="S1446" s="99">
        <v>2888979</v>
      </c>
      <c r="T1446" s="98"/>
      <c r="U1446" s="81">
        <v>3</v>
      </c>
      <c r="V1446" s="98"/>
      <c r="W1446" s="82">
        <v>2888979</v>
      </c>
    </row>
    <row r="1447" spans="2:23" ht="126.5" x14ac:dyDescent="0.35">
      <c r="B1447" s="80">
        <v>2002</v>
      </c>
      <c r="C1447" s="91" t="s">
        <v>70</v>
      </c>
      <c r="D1447" s="8" t="str">
        <f t="shared" si="48"/>
        <v>2002Vigilancia de la salud ambiental</v>
      </c>
      <c r="E1447" s="8" t="s">
        <v>285</v>
      </c>
      <c r="F1447" s="80" t="s">
        <v>294</v>
      </c>
      <c r="G1447" s="80" t="s">
        <v>479</v>
      </c>
      <c r="H1447" s="80" t="s">
        <v>413</v>
      </c>
      <c r="I1447" s="8" t="s">
        <v>504</v>
      </c>
      <c r="J1447" s="8" t="s">
        <v>504</v>
      </c>
      <c r="K1447" s="80" t="s">
        <v>442</v>
      </c>
      <c r="L1447" s="80" t="s">
        <v>513</v>
      </c>
      <c r="M1447" s="8" t="str">
        <f t="shared" si="47"/>
        <v>2002Vigilancia de la salud ambientalANTONIO NARIÑOH. JULIO 2025</v>
      </c>
      <c r="N1447" s="127">
        <v>0</v>
      </c>
      <c r="O1447" s="127" cm="1">
        <f t="array" ref="O1447">IFERROR(S1447/Q1447:Q1447,0)</f>
        <v>3615949</v>
      </c>
      <c r="P1447" s="127"/>
      <c r="Q1447" s="81">
        <v>1</v>
      </c>
      <c r="R1447" s="98"/>
      <c r="S1447" s="99">
        <v>3615949</v>
      </c>
      <c r="T1447" s="98"/>
      <c r="U1447" s="81">
        <v>1</v>
      </c>
      <c r="V1447" s="98"/>
      <c r="W1447" s="82">
        <v>3615949</v>
      </c>
    </row>
    <row r="1448" spans="2:23" ht="126.5" x14ac:dyDescent="0.35">
      <c r="B1448" s="80">
        <v>2002</v>
      </c>
      <c r="C1448" s="91" t="s">
        <v>70</v>
      </c>
      <c r="D1448" s="8" t="str">
        <f t="shared" si="48"/>
        <v>2002Vigilancia de la salud ambiental</v>
      </c>
      <c r="E1448" s="8" t="s">
        <v>285</v>
      </c>
      <c r="F1448" s="80" t="s">
        <v>294</v>
      </c>
      <c r="G1448" s="80" t="s">
        <v>479</v>
      </c>
      <c r="H1448" s="80" t="s">
        <v>413</v>
      </c>
      <c r="I1448" s="8" t="s">
        <v>504</v>
      </c>
      <c r="J1448" s="8" t="s">
        <v>504</v>
      </c>
      <c r="K1448" s="80" t="s">
        <v>443</v>
      </c>
      <c r="L1448" s="80" t="s">
        <v>513</v>
      </c>
      <c r="M1448" s="8" t="str">
        <f t="shared" si="47"/>
        <v>2002Vigilancia de la salud ambientalCANDELARIAH. JULIO 2025</v>
      </c>
      <c r="N1448" s="127">
        <v>0</v>
      </c>
      <c r="O1448" s="127" cm="1">
        <f t="array" ref="O1448">IFERROR(S1448/Q1448:Q1448,0)</f>
        <v>3615949</v>
      </c>
      <c r="P1448" s="127"/>
      <c r="Q1448" s="81">
        <v>1</v>
      </c>
      <c r="R1448" s="98"/>
      <c r="S1448" s="99">
        <v>3615949</v>
      </c>
      <c r="T1448" s="98"/>
      <c r="U1448" s="81">
        <v>1</v>
      </c>
      <c r="V1448" s="98"/>
      <c r="W1448" s="82">
        <v>3615949</v>
      </c>
    </row>
    <row r="1449" spans="2:23" ht="149.5" x14ac:dyDescent="0.35">
      <c r="B1449" s="80">
        <v>2003</v>
      </c>
      <c r="C1449" s="91" t="s">
        <v>70</v>
      </c>
      <c r="D1449" s="8" t="str">
        <f t="shared" si="48"/>
        <v>2003Vigilancia de la salud ambiental</v>
      </c>
      <c r="E1449" s="8" t="s">
        <v>285</v>
      </c>
      <c r="F1449" s="80" t="s">
        <v>294</v>
      </c>
      <c r="G1449" s="80" t="s">
        <v>377</v>
      </c>
      <c r="H1449" s="80" t="s">
        <v>413</v>
      </c>
      <c r="I1449" s="8" t="s">
        <v>504</v>
      </c>
      <c r="J1449" s="8" t="s">
        <v>504</v>
      </c>
      <c r="K1449" s="80" t="s">
        <v>446</v>
      </c>
      <c r="L1449" s="80" t="s">
        <v>513</v>
      </c>
      <c r="M1449" s="8" t="str">
        <f t="shared" si="47"/>
        <v>2003Vigilancia de la salud ambientalSAN CRISTOBALH. JULIO 2025</v>
      </c>
      <c r="N1449" s="127">
        <v>0</v>
      </c>
      <c r="O1449" s="127" cm="1">
        <f t="array" ref="O1449">IFERROR(S1449/Q1449:Q1449,0)</f>
        <v>1292427</v>
      </c>
      <c r="P1449" s="127"/>
      <c r="Q1449" s="81">
        <v>1</v>
      </c>
      <c r="R1449" s="98"/>
      <c r="S1449" s="99">
        <v>1292427</v>
      </c>
      <c r="T1449" s="98"/>
      <c r="U1449" s="81">
        <v>1</v>
      </c>
      <c r="V1449" s="98"/>
      <c r="W1449" s="82">
        <v>1292427</v>
      </c>
    </row>
    <row r="1450" spans="2:23" ht="60" x14ac:dyDescent="0.35">
      <c r="B1450" s="80">
        <v>2007</v>
      </c>
      <c r="C1450" s="91" t="s">
        <v>70</v>
      </c>
      <c r="D1450" s="8" t="str">
        <f t="shared" si="48"/>
        <v>2007Vigilancia de la salud ambiental</v>
      </c>
      <c r="E1450" s="8" t="s">
        <v>285</v>
      </c>
      <c r="F1450" s="80" t="s">
        <v>291</v>
      </c>
      <c r="G1450" s="80" t="s">
        <v>469</v>
      </c>
      <c r="H1450" s="80" t="s">
        <v>407</v>
      </c>
      <c r="I1450" s="8" t="s">
        <v>504</v>
      </c>
      <c r="J1450" s="8" t="s">
        <v>504</v>
      </c>
      <c r="K1450" s="80" t="s">
        <v>447</v>
      </c>
      <c r="L1450" s="80" t="s">
        <v>513</v>
      </c>
      <c r="M1450" s="8" t="str">
        <f t="shared" si="47"/>
        <v>2007Vigilancia de la salud ambientalSANTA FEH. JULIO 2025</v>
      </c>
      <c r="N1450" s="127">
        <v>0</v>
      </c>
      <c r="O1450" s="127" cm="1">
        <f t="array" ref="O1450">IFERROR(S1450/Q1450:Q1450,0)</f>
        <v>5905002</v>
      </c>
      <c r="P1450" s="127"/>
      <c r="Q1450" s="81">
        <v>1</v>
      </c>
      <c r="R1450" s="98"/>
      <c r="S1450" s="99">
        <v>5905002</v>
      </c>
      <c r="T1450" s="98"/>
      <c r="U1450" s="81">
        <v>1</v>
      </c>
      <c r="V1450" s="98"/>
      <c r="W1450" s="82">
        <v>5905002</v>
      </c>
    </row>
    <row r="1451" spans="2:23" ht="60" x14ac:dyDescent="0.35">
      <c r="B1451" s="80">
        <v>2008</v>
      </c>
      <c r="C1451" s="91" t="s">
        <v>70</v>
      </c>
      <c r="D1451" s="8" t="str">
        <f t="shared" si="48"/>
        <v>2008Vigilancia de la salud ambiental</v>
      </c>
      <c r="E1451" s="8" t="s">
        <v>285</v>
      </c>
      <c r="F1451" s="80" t="s">
        <v>291</v>
      </c>
      <c r="G1451" s="80" t="s">
        <v>470</v>
      </c>
      <c r="H1451" s="80" t="s">
        <v>406</v>
      </c>
      <c r="I1451" s="8" t="s">
        <v>504</v>
      </c>
      <c r="J1451" s="8" t="s">
        <v>504</v>
      </c>
      <c r="K1451" s="80" t="s">
        <v>444</v>
      </c>
      <c r="L1451" s="80" t="s">
        <v>513</v>
      </c>
      <c r="M1451" s="8" t="str">
        <f t="shared" si="47"/>
        <v>2008Vigilancia de la salud ambientalMARTIRESH. JULIO 2025</v>
      </c>
      <c r="N1451" s="127">
        <v>0</v>
      </c>
      <c r="O1451" s="127" cm="1">
        <f t="array" ref="O1451">IFERROR(S1451/Q1451:Q1451,0)</f>
        <v>12138300</v>
      </c>
      <c r="P1451" s="127"/>
      <c r="Q1451" s="81">
        <v>1</v>
      </c>
      <c r="R1451" s="98"/>
      <c r="S1451" s="99">
        <v>12138300</v>
      </c>
      <c r="T1451" s="98"/>
      <c r="U1451" s="81">
        <v>1</v>
      </c>
      <c r="V1451" s="98"/>
      <c r="W1451" s="82">
        <v>12138300</v>
      </c>
    </row>
    <row r="1452" spans="2:23" ht="60" x14ac:dyDescent="0.35">
      <c r="B1452" s="80">
        <v>2012</v>
      </c>
      <c r="C1452" s="91" t="s">
        <v>70</v>
      </c>
      <c r="D1452" s="8" t="str">
        <f t="shared" si="48"/>
        <v>2012Vigilancia de la salud ambiental</v>
      </c>
      <c r="E1452" s="8" t="s">
        <v>285</v>
      </c>
      <c r="F1452" s="80" t="s">
        <v>291</v>
      </c>
      <c r="G1452" s="80" t="s">
        <v>473</v>
      </c>
      <c r="H1452" s="80" t="s">
        <v>406</v>
      </c>
      <c r="I1452" s="8" t="s">
        <v>504</v>
      </c>
      <c r="J1452" s="8" t="s">
        <v>504</v>
      </c>
      <c r="K1452" s="80" t="s">
        <v>442</v>
      </c>
      <c r="L1452" s="80" t="s">
        <v>513</v>
      </c>
      <c r="M1452" s="8" t="str">
        <f t="shared" si="47"/>
        <v>2012Vigilancia de la salud ambientalANTONIO NARIÑOH. JULIO 2025</v>
      </c>
      <c r="N1452" s="127">
        <v>0</v>
      </c>
      <c r="O1452" s="127" cm="1">
        <f t="array" ref="O1452">IFERROR(S1452/Q1452:Q1452,0)</f>
        <v>795350</v>
      </c>
      <c r="P1452" s="127"/>
      <c r="Q1452" s="81">
        <v>1</v>
      </c>
      <c r="R1452" s="98"/>
      <c r="S1452" s="99">
        <v>795350</v>
      </c>
      <c r="T1452" s="98"/>
      <c r="U1452" s="81">
        <v>1</v>
      </c>
      <c r="V1452" s="98"/>
      <c r="W1452" s="82">
        <v>795350</v>
      </c>
    </row>
    <row r="1453" spans="2:23" ht="60" x14ac:dyDescent="0.35">
      <c r="B1453" s="80">
        <v>2012</v>
      </c>
      <c r="C1453" s="91" t="s">
        <v>70</v>
      </c>
      <c r="D1453" s="8" t="str">
        <f t="shared" si="48"/>
        <v>2012Vigilancia de la salud ambiental</v>
      </c>
      <c r="E1453" s="8" t="s">
        <v>285</v>
      </c>
      <c r="F1453" s="80" t="s">
        <v>291</v>
      </c>
      <c r="G1453" s="80" t="s">
        <v>473</v>
      </c>
      <c r="H1453" s="80" t="s">
        <v>406</v>
      </c>
      <c r="I1453" s="8" t="s">
        <v>504</v>
      </c>
      <c r="J1453" s="8" t="s">
        <v>504</v>
      </c>
      <c r="K1453" s="80" t="s">
        <v>443</v>
      </c>
      <c r="L1453" s="80" t="s">
        <v>513</v>
      </c>
      <c r="M1453" s="8" t="str">
        <f t="shared" si="47"/>
        <v>2012Vigilancia de la salud ambientalCANDELARIAH. JULIO 2025</v>
      </c>
      <c r="N1453" s="127">
        <v>0</v>
      </c>
      <c r="O1453" s="127" cm="1">
        <f t="array" ref="O1453">IFERROR(S1453/Q1453:Q1453,0)</f>
        <v>795350</v>
      </c>
      <c r="P1453" s="127"/>
      <c r="Q1453" s="81">
        <v>1</v>
      </c>
      <c r="R1453" s="98"/>
      <c r="S1453" s="99">
        <v>795350</v>
      </c>
      <c r="T1453" s="98"/>
      <c r="U1453" s="81">
        <v>1</v>
      </c>
      <c r="V1453" s="98"/>
      <c r="W1453" s="82">
        <v>795350</v>
      </c>
    </row>
    <row r="1454" spans="2:23" ht="69" x14ac:dyDescent="0.35">
      <c r="B1454" s="80">
        <v>2013</v>
      </c>
      <c r="C1454" s="91" t="s">
        <v>70</v>
      </c>
      <c r="D1454" s="8" t="str">
        <f t="shared" si="48"/>
        <v>2013Vigilancia de la salud ambiental</v>
      </c>
      <c r="E1454" s="8" t="s">
        <v>285</v>
      </c>
      <c r="F1454" s="80" t="s">
        <v>291</v>
      </c>
      <c r="G1454" s="80" t="s">
        <v>518</v>
      </c>
      <c r="H1454" s="80" t="s">
        <v>406</v>
      </c>
      <c r="I1454" s="8" t="s">
        <v>504</v>
      </c>
      <c r="J1454" s="8" t="s">
        <v>504</v>
      </c>
      <c r="K1454" s="80" t="s">
        <v>447</v>
      </c>
      <c r="L1454" s="80" t="s">
        <v>513</v>
      </c>
      <c r="M1454" s="8" t="str">
        <f t="shared" si="47"/>
        <v>2013Vigilancia de la salud ambientalSANTA FEH. JULIO 2025</v>
      </c>
      <c r="N1454" s="127">
        <v>0</v>
      </c>
      <c r="O1454" s="127" cm="1">
        <f t="array" ref="O1454">IFERROR(S1454/Q1454:Q1454,0)</f>
        <v>397675</v>
      </c>
      <c r="P1454" s="127"/>
      <c r="Q1454" s="81">
        <v>2</v>
      </c>
      <c r="R1454" s="98"/>
      <c r="S1454" s="99">
        <v>795350</v>
      </c>
      <c r="T1454" s="98"/>
      <c r="U1454" s="81">
        <v>2</v>
      </c>
      <c r="V1454" s="98"/>
      <c r="W1454" s="82">
        <v>795350</v>
      </c>
    </row>
    <row r="1455" spans="2:23" ht="69" x14ac:dyDescent="0.35">
      <c r="B1455" s="80">
        <v>2013</v>
      </c>
      <c r="C1455" s="91" t="s">
        <v>70</v>
      </c>
      <c r="D1455" s="8" t="str">
        <f t="shared" si="48"/>
        <v>2013Vigilancia de la salud ambiental</v>
      </c>
      <c r="E1455" s="8" t="s">
        <v>285</v>
      </c>
      <c r="F1455" s="80" t="s">
        <v>291</v>
      </c>
      <c r="G1455" s="80" t="s">
        <v>518</v>
      </c>
      <c r="H1455" s="80" t="s">
        <v>406</v>
      </c>
      <c r="I1455" s="8" t="s">
        <v>504</v>
      </c>
      <c r="J1455" s="8" t="s">
        <v>504</v>
      </c>
      <c r="K1455" s="80" t="s">
        <v>446</v>
      </c>
      <c r="L1455" s="80" t="s">
        <v>513</v>
      </c>
      <c r="M1455" s="8" t="str">
        <f t="shared" si="47"/>
        <v>2013Vigilancia de la salud ambientalSAN CRISTOBALH. JULIO 2025</v>
      </c>
      <c r="N1455" s="127">
        <v>0</v>
      </c>
      <c r="O1455" s="127" cm="1">
        <f t="array" ref="O1455">IFERROR(S1455/Q1455:Q1455,0)</f>
        <v>397675</v>
      </c>
      <c r="P1455" s="127"/>
      <c r="Q1455" s="81">
        <v>1</v>
      </c>
      <c r="R1455" s="98"/>
      <c r="S1455" s="99">
        <v>397675</v>
      </c>
      <c r="T1455" s="98"/>
      <c r="U1455" s="81">
        <v>1</v>
      </c>
      <c r="V1455" s="98"/>
      <c r="W1455" s="82">
        <v>397675</v>
      </c>
    </row>
    <row r="1456" spans="2:23" ht="60" x14ac:dyDescent="0.35">
      <c r="B1456" s="80">
        <v>2014</v>
      </c>
      <c r="C1456" s="91" t="s">
        <v>70</v>
      </c>
      <c r="D1456" s="8" t="str">
        <f t="shared" si="48"/>
        <v>2014Vigilancia de la salud ambiental</v>
      </c>
      <c r="E1456" s="8" t="s">
        <v>285</v>
      </c>
      <c r="F1456" s="80" t="s">
        <v>291</v>
      </c>
      <c r="G1456" s="80" t="s">
        <v>476</v>
      </c>
      <c r="H1456" s="80" t="s">
        <v>406</v>
      </c>
      <c r="I1456" s="8" t="s">
        <v>504</v>
      </c>
      <c r="J1456" s="8" t="s">
        <v>504</v>
      </c>
      <c r="K1456" s="80" t="s">
        <v>447</v>
      </c>
      <c r="L1456" s="80" t="s">
        <v>513</v>
      </c>
      <c r="M1456" s="8" t="str">
        <f t="shared" si="47"/>
        <v>2014Vigilancia de la salud ambientalSANTA FEH. JULIO 2025</v>
      </c>
      <c r="N1456" s="127">
        <v>0</v>
      </c>
      <c r="O1456" s="127" cm="1">
        <f t="array" ref="O1456">IFERROR(S1456/Q1456:Q1456,0)</f>
        <v>149128</v>
      </c>
      <c r="P1456" s="127"/>
      <c r="Q1456" s="81">
        <v>1</v>
      </c>
      <c r="R1456" s="98"/>
      <c r="S1456" s="99">
        <v>149128</v>
      </c>
      <c r="T1456" s="98"/>
      <c r="U1456" s="81">
        <v>1</v>
      </c>
      <c r="V1456" s="98"/>
      <c r="W1456" s="82">
        <v>149128</v>
      </c>
    </row>
    <row r="1457" spans="2:23" ht="60" x14ac:dyDescent="0.35">
      <c r="B1457" s="80">
        <v>2014</v>
      </c>
      <c r="C1457" s="91" t="s">
        <v>70</v>
      </c>
      <c r="D1457" s="8" t="str">
        <f t="shared" si="48"/>
        <v>2014Vigilancia de la salud ambiental</v>
      </c>
      <c r="E1457" s="8" t="s">
        <v>285</v>
      </c>
      <c r="F1457" s="80" t="s">
        <v>291</v>
      </c>
      <c r="G1457" s="80" t="s">
        <v>476</v>
      </c>
      <c r="H1457" s="80" t="s">
        <v>406</v>
      </c>
      <c r="I1457" s="8" t="s">
        <v>504</v>
      </c>
      <c r="J1457" s="8" t="s">
        <v>504</v>
      </c>
      <c r="K1457" s="80" t="s">
        <v>444</v>
      </c>
      <c r="L1457" s="80" t="s">
        <v>513</v>
      </c>
      <c r="M1457" s="8" t="str">
        <f t="shared" si="47"/>
        <v>2014Vigilancia de la salud ambientalMARTIRESH. JULIO 2025</v>
      </c>
      <c r="N1457" s="127">
        <v>0</v>
      </c>
      <c r="O1457" s="127" cm="1">
        <f t="array" ref="O1457">IFERROR(S1457/Q1457:Q1457,0)</f>
        <v>149128</v>
      </c>
      <c r="P1457" s="127"/>
      <c r="Q1457" s="81">
        <v>1</v>
      </c>
      <c r="R1457" s="98"/>
      <c r="S1457" s="99">
        <v>149128</v>
      </c>
      <c r="T1457" s="98"/>
      <c r="U1457" s="81">
        <v>1</v>
      </c>
      <c r="V1457" s="98"/>
      <c r="W1457" s="82">
        <v>149128</v>
      </c>
    </row>
    <row r="1458" spans="2:23" ht="60" x14ac:dyDescent="0.35">
      <c r="B1458" s="80">
        <v>2014</v>
      </c>
      <c r="C1458" s="91" t="s">
        <v>70</v>
      </c>
      <c r="D1458" s="8" t="str">
        <f t="shared" si="48"/>
        <v>2014Vigilancia de la salud ambiental</v>
      </c>
      <c r="E1458" s="8" t="s">
        <v>285</v>
      </c>
      <c r="F1458" s="80" t="s">
        <v>291</v>
      </c>
      <c r="G1458" s="80" t="s">
        <v>476</v>
      </c>
      <c r="H1458" s="80" t="s">
        <v>406</v>
      </c>
      <c r="I1458" s="8" t="s">
        <v>504</v>
      </c>
      <c r="J1458" s="8" t="s">
        <v>504</v>
      </c>
      <c r="K1458" s="80" t="s">
        <v>442</v>
      </c>
      <c r="L1458" s="80" t="s">
        <v>513</v>
      </c>
      <c r="M1458" s="8" t="str">
        <f t="shared" si="47"/>
        <v>2014Vigilancia de la salud ambientalANTONIO NARIÑOH. JULIO 2025</v>
      </c>
      <c r="N1458" s="127">
        <v>0</v>
      </c>
      <c r="O1458" s="127" cm="1">
        <f t="array" ref="O1458">IFERROR(S1458/Q1458:Q1458,0)</f>
        <v>149128</v>
      </c>
      <c r="P1458" s="127"/>
      <c r="Q1458" s="81">
        <v>1</v>
      </c>
      <c r="R1458" s="98"/>
      <c r="S1458" s="99">
        <v>149128</v>
      </c>
      <c r="T1458" s="98"/>
      <c r="U1458" s="81">
        <v>1</v>
      </c>
      <c r="V1458" s="98"/>
      <c r="W1458" s="82">
        <v>149128</v>
      </c>
    </row>
    <row r="1459" spans="2:23" ht="60" x14ac:dyDescent="0.35">
      <c r="B1459" s="80">
        <v>2016</v>
      </c>
      <c r="C1459" s="91" t="s">
        <v>70</v>
      </c>
      <c r="D1459" s="8" t="str">
        <f t="shared" si="48"/>
        <v>2016Vigilancia de la salud ambiental</v>
      </c>
      <c r="E1459" s="8" t="s">
        <v>285</v>
      </c>
      <c r="F1459" s="80" t="s">
        <v>291</v>
      </c>
      <c r="G1459" s="80" t="s">
        <v>379</v>
      </c>
      <c r="H1459" s="80" t="s">
        <v>406</v>
      </c>
      <c r="I1459" s="8" t="s">
        <v>504</v>
      </c>
      <c r="J1459" s="8" t="s">
        <v>504</v>
      </c>
      <c r="K1459" s="80" t="s">
        <v>447</v>
      </c>
      <c r="L1459" s="80" t="s">
        <v>513</v>
      </c>
      <c r="M1459" s="8" t="str">
        <f t="shared" si="47"/>
        <v>2016Vigilancia de la salud ambientalSANTA FEH. JULIO 2025</v>
      </c>
      <c r="N1459" s="127">
        <v>0</v>
      </c>
      <c r="O1459" s="127" cm="1">
        <f t="array" ref="O1459">IFERROR(S1459/Q1459:Q1459,0)</f>
        <v>30056</v>
      </c>
      <c r="P1459" s="127"/>
      <c r="Q1459" s="81">
        <v>3</v>
      </c>
      <c r="R1459" s="98"/>
      <c r="S1459" s="99">
        <v>90168</v>
      </c>
      <c r="T1459" s="98"/>
      <c r="U1459" s="81">
        <v>3</v>
      </c>
      <c r="V1459" s="98"/>
      <c r="W1459" s="82">
        <v>90168</v>
      </c>
    </row>
    <row r="1460" spans="2:23" ht="60" x14ac:dyDescent="0.35">
      <c r="B1460" s="80">
        <v>2016</v>
      </c>
      <c r="C1460" s="91" t="s">
        <v>70</v>
      </c>
      <c r="D1460" s="8" t="str">
        <f t="shared" si="48"/>
        <v>2016Vigilancia de la salud ambiental</v>
      </c>
      <c r="E1460" s="8" t="s">
        <v>285</v>
      </c>
      <c r="F1460" s="80" t="s">
        <v>291</v>
      </c>
      <c r="G1460" s="80" t="s">
        <v>379</v>
      </c>
      <c r="H1460" s="80" t="s">
        <v>406</v>
      </c>
      <c r="I1460" s="8" t="s">
        <v>504</v>
      </c>
      <c r="J1460" s="8" t="s">
        <v>504</v>
      </c>
      <c r="K1460" s="80" t="s">
        <v>446</v>
      </c>
      <c r="L1460" s="80" t="s">
        <v>513</v>
      </c>
      <c r="M1460" s="8" t="str">
        <f t="shared" si="47"/>
        <v>2016Vigilancia de la salud ambientalSAN CRISTOBALH. JULIO 2025</v>
      </c>
      <c r="N1460" s="127">
        <v>0</v>
      </c>
      <c r="O1460" s="127" cm="1">
        <f t="array" ref="O1460">IFERROR(S1460/Q1460:Q1460,0)</f>
        <v>30056</v>
      </c>
      <c r="P1460" s="127"/>
      <c r="Q1460" s="81">
        <v>3</v>
      </c>
      <c r="R1460" s="98"/>
      <c r="S1460" s="99">
        <v>90168</v>
      </c>
      <c r="T1460" s="98"/>
      <c r="U1460" s="81">
        <v>3</v>
      </c>
      <c r="V1460" s="98"/>
      <c r="W1460" s="82">
        <v>90168</v>
      </c>
    </row>
    <row r="1461" spans="2:23" ht="60" x14ac:dyDescent="0.35">
      <c r="B1461" s="80">
        <v>2016</v>
      </c>
      <c r="C1461" s="91" t="s">
        <v>70</v>
      </c>
      <c r="D1461" s="8" t="str">
        <f t="shared" si="48"/>
        <v>2016Vigilancia de la salud ambiental</v>
      </c>
      <c r="E1461" s="8" t="s">
        <v>285</v>
      </c>
      <c r="F1461" s="80" t="s">
        <v>291</v>
      </c>
      <c r="G1461" s="80" t="s">
        <v>379</v>
      </c>
      <c r="H1461" s="80" t="s">
        <v>406</v>
      </c>
      <c r="I1461" s="8" t="s">
        <v>504</v>
      </c>
      <c r="J1461" s="8" t="s">
        <v>504</v>
      </c>
      <c r="K1461" s="80" t="s">
        <v>444</v>
      </c>
      <c r="L1461" s="80" t="s">
        <v>513</v>
      </c>
      <c r="M1461" s="8" t="str">
        <f t="shared" si="47"/>
        <v>2016Vigilancia de la salud ambientalMARTIRESH. JULIO 2025</v>
      </c>
      <c r="N1461" s="127">
        <v>0</v>
      </c>
      <c r="O1461" s="127" cm="1">
        <f t="array" ref="O1461">IFERROR(S1461/Q1461:Q1461,0)</f>
        <v>30056</v>
      </c>
      <c r="P1461" s="127"/>
      <c r="Q1461" s="81">
        <v>3</v>
      </c>
      <c r="R1461" s="98"/>
      <c r="S1461" s="99">
        <v>90168</v>
      </c>
      <c r="T1461" s="98"/>
      <c r="U1461" s="81">
        <v>3</v>
      </c>
      <c r="V1461" s="98"/>
      <c r="W1461" s="82">
        <v>90168</v>
      </c>
    </row>
    <row r="1462" spans="2:23" ht="60" x14ac:dyDescent="0.35">
      <c r="B1462" s="80">
        <v>2016</v>
      </c>
      <c r="C1462" s="91" t="s">
        <v>70</v>
      </c>
      <c r="D1462" s="8" t="str">
        <f t="shared" si="48"/>
        <v>2016Vigilancia de la salud ambiental</v>
      </c>
      <c r="E1462" s="8" t="s">
        <v>285</v>
      </c>
      <c r="F1462" s="80" t="s">
        <v>291</v>
      </c>
      <c r="G1462" s="80" t="s">
        <v>379</v>
      </c>
      <c r="H1462" s="80" t="s">
        <v>406</v>
      </c>
      <c r="I1462" s="8" t="s">
        <v>504</v>
      </c>
      <c r="J1462" s="8" t="s">
        <v>504</v>
      </c>
      <c r="K1462" s="80" t="s">
        <v>442</v>
      </c>
      <c r="L1462" s="80" t="s">
        <v>513</v>
      </c>
      <c r="M1462" s="8" t="str">
        <f t="shared" si="47"/>
        <v>2016Vigilancia de la salud ambientalANTONIO NARIÑOH. JULIO 2025</v>
      </c>
      <c r="N1462" s="127">
        <v>0</v>
      </c>
      <c r="O1462" s="127" cm="1">
        <f t="array" ref="O1462">IFERROR(S1462/Q1462:Q1462,0)</f>
        <v>30056</v>
      </c>
      <c r="P1462" s="127"/>
      <c r="Q1462" s="81">
        <v>3</v>
      </c>
      <c r="R1462" s="98"/>
      <c r="S1462" s="99">
        <v>90168</v>
      </c>
      <c r="T1462" s="98"/>
      <c r="U1462" s="81">
        <v>3</v>
      </c>
      <c r="V1462" s="98"/>
      <c r="W1462" s="82">
        <v>90168</v>
      </c>
    </row>
    <row r="1463" spans="2:23" ht="60" x14ac:dyDescent="0.35">
      <c r="B1463" s="80">
        <v>2016</v>
      </c>
      <c r="C1463" s="91" t="s">
        <v>70</v>
      </c>
      <c r="D1463" s="8" t="str">
        <f t="shared" si="48"/>
        <v>2016Vigilancia de la salud ambiental</v>
      </c>
      <c r="E1463" s="8" t="s">
        <v>285</v>
      </c>
      <c r="F1463" s="80" t="s">
        <v>291</v>
      </c>
      <c r="G1463" s="80" t="s">
        <v>379</v>
      </c>
      <c r="H1463" s="80" t="s">
        <v>406</v>
      </c>
      <c r="I1463" s="8" t="s">
        <v>504</v>
      </c>
      <c r="J1463" s="8" t="s">
        <v>504</v>
      </c>
      <c r="K1463" s="80" t="s">
        <v>443</v>
      </c>
      <c r="L1463" s="80" t="s">
        <v>513</v>
      </c>
      <c r="M1463" s="8" t="str">
        <f t="shared" si="47"/>
        <v>2016Vigilancia de la salud ambientalCANDELARIAH. JULIO 2025</v>
      </c>
      <c r="N1463" s="127">
        <v>0</v>
      </c>
      <c r="O1463" s="127" cm="1">
        <f t="array" ref="O1463">IFERROR(S1463/Q1463:Q1463,0)</f>
        <v>30056</v>
      </c>
      <c r="P1463" s="127"/>
      <c r="Q1463" s="81">
        <v>3</v>
      </c>
      <c r="R1463" s="98"/>
      <c r="S1463" s="99">
        <v>90168</v>
      </c>
      <c r="T1463" s="98"/>
      <c r="U1463" s="81">
        <v>3</v>
      </c>
      <c r="V1463" s="98"/>
      <c r="W1463" s="82">
        <v>90168</v>
      </c>
    </row>
    <row r="1464" spans="2:23" ht="72" x14ac:dyDescent="0.35">
      <c r="B1464" s="80">
        <v>2016</v>
      </c>
      <c r="C1464" s="91" t="s">
        <v>70</v>
      </c>
      <c r="D1464" s="8" t="str">
        <f t="shared" si="48"/>
        <v>2016Vigilancia de la salud ambiental</v>
      </c>
      <c r="E1464" s="8" t="s">
        <v>285</v>
      </c>
      <c r="F1464" s="80" t="s">
        <v>291</v>
      </c>
      <c r="G1464" s="80" t="s">
        <v>379</v>
      </c>
      <c r="H1464" s="80" t="s">
        <v>406</v>
      </c>
      <c r="I1464" s="8" t="s">
        <v>504</v>
      </c>
      <c r="J1464" s="8" t="s">
        <v>504</v>
      </c>
      <c r="K1464" s="80" t="s">
        <v>445</v>
      </c>
      <c r="L1464" s="80" t="s">
        <v>513</v>
      </c>
      <c r="M1464" s="8" t="str">
        <f t="shared" si="47"/>
        <v>2016Vigilancia de la salud ambientalRAFAEL URIBE URIBEH. JULIO 2025</v>
      </c>
      <c r="N1464" s="127">
        <v>0</v>
      </c>
      <c r="O1464" s="127" cm="1">
        <f t="array" ref="O1464">IFERROR(S1464/Q1464:Q1464,0)</f>
        <v>30056</v>
      </c>
      <c r="P1464" s="127"/>
      <c r="Q1464" s="81">
        <v>3</v>
      </c>
      <c r="R1464" s="98"/>
      <c r="S1464" s="99">
        <v>90168</v>
      </c>
      <c r="T1464" s="98"/>
      <c r="U1464" s="81">
        <v>3</v>
      </c>
      <c r="V1464" s="98"/>
      <c r="W1464" s="82">
        <v>90168</v>
      </c>
    </row>
    <row r="1465" spans="2:23" ht="60" x14ac:dyDescent="0.35">
      <c r="B1465" s="80">
        <v>2018</v>
      </c>
      <c r="C1465" s="91" t="s">
        <v>70</v>
      </c>
      <c r="D1465" s="8" t="str">
        <f t="shared" si="48"/>
        <v>2018Vigilancia de la salud ambiental</v>
      </c>
      <c r="E1465" s="8" t="s">
        <v>285</v>
      </c>
      <c r="F1465" s="80" t="s">
        <v>289</v>
      </c>
      <c r="G1465" s="80" t="s">
        <v>380</v>
      </c>
      <c r="H1465" s="80" t="s">
        <v>406</v>
      </c>
      <c r="I1465" s="8" t="s">
        <v>504</v>
      </c>
      <c r="J1465" s="8" t="s">
        <v>504</v>
      </c>
      <c r="K1465" s="80" t="s">
        <v>447</v>
      </c>
      <c r="L1465" s="80" t="s">
        <v>513</v>
      </c>
      <c r="M1465" s="8" t="str">
        <f t="shared" si="47"/>
        <v>2018Vigilancia de la salud ambientalSANTA FEH. JULIO 2025</v>
      </c>
      <c r="N1465" s="127">
        <v>0</v>
      </c>
      <c r="O1465" s="127" cm="1">
        <f t="array" ref="O1465">IFERROR(S1465/Q1465:Q1465,0)</f>
        <v>39304</v>
      </c>
      <c r="P1465" s="127"/>
      <c r="Q1465" s="81">
        <v>313</v>
      </c>
      <c r="R1465" s="98"/>
      <c r="S1465" s="99">
        <v>12302152</v>
      </c>
      <c r="T1465" s="98"/>
      <c r="U1465" s="81">
        <v>312</v>
      </c>
      <c r="V1465" s="98"/>
      <c r="W1465" s="82">
        <v>12262848</v>
      </c>
    </row>
    <row r="1466" spans="2:23" ht="60" x14ac:dyDescent="0.35">
      <c r="B1466" s="80">
        <v>2018</v>
      </c>
      <c r="C1466" s="91" t="s">
        <v>70</v>
      </c>
      <c r="D1466" s="8" t="str">
        <f t="shared" si="48"/>
        <v>2018Vigilancia de la salud ambiental</v>
      </c>
      <c r="E1466" s="8" t="s">
        <v>285</v>
      </c>
      <c r="F1466" s="80" t="s">
        <v>289</v>
      </c>
      <c r="G1466" s="80" t="s">
        <v>380</v>
      </c>
      <c r="H1466" s="80" t="s">
        <v>406</v>
      </c>
      <c r="I1466" s="8" t="s">
        <v>504</v>
      </c>
      <c r="J1466" s="8" t="s">
        <v>504</v>
      </c>
      <c r="K1466" s="80" t="s">
        <v>446</v>
      </c>
      <c r="L1466" s="80" t="s">
        <v>513</v>
      </c>
      <c r="M1466" s="8" t="str">
        <f t="shared" si="47"/>
        <v>2018Vigilancia de la salud ambientalSAN CRISTOBALH. JULIO 2025</v>
      </c>
      <c r="N1466" s="127">
        <v>0</v>
      </c>
      <c r="O1466" s="127" cm="1">
        <f t="array" ref="O1466">IFERROR(S1466/Q1466:Q1466,0)</f>
        <v>39304</v>
      </c>
      <c r="P1466" s="127"/>
      <c r="Q1466" s="81">
        <v>93</v>
      </c>
      <c r="R1466" s="98"/>
      <c r="S1466" s="99">
        <v>3655272</v>
      </c>
      <c r="T1466" s="98"/>
      <c r="U1466" s="81">
        <v>79</v>
      </c>
      <c r="V1466" s="98"/>
      <c r="W1466" s="82">
        <v>3105016</v>
      </c>
    </row>
    <row r="1467" spans="2:23" ht="60" x14ac:dyDescent="0.35">
      <c r="B1467" s="80">
        <v>2018</v>
      </c>
      <c r="C1467" s="91" t="s">
        <v>70</v>
      </c>
      <c r="D1467" s="8" t="str">
        <f t="shared" si="48"/>
        <v>2018Vigilancia de la salud ambiental</v>
      </c>
      <c r="E1467" s="8" t="s">
        <v>285</v>
      </c>
      <c r="F1467" s="80" t="s">
        <v>289</v>
      </c>
      <c r="G1467" s="80" t="s">
        <v>380</v>
      </c>
      <c r="H1467" s="80" t="s">
        <v>406</v>
      </c>
      <c r="I1467" s="8" t="s">
        <v>504</v>
      </c>
      <c r="J1467" s="8" t="s">
        <v>504</v>
      </c>
      <c r="K1467" s="80" t="s">
        <v>444</v>
      </c>
      <c r="L1467" s="80" t="s">
        <v>513</v>
      </c>
      <c r="M1467" s="8" t="str">
        <f t="shared" si="47"/>
        <v>2018Vigilancia de la salud ambientalMARTIRESH. JULIO 2025</v>
      </c>
      <c r="N1467" s="127">
        <v>0</v>
      </c>
      <c r="O1467" s="127" cm="1">
        <f t="array" ref="O1467">IFERROR(S1467/Q1467:Q1467,0)</f>
        <v>39304</v>
      </c>
      <c r="P1467" s="127"/>
      <c r="Q1467" s="81">
        <v>313</v>
      </c>
      <c r="R1467" s="98"/>
      <c r="S1467" s="99">
        <v>12302152</v>
      </c>
      <c r="T1467" s="98"/>
      <c r="U1467" s="81">
        <v>313</v>
      </c>
      <c r="V1467" s="98"/>
      <c r="W1467" s="82">
        <v>12302152</v>
      </c>
    </row>
    <row r="1468" spans="2:23" ht="60" x14ac:dyDescent="0.35">
      <c r="B1468" s="80">
        <v>2018</v>
      </c>
      <c r="C1468" s="91" t="s">
        <v>70</v>
      </c>
      <c r="D1468" s="8" t="str">
        <f t="shared" si="48"/>
        <v>2018Vigilancia de la salud ambiental</v>
      </c>
      <c r="E1468" s="8" t="s">
        <v>285</v>
      </c>
      <c r="F1468" s="80" t="s">
        <v>289</v>
      </c>
      <c r="G1468" s="80" t="s">
        <v>380</v>
      </c>
      <c r="H1468" s="80" t="s">
        <v>406</v>
      </c>
      <c r="I1468" s="8" t="s">
        <v>504</v>
      </c>
      <c r="J1468" s="8" t="s">
        <v>504</v>
      </c>
      <c r="K1468" s="80" t="s">
        <v>442</v>
      </c>
      <c r="L1468" s="80" t="s">
        <v>513</v>
      </c>
      <c r="M1468" s="8" t="str">
        <f t="shared" si="47"/>
        <v>2018Vigilancia de la salud ambientalANTONIO NARIÑOH. JULIO 2025</v>
      </c>
      <c r="N1468" s="127">
        <f>IFERROR(R1468/P1468,0)</f>
        <v>38076</v>
      </c>
      <c r="O1468" s="127" cm="1">
        <f t="array" ref="O1468">IFERROR(S1468/Q1468:Q1468,0)</f>
        <v>39304</v>
      </c>
      <c r="P1468" s="127">
        <v>25</v>
      </c>
      <c r="Q1468" s="81">
        <v>170</v>
      </c>
      <c r="R1468" s="98">
        <v>951900</v>
      </c>
      <c r="S1468" s="99">
        <v>6681680</v>
      </c>
      <c r="T1468" s="98">
        <v>25</v>
      </c>
      <c r="U1468" s="81">
        <v>92</v>
      </c>
      <c r="V1468" s="98">
        <v>951900</v>
      </c>
      <c r="W1468" s="82">
        <v>3615968</v>
      </c>
    </row>
    <row r="1469" spans="2:23" ht="60" x14ac:dyDescent="0.35">
      <c r="B1469" s="80">
        <v>2018</v>
      </c>
      <c r="C1469" s="91" t="s">
        <v>70</v>
      </c>
      <c r="D1469" s="8" t="str">
        <f t="shared" si="48"/>
        <v>2018Vigilancia de la salud ambiental</v>
      </c>
      <c r="E1469" s="8" t="s">
        <v>285</v>
      </c>
      <c r="F1469" s="80" t="s">
        <v>289</v>
      </c>
      <c r="G1469" s="80" t="s">
        <v>380</v>
      </c>
      <c r="H1469" s="80" t="s">
        <v>406</v>
      </c>
      <c r="I1469" s="8" t="s">
        <v>504</v>
      </c>
      <c r="J1469" s="8" t="s">
        <v>504</v>
      </c>
      <c r="K1469" s="80" t="s">
        <v>443</v>
      </c>
      <c r="L1469" s="80" t="s">
        <v>513</v>
      </c>
      <c r="M1469" s="8" t="str">
        <f t="shared" si="47"/>
        <v>2018Vigilancia de la salud ambientalCANDELARIAH. JULIO 2025</v>
      </c>
      <c r="N1469" s="127">
        <f>IFERROR(R1469/P1469,0)</f>
        <v>38076</v>
      </c>
      <c r="O1469" s="127" cm="1">
        <f t="array" ref="O1469">IFERROR(S1469/Q1469:Q1469,0)</f>
        <v>39304</v>
      </c>
      <c r="P1469" s="127">
        <v>37</v>
      </c>
      <c r="Q1469" s="81">
        <v>114</v>
      </c>
      <c r="R1469" s="98">
        <v>1408812</v>
      </c>
      <c r="S1469" s="99">
        <v>4480656</v>
      </c>
      <c r="T1469" s="98">
        <v>37</v>
      </c>
      <c r="U1469" s="81">
        <v>60</v>
      </c>
      <c r="V1469" s="98">
        <v>1408812</v>
      </c>
      <c r="W1469" s="82">
        <v>2358240</v>
      </c>
    </row>
    <row r="1470" spans="2:23" ht="72" x14ac:dyDescent="0.35">
      <c r="B1470" s="80">
        <v>2018</v>
      </c>
      <c r="C1470" s="91" t="s">
        <v>70</v>
      </c>
      <c r="D1470" s="8" t="str">
        <f t="shared" si="48"/>
        <v>2018Vigilancia de la salud ambiental</v>
      </c>
      <c r="E1470" s="8" t="s">
        <v>285</v>
      </c>
      <c r="F1470" s="80" t="s">
        <v>289</v>
      </c>
      <c r="G1470" s="80" t="s">
        <v>380</v>
      </c>
      <c r="H1470" s="80" t="s">
        <v>406</v>
      </c>
      <c r="I1470" s="8" t="s">
        <v>504</v>
      </c>
      <c r="J1470" s="8" t="s">
        <v>504</v>
      </c>
      <c r="K1470" s="80" t="s">
        <v>445</v>
      </c>
      <c r="L1470" s="80" t="s">
        <v>513</v>
      </c>
      <c r="M1470" s="8" t="str">
        <f t="shared" si="47"/>
        <v>2018Vigilancia de la salud ambientalRAFAEL URIBE URIBEH. JULIO 2025</v>
      </c>
      <c r="N1470" s="127">
        <v>0</v>
      </c>
      <c r="O1470" s="127" cm="1">
        <f t="array" ref="O1470">IFERROR(S1470/Q1470:Q1470,0)</f>
        <v>39304</v>
      </c>
      <c r="P1470" s="127"/>
      <c r="Q1470" s="81">
        <v>99</v>
      </c>
      <c r="R1470" s="98"/>
      <c r="S1470" s="99">
        <v>3891096</v>
      </c>
      <c r="T1470" s="98"/>
      <c r="U1470" s="81">
        <v>99</v>
      </c>
      <c r="V1470" s="98"/>
      <c r="W1470" s="82">
        <v>3891096</v>
      </c>
    </row>
    <row r="1471" spans="2:23" ht="103.5" x14ac:dyDescent="0.35">
      <c r="B1471" s="80">
        <v>2019</v>
      </c>
      <c r="C1471" s="91" t="s">
        <v>70</v>
      </c>
      <c r="D1471" s="8" t="str">
        <f t="shared" si="48"/>
        <v>2019Vigilancia de la salud ambiental</v>
      </c>
      <c r="E1471" s="8" t="s">
        <v>285</v>
      </c>
      <c r="F1471" s="80" t="s">
        <v>289</v>
      </c>
      <c r="G1471" s="80" t="s">
        <v>381</v>
      </c>
      <c r="H1471" s="80" t="s">
        <v>406</v>
      </c>
      <c r="I1471" s="8" t="s">
        <v>504</v>
      </c>
      <c r="J1471" s="8" t="s">
        <v>504</v>
      </c>
      <c r="K1471" s="80" t="s">
        <v>447</v>
      </c>
      <c r="L1471" s="80" t="s">
        <v>513</v>
      </c>
      <c r="M1471" s="8" t="str">
        <f t="shared" si="47"/>
        <v>2019Vigilancia de la salud ambientalSANTA FEH. JULIO 2025</v>
      </c>
      <c r="N1471" s="127">
        <v>0</v>
      </c>
      <c r="O1471" s="127" cm="1">
        <f t="array" ref="O1471">IFERROR(S1471/Q1471:Q1471,0)</f>
        <v>39304</v>
      </c>
      <c r="P1471" s="127"/>
      <c r="Q1471" s="81">
        <v>4</v>
      </c>
      <c r="R1471" s="98"/>
      <c r="S1471" s="99">
        <v>157216</v>
      </c>
      <c r="T1471" s="98"/>
      <c r="U1471" s="81">
        <v>4</v>
      </c>
      <c r="V1471" s="98"/>
      <c r="W1471" s="82">
        <v>157216</v>
      </c>
    </row>
    <row r="1472" spans="2:23" ht="103.5" x14ac:dyDescent="0.35">
      <c r="B1472" s="80">
        <v>2019</v>
      </c>
      <c r="C1472" s="91" t="s">
        <v>70</v>
      </c>
      <c r="D1472" s="8" t="str">
        <f t="shared" si="48"/>
        <v>2019Vigilancia de la salud ambiental</v>
      </c>
      <c r="E1472" s="8" t="s">
        <v>285</v>
      </c>
      <c r="F1472" s="80" t="s">
        <v>289</v>
      </c>
      <c r="G1472" s="80" t="s">
        <v>381</v>
      </c>
      <c r="H1472" s="80" t="s">
        <v>406</v>
      </c>
      <c r="I1472" s="8" t="s">
        <v>504</v>
      </c>
      <c r="J1472" s="8" t="s">
        <v>504</v>
      </c>
      <c r="K1472" s="80" t="s">
        <v>446</v>
      </c>
      <c r="L1472" s="80" t="s">
        <v>513</v>
      </c>
      <c r="M1472" s="8" t="str">
        <f t="shared" si="47"/>
        <v>2019Vigilancia de la salud ambientalSAN CRISTOBALH. JULIO 2025</v>
      </c>
      <c r="N1472" s="127">
        <v>0</v>
      </c>
      <c r="O1472" s="127" cm="1">
        <f t="array" ref="O1472">IFERROR(S1472/Q1472:Q1472,0)</f>
        <v>39304</v>
      </c>
      <c r="P1472" s="127"/>
      <c r="Q1472" s="81">
        <v>10</v>
      </c>
      <c r="R1472" s="98"/>
      <c r="S1472" s="99">
        <v>393040</v>
      </c>
      <c r="T1472" s="98"/>
      <c r="U1472" s="81">
        <v>8</v>
      </c>
      <c r="V1472" s="98"/>
      <c r="W1472" s="82">
        <v>314432</v>
      </c>
    </row>
    <row r="1473" spans="2:23" ht="103.5" x14ac:dyDescent="0.35">
      <c r="B1473" s="80">
        <v>2019</v>
      </c>
      <c r="C1473" s="91" t="s">
        <v>70</v>
      </c>
      <c r="D1473" s="8" t="str">
        <f t="shared" si="48"/>
        <v>2019Vigilancia de la salud ambiental</v>
      </c>
      <c r="E1473" s="8" t="s">
        <v>285</v>
      </c>
      <c r="F1473" s="80" t="s">
        <v>289</v>
      </c>
      <c r="G1473" s="80" t="s">
        <v>381</v>
      </c>
      <c r="H1473" s="80" t="s">
        <v>406</v>
      </c>
      <c r="I1473" s="8" t="s">
        <v>504</v>
      </c>
      <c r="J1473" s="8" t="s">
        <v>504</v>
      </c>
      <c r="K1473" s="80" t="s">
        <v>444</v>
      </c>
      <c r="L1473" s="80" t="s">
        <v>513</v>
      </c>
      <c r="M1473" s="8" t="str">
        <f t="shared" si="47"/>
        <v>2019Vigilancia de la salud ambientalMARTIRESH. JULIO 2025</v>
      </c>
      <c r="N1473" s="127">
        <v>0</v>
      </c>
      <c r="O1473" s="127" cm="1">
        <f t="array" ref="O1473">IFERROR(S1473/Q1473:Q1473,0)</f>
        <v>39304</v>
      </c>
      <c r="P1473" s="127"/>
      <c r="Q1473" s="81">
        <v>4</v>
      </c>
      <c r="R1473" s="98"/>
      <c r="S1473" s="99">
        <v>157216</v>
      </c>
      <c r="T1473" s="98"/>
      <c r="U1473" s="81">
        <v>4</v>
      </c>
      <c r="V1473" s="98"/>
      <c r="W1473" s="82">
        <v>157216</v>
      </c>
    </row>
    <row r="1474" spans="2:23" ht="103.5" x14ac:dyDescent="0.35">
      <c r="B1474" s="80">
        <v>2019</v>
      </c>
      <c r="C1474" s="91" t="s">
        <v>70</v>
      </c>
      <c r="D1474" s="8" t="str">
        <f t="shared" si="48"/>
        <v>2019Vigilancia de la salud ambiental</v>
      </c>
      <c r="E1474" s="8" t="s">
        <v>285</v>
      </c>
      <c r="F1474" s="80" t="s">
        <v>289</v>
      </c>
      <c r="G1474" s="80" t="s">
        <v>381</v>
      </c>
      <c r="H1474" s="80" t="s">
        <v>406</v>
      </c>
      <c r="I1474" s="8" t="s">
        <v>504</v>
      </c>
      <c r="J1474" s="8" t="s">
        <v>504</v>
      </c>
      <c r="K1474" s="80" t="s">
        <v>442</v>
      </c>
      <c r="L1474" s="80" t="s">
        <v>513</v>
      </c>
      <c r="M1474" s="8" t="str">
        <f t="shared" si="47"/>
        <v>2019Vigilancia de la salud ambientalANTONIO NARIÑOH. JULIO 2025</v>
      </c>
      <c r="N1474" s="127">
        <v>0</v>
      </c>
      <c r="O1474" s="127" cm="1">
        <f t="array" ref="O1474">IFERROR(S1474/Q1474:Q1474,0)</f>
        <v>39304</v>
      </c>
      <c r="P1474" s="127"/>
      <c r="Q1474" s="81">
        <v>5</v>
      </c>
      <c r="R1474" s="98"/>
      <c r="S1474" s="99">
        <v>196520</v>
      </c>
      <c r="T1474" s="98"/>
      <c r="U1474" s="81">
        <v>5</v>
      </c>
      <c r="V1474" s="98"/>
      <c r="W1474" s="82">
        <v>196520</v>
      </c>
    </row>
    <row r="1475" spans="2:23" ht="103.5" x14ac:dyDescent="0.35">
      <c r="B1475" s="80">
        <v>2019</v>
      </c>
      <c r="C1475" s="91" t="s">
        <v>70</v>
      </c>
      <c r="D1475" s="8" t="str">
        <f t="shared" si="48"/>
        <v>2019Vigilancia de la salud ambiental</v>
      </c>
      <c r="E1475" s="8" t="s">
        <v>285</v>
      </c>
      <c r="F1475" s="80" t="s">
        <v>289</v>
      </c>
      <c r="G1475" s="80" t="s">
        <v>381</v>
      </c>
      <c r="H1475" s="80" t="s">
        <v>406</v>
      </c>
      <c r="I1475" s="8" t="s">
        <v>504</v>
      </c>
      <c r="J1475" s="8" t="s">
        <v>504</v>
      </c>
      <c r="K1475" s="80" t="s">
        <v>443</v>
      </c>
      <c r="L1475" s="80" t="s">
        <v>513</v>
      </c>
      <c r="M1475" s="8" t="str">
        <f t="shared" ref="M1475:M1538" si="49">+D1475&amp;K1475&amp;L1475</f>
        <v>2019Vigilancia de la salud ambientalCANDELARIAH. JULIO 2025</v>
      </c>
      <c r="N1475" s="127">
        <v>0</v>
      </c>
      <c r="O1475" s="127" cm="1">
        <f t="array" ref="O1475">IFERROR(S1475/Q1475:Q1475,0)</f>
        <v>39304</v>
      </c>
      <c r="P1475" s="127"/>
      <c r="Q1475" s="81">
        <v>5</v>
      </c>
      <c r="R1475" s="98"/>
      <c r="S1475" s="99">
        <v>196520</v>
      </c>
      <c r="T1475" s="98"/>
      <c r="U1475" s="81">
        <v>5</v>
      </c>
      <c r="V1475" s="98"/>
      <c r="W1475" s="82">
        <v>196520</v>
      </c>
    </row>
    <row r="1476" spans="2:23" ht="103.5" x14ac:dyDescent="0.35">
      <c r="B1476" s="80">
        <v>2019</v>
      </c>
      <c r="C1476" s="91" t="s">
        <v>70</v>
      </c>
      <c r="D1476" s="8" t="str">
        <f t="shared" ref="D1476:D1539" si="50">+B1476&amp;C1476</f>
        <v>2019Vigilancia de la salud ambiental</v>
      </c>
      <c r="E1476" s="8" t="s">
        <v>285</v>
      </c>
      <c r="F1476" s="80" t="s">
        <v>289</v>
      </c>
      <c r="G1476" s="80" t="s">
        <v>381</v>
      </c>
      <c r="H1476" s="80" t="s">
        <v>406</v>
      </c>
      <c r="I1476" s="8" t="s">
        <v>504</v>
      </c>
      <c r="J1476" s="8" t="s">
        <v>504</v>
      </c>
      <c r="K1476" s="80" t="s">
        <v>445</v>
      </c>
      <c r="L1476" s="80" t="s">
        <v>513</v>
      </c>
      <c r="M1476" s="8" t="str">
        <f t="shared" si="49"/>
        <v>2019Vigilancia de la salud ambientalRAFAEL URIBE URIBEH. JULIO 2025</v>
      </c>
      <c r="N1476" s="127">
        <v>0</v>
      </c>
      <c r="O1476" s="127" cm="1">
        <f t="array" ref="O1476">IFERROR(S1476/Q1476:Q1476,0)</f>
        <v>39304</v>
      </c>
      <c r="P1476" s="127"/>
      <c r="Q1476" s="81">
        <v>9</v>
      </c>
      <c r="R1476" s="98"/>
      <c r="S1476" s="99">
        <v>353736</v>
      </c>
      <c r="T1476" s="98"/>
      <c r="U1476" s="81">
        <v>7</v>
      </c>
      <c r="V1476" s="98"/>
      <c r="W1476" s="82">
        <v>275128</v>
      </c>
    </row>
    <row r="1477" spans="2:23" ht="60" x14ac:dyDescent="0.35">
      <c r="B1477" s="80">
        <v>2020</v>
      </c>
      <c r="C1477" s="91" t="s">
        <v>70</v>
      </c>
      <c r="D1477" s="8" t="str">
        <f t="shared" si="50"/>
        <v>2020Vigilancia de la salud ambiental</v>
      </c>
      <c r="E1477" s="8" t="s">
        <v>285</v>
      </c>
      <c r="F1477" s="80" t="s">
        <v>289</v>
      </c>
      <c r="G1477" s="80" t="s">
        <v>382</v>
      </c>
      <c r="H1477" s="80" t="s">
        <v>406</v>
      </c>
      <c r="I1477" s="8" t="s">
        <v>504</v>
      </c>
      <c r="J1477" s="8" t="s">
        <v>504</v>
      </c>
      <c r="K1477" s="80" t="s">
        <v>447</v>
      </c>
      <c r="L1477" s="80" t="s">
        <v>513</v>
      </c>
      <c r="M1477" s="8" t="str">
        <f t="shared" si="49"/>
        <v>2020Vigilancia de la salud ambientalSANTA FEH. JULIO 2025</v>
      </c>
      <c r="N1477" s="127">
        <v>0</v>
      </c>
      <c r="O1477" s="127" cm="1">
        <f t="array" ref="O1477">IFERROR(S1477/Q1477:Q1477,0)</f>
        <v>149124</v>
      </c>
      <c r="P1477" s="127"/>
      <c r="Q1477" s="81">
        <v>2</v>
      </c>
      <c r="R1477" s="98"/>
      <c r="S1477" s="99">
        <v>298248</v>
      </c>
      <c r="T1477" s="98"/>
      <c r="U1477" s="81">
        <v>2</v>
      </c>
      <c r="V1477" s="98"/>
      <c r="W1477" s="82">
        <v>298248</v>
      </c>
    </row>
    <row r="1478" spans="2:23" ht="60" x14ac:dyDescent="0.35">
      <c r="B1478" s="80">
        <v>2020</v>
      </c>
      <c r="C1478" s="91" t="s">
        <v>70</v>
      </c>
      <c r="D1478" s="8" t="str">
        <f t="shared" si="50"/>
        <v>2020Vigilancia de la salud ambiental</v>
      </c>
      <c r="E1478" s="8" t="s">
        <v>285</v>
      </c>
      <c r="F1478" s="80" t="s">
        <v>289</v>
      </c>
      <c r="G1478" s="80" t="s">
        <v>382</v>
      </c>
      <c r="H1478" s="80" t="s">
        <v>406</v>
      </c>
      <c r="I1478" s="8" t="s">
        <v>504</v>
      </c>
      <c r="J1478" s="8" t="s">
        <v>504</v>
      </c>
      <c r="K1478" s="80" t="s">
        <v>444</v>
      </c>
      <c r="L1478" s="80" t="s">
        <v>513</v>
      </c>
      <c r="M1478" s="8" t="str">
        <f t="shared" si="49"/>
        <v>2020Vigilancia de la salud ambientalMARTIRESH. JULIO 2025</v>
      </c>
      <c r="N1478" s="127">
        <v>0</v>
      </c>
      <c r="O1478" s="127" cm="1">
        <f t="array" ref="O1478">IFERROR(S1478/Q1478:Q1478,0)</f>
        <v>149124</v>
      </c>
      <c r="P1478" s="127"/>
      <c r="Q1478" s="81">
        <v>6</v>
      </c>
      <c r="R1478" s="98"/>
      <c r="S1478" s="99">
        <v>894744</v>
      </c>
      <c r="T1478" s="98"/>
      <c r="U1478" s="81">
        <v>6</v>
      </c>
      <c r="V1478" s="98"/>
      <c r="W1478" s="82">
        <v>894744</v>
      </c>
    </row>
    <row r="1479" spans="2:23" ht="60" x14ac:dyDescent="0.35">
      <c r="B1479" s="80">
        <v>2020</v>
      </c>
      <c r="C1479" s="91" t="s">
        <v>70</v>
      </c>
      <c r="D1479" s="8" t="str">
        <f t="shared" si="50"/>
        <v>2020Vigilancia de la salud ambiental</v>
      </c>
      <c r="E1479" s="8" t="s">
        <v>285</v>
      </c>
      <c r="F1479" s="80" t="s">
        <v>289</v>
      </c>
      <c r="G1479" s="80" t="s">
        <v>382</v>
      </c>
      <c r="H1479" s="80" t="s">
        <v>406</v>
      </c>
      <c r="I1479" s="8" t="s">
        <v>504</v>
      </c>
      <c r="J1479" s="8" t="s">
        <v>504</v>
      </c>
      <c r="K1479" s="80" t="s">
        <v>442</v>
      </c>
      <c r="L1479" s="80" t="s">
        <v>513</v>
      </c>
      <c r="M1479" s="8" t="str">
        <f t="shared" si="49"/>
        <v>2020Vigilancia de la salud ambientalANTONIO NARIÑOH. JULIO 2025</v>
      </c>
      <c r="N1479" s="127">
        <v>0</v>
      </c>
      <c r="O1479" s="127" cm="1">
        <f t="array" ref="O1479">IFERROR(S1479/Q1479:Q1479,0)</f>
        <v>149124</v>
      </c>
      <c r="P1479" s="127"/>
      <c r="Q1479" s="81">
        <v>1</v>
      </c>
      <c r="R1479" s="98"/>
      <c r="S1479" s="99">
        <v>149124</v>
      </c>
      <c r="T1479" s="98"/>
      <c r="U1479" s="81">
        <v>1</v>
      </c>
      <c r="V1479" s="98"/>
      <c r="W1479" s="82">
        <v>149124</v>
      </c>
    </row>
    <row r="1480" spans="2:23" ht="72" x14ac:dyDescent="0.35">
      <c r="B1480" s="80">
        <v>2020</v>
      </c>
      <c r="C1480" s="91" t="s">
        <v>70</v>
      </c>
      <c r="D1480" s="8" t="str">
        <f t="shared" si="50"/>
        <v>2020Vigilancia de la salud ambiental</v>
      </c>
      <c r="E1480" s="8" t="s">
        <v>285</v>
      </c>
      <c r="F1480" s="80" t="s">
        <v>289</v>
      </c>
      <c r="G1480" s="80" t="s">
        <v>382</v>
      </c>
      <c r="H1480" s="80" t="s">
        <v>406</v>
      </c>
      <c r="I1480" s="8" t="s">
        <v>504</v>
      </c>
      <c r="J1480" s="8" t="s">
        <v>504</v>
      </c>
      <c r="K1480" s="80" t="s">
        <v>445</v>
      </c>
      <c r="L1480" s="80" t="s">
        <v>513</v>
      </c>
      <c r="M1480" s="8" t="str">
        <f t="shared" si="49"/>
        <v>2020Vigilancia de la salud ambientalRAFAEL URIBE URIBEH. JULIO 2025</v>
      </c>
      <c r="N1480" s="127">
        <v>0</v>
      </c>
      <c r="O1480" s="127" cm="1">
        <f t="array" ref="O1480">IFERROR(S1480/Q1480:Q1480,0)</f>
        <v>149124</v>
      </c>
      <c r="P1480" s="127"/>
      <c r="Q1480" s="81">
        <v>3</v>
      </c>
      <c r="R1480" s="98"/>
      <c r="S1480" s="99">
        <v>447372</v>
      </c>
      <c r="T1480" s="98"/>
      <c r="U1480" s="81">
        <v>3</v>
      </c>
      <c r="V1480" s="98"/>
      <c r="W1480" s="82">
        <v>447372</v>
      </c>
    </row>
    <row r="1481" spans="2:23" ht="60" x14ac:dyDescent="0.35">
      <c r="B1481" s="80">
        <v>2021</v>
      </c>
      <c r="C1481" s="91" t="s">
        <v>70</v>
      </c>
      <c r="D1481" s="8" t="str">
        <f t="shared" si="50"/>
        <v>2021Vigilancia de la salud ambiental</v>
      </c>
      <c r="E1481" s="8" t="s">
        <v>285</v>
      </c>
      <c r="F1481" s="80" t="s">
        <v>289</v>
      </c>
      <c r="G1481" s="80" t="s">
        <v>383</v>
      </c>
      <c r="H1481" s="80" t="s">
        <v>406</v>
      </c>
      <c r="I1481" s="8" t="s">
        <v>504</v>
      </c>
      <c r="J1481" s="8" t="s">
        <v>504</v>
      </c>
      <c r="K1481" s="80" t="s">
        <v>446</v>
      </c>
      <c r="L1481" s="80" t="s">
        <v>513</v>
      </c>
      <c r="M1481" s="8" t="str">
        <f t="shared" si="49"/>
        <v>2021Vigilancia de la salud ambientalSAN CRISTOBALH. JULIO 2025</v>
      </c>
      <c r="N1481" s="127">
        <v>0</v>
      </c>
      <c r="O1481" s="127" cm="1">
        <f t="array" ref="O1481">IFERROR(S1481/Q1481:Q1481,0)</f>
        <v>0</v>
      </c>
      <c r="P1481" s="127"/>
      <c r="Q1481" s="81">
        <v>0</v>
      </c>
      <c r="R1481" s="98"/>
      <c r="S1481" s="99">
        <v>0</v>
      </c>
      <c r="T1481" s="98"/>
      <c r="U1481" s="81">
        <v>0</v>
      </c>
      <c r="V1481" s="98"/>
      <c r="W1481" s="82">
        <v>0</v>
      </c>
    </row>
    <row r="1482" spans="2:23" ht="60" x14ac:dyDescent="0.35">
      <c r="B1482" s="80">
        <v>2021</v>
      </c>
      <c r="C1482" s="91" t="s">
        <v>70</v>
      </c>
      <c r="D1482" s="8" t="str">
        <f t="shared" si="50"/>
        <v>2021Vigilancia de la salud ambiental</v>
      </c>
      <c r="E1482" s="8" t="s">
        <v>285</v>
      </c>
      <c r="F1482" s="80" t="s">
        <v>289</v>
      </c>
      <c r="G1482" s="80" t="s">
        <v>383</v>
      </c>
      <c r="H1482" s="80" t="s">
        <v>406</v>
      </c>
      <c r="I1482" s="8" t="s">
        <v>504</v>
      </c>
      <c r="J1482" s="8" t="s">
        <v>504</v>
      </c>
      <c r="K1482" s="80" t="s">
        <v>443</v>
      </c>
      <c r="L1482" s="80" t="s">
        <v>513</v>
      </c>
      <c r="M1482" s="8" t="str">
        <f t="shared" si="49"/>
        <v>2021Vigilancia de la salud ambientalCANDELARIAH. JULIO 2025</v>
      </c>
      <c r="N1482" s="127">
        <v>0</v>
      </c>
      <c r="O1482" s="127" cm="1">
        <f t="array" ref="O1482">IFERROR(S1482/Q1482:Q1482,0)</f>
        <v>0</v>
      </c>
      <c r="P1482" s="127"/>
      <c r="Q1482" s="81">
        <v>0</v>
      </c>
      <c r="R1482" s="98"/>
      <c r="S1482" s="99">
        <v>0</v>
      </c>
      <c r="T1482" s="98"/>
      <c r="U1482" s="81">
        <v>0</v>
      </c>
      <c r="V1482" s="98"/>
      <c r="W1482" s="82">
        <v>0</v>
      </c>
    </row>
    <row r="1483" spans="2:23" ht="72" x14ac:dyDescent="0.35">
      <c r="B1483" s="80">
        <v>2021</v>
      </c>
      <c r="C1483" s="91" t="s">
        <v>70</v>
      </c>
      <c r="D1483" s="8" t="str">
        <f t="shared" si="50"/>
        <v>2021Vigilancia de la salud ambiental</v>
      </c>
      <c r="E1483" s="8" t="s">
        <v>285</v>
      </c>
      <c r="F1483" s="80" t="s">
        <v>289</v>
      </c>
      <c r="G1483" s="80" t="s">
        <v>383</v>
      </c>
      <c r="H1483" s="80" t="s">
        <v>406</v>
      </c>
      <c r="I1483" s="8" t="s">
        <v>504</v>
      </c>
      <c r="J1483" s="8" t="s">
        <v>504</v>
      </c>
      <c r="K1483" s="80" t="s">
        <v>445</v>
      </c>
      <c r="L1483" s="80" t="s">
        <v>513</v>
      </c>
      <c r="M1483" s="8" t="str">
        <f t="shared" si="49"/>
        <v>2021Vigilancia de la salud ambientalRAFAEL URIBE URIBEH. JULIO 2025</v>
      </c>
      <c r="N1483" s="127">
        <v>0</v>
      </c>
      <c r="O1483" s="127" cm="1">
        <f t="array" ref="O1483">IFERROR(S1483/Q1483:Q1483,0)</f>
        <v>0</v>
      </c>
      <c r="P1483" s="127"/>
      <c r="Q1483" s="81">
        <v>0</v>
      </c>
      <c r="R1483" s="98"/>
      <c r="S1483" s="99">
        <v>0</v>
      </c>
      <c r="T1483" s="98"/>
      <c r="U1483" s="81">
        <v>0</v>
      </c>
      <c r="V1483" s="98"/>
      <c r="W1483" s="82">
        <v>0</v>
      </c>
    </row>
    <row r="1484" spans="2:23" ht="60" x14ac:dyDescent="0.35">
      <c r="B1484" s="80">
        <v>2022</v>
      </c>
      <c r="C1484" s="91" t="s">
        <v>70</v>
      </c>
      <c r="D1484" s="8" t="str">
        <f t="shared" si="50"/>
        <v>2022Vigilancia de la salud ambiental</v>
      </c>
      <c r="E1484" s="8" t="s">
        <v>285</v>
      </c>
      <c r="F1484" s="80" t="s">
        <v>289</v>
      </c>
      <c r="G1484" s="80" t="s">
        <v>492</v>
      </c>
      <c r="H1484" s="80" t="s">
        <v>406</v>
      </c>
      <c r="I1484" s="8" t="s">
        <v>504</v>
      </c>
      <c r="J1484" s="8" t="s">
        <v>504</v>
      </c>
      <c r="K1484" s="80" t="s">
        <v>447</v>
      </c>
      <c r="L1484" s="80" t="s">
        <v>513</v>
      </c>
      <c r="M1484" s="8" t="str">
        <f t="shared" si="49"/>
        <v>2022Vigilancia de la salud ambientalSANTA FEH. JULIO 2025</v>
      </c>
      <c r="N1484" s="127">
        <v>0</v>
      </c>
      <c r="O1484" s="127" cm="1">
        <f t="array" ref="O1484">IFERROR(S1484/Q1484:Q1484,0)</f>
        <v>601120</v>
      </c>
      <c r="P1484" s="127"/>
      <c r="Q1484" s="81">
        <v>1</v>
      </c>
      <c r="R1484" s="98"/>
      <c r="S1484" s="99">
        <v>601120</v>
      </c>
      <c r="T1484" s="98"/>
      <c r="U1484" s="81">
        <v>1</v>
      </c>
      <c r="V1484" s="98"/>
      <c r="W1484" s="82">
        <v>601120</v>
      </c>
    </row>
    <row r="1485" spans="2:23" ht="60" x14ac:dyDescent="0.35">
      <c r="B1485" s="80">
        <v>2022</v>
      </c>
      <c r="C1485" s="91" t="s">
        <v>70</v>
      </c>
      <c r="D1485" s="8" t="str">
        <f t="shared" si="50"/>
        <v>2022Vigilancia de la salud ambiental</v>
      </c>
      <c r="E1485" s="8" t="s">
        <v>285</v>
      </c>
      <c r="F1485" s="80" t="s">
        <v>289</v>
      </c>
      <c r="G1485" s="80" t="s">
        <v>492</v>
      </c>
      <c r="H1485" s="80" t="s">
        <v>406</v>
      </c>
      <c r="I1485" s="8" t="s">
        <v>504</v>
      </c>
      <c r="J1485" s="8" t="s">
        <v>504</v>
      </c>
      <c r="K1485" s="80" t="s">
        <v>443</v>
      </c>
      <c r="L1485" s="80" t="s">
        <v>513</v>
      </c>
      <c r="M1485" s="8" t="str">
        <f t="shared" si="49"/>
        <v>2022Vigilancia de la salud ambientalCANDELARIAH. JULIO 2025</v>
      </c>
      <c r="N1485" s="127">
        <v>0</v>
      </c>
      <c r="O1485" s="127" cm="1">
        <f t="array" ref="O1485">IFERROR(S1485/Q1485:Q1485,0)</f>
        <v>601120</v>
      </c>
      <c r="P1485" s="127"/>
      <c r="Q1485" s="81">
        <v>2</v>
      </c>
      <c r="R1485" s="98"/>
      <c r="S1485" s="99">
        <v>1202240</v>
      </c>
      <c r="T1485" s="98"/>
      <c r="U1485" s="81">
        <v>2</v>
      </c>
      <c r="V1485" s="98"/>
      <c r="W1485" s="82">
        <v>1202240</v>
      </c>
    </row>
    <row r="1486" spans="2:23" ht="72" x14ac:dyDescent="0.35">
      <c r="B1486" s="80">
        <v>2022</v>
      </c>
      <c r="C1486" s="91" t="s">
        <v>70</v>
      </c>
      <c r="D1486" s="8" t="str">
        <f t="shared" si="50"/>
        <v>2022Vigilancia de la salud ambiental</v>
      </c>
      <c r="E1486" s="8" t="s">
        <v>285</v>
      </c>
      <c r="F1486" s="80" t="s">
        <v>289</v>
      </c>
      <c r="G1486" s="80" t="s">
        <v>492</v>
      </c>
      <c r="H1486" s="80" t="s">
        <v>406</v>
      </c>
      <c r="I1486" s="8" t="s">
        <v>504</v>
      </c>
      <c r="J1486" s="8" t="s">
        <v>504</v>
      </c>
      <c r="K1486" s="80" t="s">
        <v>445</v>
      </c>
      <c r="L1486" s="80" t="s">
        <v>513</v>
      </c>
      <c r="M1486" s="8" t="str">
        <f t="shared" si="49"/>
        <v>2022Vigilancia de la salud ambientalRAFAEL URIBE URIBEH. JULIO 2025</v>
      </c>
      <c r="N1486" s="127">
        <v>0</v>
      </c>
      <c r="O1486" s="127" cm="1">
        <f t="array" ref="O1486">IFERROR(S1486/Q1486:Q1486,0)</f>
        <v>601120</v>
      </c>
      <c r="P1486" s="127"/>
      <c r="Q1486" s="81">
        <v>1</v>
      </c>
      <c r="R1486" s="98"/>
      <c r="S1486" s="99">
        <v>601120</v>
      </c>
      <c r="T1486" s="98"/>
      <c r="U1486" s="81">
        <v>1</v>
      </c>
      <c r="V1486" s="98"/>
      <c r="W1486" s="82">
        <v>601120</v>
      </c>
    </row>
    <row r="1487" spans="2:23" ht="60" x14ac:dyDescent="0.35">
      <c r="B1487" s="80">
        <v>2023</v>
      </c>
      <c r="C1487" s="91" t="s">
        <v>70</v>
      </c>
      <c r="D1487" s="8" t="str">
        <f t="shared" si="50"/>
        <v>2023Vigilancia de la salud ambiental</v>
      </c>
      <c r="E1487" s="8" t="s">
        <v>285</v>
      </c>
      <c r="F1487" s="80" t="s">
        <v>289</v>
      </c>
      <c r="G1487" s="80" t="s">
        <v>384</v>
      </c>
      <c r="H1487" s="80" t="s">
        <v>406</v>
      </c>
      <c r="I1487" s="8" t="s">
        <v>504</v>
      </c>
      <c r="J1487" s="8" t="s">
        <v>504</v>
      </c>
      <c r="K1487" s="80" t="s">
        <v>447</v>
      </c>
      <c r="L1487" s="80" t="s">
        <v>513</v>
      </c>
      <c r="M1487" s="8" t="str">
        <f t="shared" si="49"/>
        <v>2023Vigilancia de la salud ambientalSANTA FEH. JULIO 2025</v>
      </c>
      <c r="N1487" s="127">
        <v>0</v>
      </c>
      <c r="O1487" s="127" cm="1">
        <f t="array" ref="O1487">IFERROR(S1487/Q1487:Q1487,0)</f>
        <v>240448</v>
      </c>
      <c r="P1487" s="127"/>
      <c r="Q1487" s="81">
        <v>6</v>
      </c>
      <c r="R1487" s="98"/>
      <c r="S1487" s="99">
        <v>1442688</v>
      </c>
      <c r="T1487" s="98"/>
      <c r="U1487" s="81">
        <v>6</v>
      </c>
      <c r="V1487" s="98"/>
      <c r="W1487" s="82">
        <v>1442688</v>
      </c>
    </row>
    <row r="1488" spans="2:23" ht="60" x14ac:dyDescent="0.35">
      <c r="B1488" s="80">
        <v>2023</v>
      </c>
      <c r="C1488" s="91" t="s">
        <v>70</v>
      </c>
      <c r="D1488" s="8" t="str">
        <f t="shared" si="50"/>
        <v>2023Vigilancia de la salud ambiental</v>
      </c>
      <c r="E1488" s="8" t="s">
        <v>285</v>
      </c>
      <c r="F1488" s="80" t="s">
        <v>289</v>
      </c>
      <c r="G1488" s="80" t="s">
        <v>384</v>
      </c>
      <c r="H1488" s="80" t="s">
        <v>406</v>
      </c>
      <c r="I1488" s="8" t="s">
        <v>504</v>
      </c>
      <c r="J1488" s="8" t="s">
        <v>504</v>
      </c>
      <c r="K1488" s="80" t="s">
        <v>444</v>
      </c>
      <c r="L1488" s="80" t="s">
        <v>513</v>
      </c>
      <c r="M1488" s="8" t="str">
        <f t="shared" si="49"/>
        <v>2023Vigilancia de la salud ambientalMARTIRESH. JULIO 2025</v>
      </c>
      <c r="N1488" s="127">
        <v>0</v>
      </c>
      <c r="O1488" s="127" cm="1">
        <f t="array" ref="O1488">IFERROR(S1488/Q1488:Q1488,0)</f>
        <v>0</v>
      </c>
      <c r="P1488" s="127"/>
      <c r="Q1488" s="81">
        <v>0</v>
      </c>
      <c r="R1488" s="98"/>
      <c r="S1488" s="99">
        <v>0</v>
      </c>
      <c r="T1488" s="98"/>
      <c r="U1488" s="81">
        <v>0</v>
      </c>
      <c r="V1488" s="98"/>
      <c r="W1488" s="82">
        <v>0</v>
      </c>
    </row>
    <row r="1489" spans="2:23" ht="60" x14ac:dyDescent="0.35">
      <c r="B1489" s="80">
        <v>2023</v>
      </c>
      <c r="C1489" s="91" t="s">
        <v>70</v>
      </c>
      <c r="D1489" s="8" t="str">
        <f t="shared" si="50"/>
        <v>2023Vigilancia de la salud ambiental</v>
      </c>
      <c r="E1489" s="8" t="s">
        <v>285</v>
      </c>
      <c r="F1489" s="80" t="s">
        <v>289</v>
      </c>
      <c r="G1489" s="80" t="s">
        <v>384</v>
      </c>
      <c r="H1489" s="80" t="s">
        <v>406</v>
      </c>
      <c r="I1489" s="8" t="s">
        <v>504</v>
      </c>
      <c r="J1489" s="8" t="s">
        <v>504</v>
      </c>
      <c r="K1489" s="80" t="s">
        <v>442</v>
      </c>
      <c r="L1489" s="80" t="s">
        <v>513</v>
      </c>
      <c r="M1489" s="8" t="str">
        <f t="shared" si="49"/>
        <v>2023Vigilancia de la salud ambientalANTONIO NARIÑOH. JULIO 2025</v>
      </c>
      <c r="N1489" s="127">
        <v>0</v>
      </c>
      <c r="O1489" s="127" cm="1">
        <f t="array" ref="O1489">IFERROR(S1489/Q1489:Q1489,0)</f>
        <v>0</v>
      </c>
      <c r="P1489" s="127"/>
      <c r="Q1489" s="81">
        <v>0</v>
      </c>
      <c r="R1489" s="98"/>
      <c r="S1489" s="99">
        <v>0</v>
      </c>
      <c r="T1489" s="98"/>
      <c r="U1489" s="81">
        <v>0</v>
      </c>
      <c r="V1489" s="98"/>
      <c r="W1489" s="82">
        <v>0</v>
      </c>
    </row>
    <row r="1490" spans="2:23" ht="60" x14ac:dyDescent="0.35">
      <c r="B1490" s="80">
        <v>2023</v>
      </c>
      <c r="C1490" s="91" t="s">
        <v>70</v>
      </c>
      <c r="D1490" s="8" t="str">
        <f t="shared" si="50"/>
        <v>2023Vigilancia de la salud ambiental</v>
      </c>
      <c r="E1490" s="8" t="s">
        <v>285</v>
      </c>
      <c r="F1490" s="80" t="s">
        <v>289</v>
      </c>
      <c r="G1490" s="80" t="s">
        <v>384</v>
      </c>
      <c r="H1490" s="80" t="s">
        <v>406</v>
      </c>
      <c r="I1490" s="8" t="s">
        <v>504</v>
      </c>
      <c r="J1490" s="8" t="s">
        <v>504</v>
      </c>
      <c r="K1490" s="80" t="s">
        <v>443</v>
      </c>
      <c r="L1490" s="80" t="s">
        <v>513</v>
      </c>
      <c r="M1490" s="8" t="str">
        <f t="shared" si="49"/>
        <v>2023Vigilancia de la salud ambientalCANDELARIAH. JULIO 2025</v>
      </c>
      <c r="N1490" s="127">
        <v>0</v>
      </c>
      <c r="O1490" s="127" cm="1">
        <f t="array" ref="O1490">IFERROR(S1490/Q1490:Q1490,0)</f>
        <v>0</v>
      </c>
      <c r="P1490" s="127"/>
      <c r="Q1490" s="81">
        <v>0</v>
      </c>
      <c r="R1490" s="98"/>
      <c r="S1490" s="99">
        <v>0</v>
      </c>
      <c r="T1490" s="98"/>
      <c r="U1490" s="81">
        <v>0</v>
      </c>
      <c r="V1490" s="98"/>
      <c r="W1490" s="82">
        <v>0</v>
      </c>
    </row>
    <row r="1491" spans="2:23" ht="72" x14ac:dyDescent="0.35">
      <c r="B1491" s="80">
        <v>2023</v>
      </c>
      <c r="C1491" s="91" t="s">
        <v>70</v>
      </c>
      <c r="D1491" s="8" t="str">
        <f t="shared" si="50"/>
        <v>2023Vigilancia de la salud ambiental</v>
      </c>
      <c r="E1491" s="8" t="s">
        <v>285</v>
      </c>
      <c r="F1491" s="80" t="s">
        <v>289</v>
      </c>
      <c r="G1491" s="80" t="s">
        <v>384</v>
      </c>
      <c r="H1491" s="80" t="s">
        <v>406</v>
      </c>
      <c r="I1491" s="8" t="s">
        <v>504</v>
      </c>
      <c r="J1491" s="8" t="s">
        <v>504</v>
      </c>
      <c r="K1491" s="80" t="s">
        <v>445</v>
      </c>
      <c r="L1491" s="80" t="s">
        <v>513</v>
      </c>
      <c r="M1491" s="8" t="str">
        <f t="shared" si="49"/>
        <v>2023Vigilancia de la salud ambientalRAFAEL URIBE URIBEH. JULIO 2025</v>
      </c>
      <c r="N1491" s="127">
        <v>0</v>
      </c>
      <c r="O1491" s="127" cm="1">
        <f t="array" ref="O1491">IFERROR(S1491/Q1491:Q1491,0)</f>
        <v>0</v>
      </c>
      <c r="P1491" s="127"/>
      <c r="Q1491" s="81">
        <v>0</v>
      </c>
      <c r="R1491" s="98"/>
      <c r="S1491" s="99">
        <v>0</v>
      </c>
      <c r="T1491" s="98"/>
      <c r="U1491" s="81">
        <v>0</v>
      </c>
      <c r="V1491" s="98"/>
      <c r="W1491" s="82">
        <v>0</v>
      </c>
    </row>
    <row r="1492" spans="2:23" ht="103.5" x14ac:dyDescent="0.35">
      <c r="B1492" s="80">
        <v>2024</v>
      </c>
      <c r="C1492" s="91" t="s">
        <v>70</v>
      </c>
      <c r="D1492" s="8" t="str">
        <f t="shared" si="50"/>
        <v>2024Vigilancia de la salud ambiental</v>
      </c>
      <c r="E1492" s="8" t="s">
        <v>285</v>
      </c>
      <c r="F1492" s="80" t="s">
        <v>289</v>
      </c>
      <c r="G1492" s="80" t="s">
        <v>519</v>
      </c>
      <c r="H1492" s="80" t="s">
        <v>406</v>
      </c>
      <c r="I1492" s="8" t="s">
        <v>504</v>
      </c>
      <c r="J1492" s="8" t="s">
        <v>504</v>
      </c>
      <c r="K1492" s="80" t="s">
        <v>442</v>
      </c>
      <c r="L1492" s="80" t="s">
        <v>513</v>
      </c>
      <c r="M1492" s="8" t="str">
        <f t="shared" si="49"/>
        <v>2024Vigilancia de la salud ambientalANTONIO NARIÑOH. JULIO 2025</v>
      </c>
      <c r="N1492" s="127">
        <v>0</v>
      </c>
      <c r="O1492" s="127" cm="1">
        <f t="array" ref="O1492">IFERROR(S1492/Q1492:Q1492,0)</f>
        <v>0</v>
      </c>
      <c r="P1492" s="127"/>
      <c r="Q1492" s="81">
        <v>0</v>
      </c>
      <c r="R1492" s="98"/>
      <c r="S1492" s="99">
        <v>0</v>
      </c>
      <c r="T1492" s="98"/>
      <c r="U1492" s="81">
        <v>0</v>
      </c>
      <c r="V1492" s="98"/>
      <c r="W1492" s="82">
        <v>0</v>
      </c>
    </row>
    <row r="1493" spans="2:23" ht="80.5" x14ac:dyDescent="0.35">
      <c r="B1493" s="80">
        <v>2026</v>
      </c>
      <c r="C1493" s="91" t="s">
        <v>70</v>
      </c>
      <c r="D1493" s="8" t="str">
        <f t="shared" si="50"/>
        <v>2026Vigilancia de la salud ambiental</v>
      </c>
      <c r="E1493" s="8" t="s">
        <v>285</v>
      </c>
      <c r="F1493" s="80" t="s">
        <v>289</v>
      </c>
      <c r="G1493" s="80" t="s">
        <v>493</v>
      </c>
      <c r="H1493" s="80" t="s">
        <v>406</v>
      </c>
      <c r="I1493" s="8" t="s">
        <v>504</v>
      </c>
      <c r="J1493" s="8" t="s">
        <v>504</v>
      </c>
      <c r="K1493" s="80" t="s">
        <v>445</v>
      </c>
      <c r="L1493" s="80" t="s">
        <v>513</v>
      </c>
      <c r="M1493" s="8" t="str">
        <f t="shared" si="49"/>
        <v>2026Vigilancia de la salud ambientalRAFAEL URIBE URIBEH. JULIO 2025</v>
      </c>
      <c r="N1493" s="127">
        <v>0</v>
      </c>
      <c r="O1493" s="127" cm="1">
        <f t="array" ref="O1493">IFERROR(S1493/Q1493:Q1493,0)</f>
        <v>1262352</v>
      </c>
      <c r="P1493" s="127"/>
      <c r="Q1493" s="81">
        <v>1</v>
      </c>
      <c r="R1493" s="98"/>
      <c r="S1493" s="99">
        <v>1262352</v>
      </c>
      <c r="T1493" s="98"/>
      <c r="U1493" s="81">
        <v>1</v>
      </c>
      <c r="V1493" s="98"/>
      <c r="W1493" s="82">
        <v>1262352</v>
      </c>
    </row>
    <row r="1494" spans="2:23" ht="60" x14ac:dyDescent="0.35">
      <c r="B1494" s="80">
        <v>2027</v>
      </c>
      <c r="C1494" s="91" t="s">
        <v>70</v>
      </c>
      <c r="D1494" s="8" t="str">
        <f t="shared" si="50"/>
        <v>2027Vigilancia de la salud ambiental</v>
      </c>
      <c r="E1494" s="8" t="s">
        <v>285</v>
      </c>
      <c r="F1494" s="80" t="s">
        <v>289</v>
      </c>
      <c r="G1494" s="80" t="s">
        <v>385</v>
      </c>
      <c r="H1494" s="80" t="s">
        <v>406</v>
      </c>
      <c r="I1494" s="8" t="s">
        <v>504</v>
      </c>
      <c r="J1494" s="8" t="s">
        <v>504</v>
      </c>
      <c r="K1494" s="80" t="s">
        <v>447</v>
      </c>
      <c r="L1494" s="80" t="s">
        <v>513</v>
      </c>
      <c r="M1494" s="8" t="str">
        <f t="shared" si="49"/>
        <v>2027Vigilancia de la salud ambientalSANTA FEH. JULIO 2025</v>
      </c>
      <c r="N1494" s="127">
        <v>0</v>
      </c>
      <c r="O1494" s="127" cm="1">
        <f t="array" ref="O1494">IFERROR(S1494/Q1494:Q1494,0)</f>
        <v>240448</v>
      </c>
      <c r="P1494" s="127"/>
      <c r="Q1494" s="81">
        <v>6</v>
      </c>
      <c r="R1494" s="98"/>
      <c r="S1494" s="99">
        <v>1442688</v>
      </c>
      <c r="T1494" s="98"/>
      <c r="U1494" s="81">
        <v>6</v>
      </c>
      <c r="V1494" s="98"/>
      <c r="W1494" s="82">
        <v>1442688</v>
      </c>
    </row>
    <row r="1495" spans="2:23" ht="60" x14ac:dyDescent="0.35">
      <c r="B1495" s="80">
        <v>2027</v>
      </c>
      <c r="C1495" s="91" t="s">
        <v>70</v>
      </c>
      <c r="D1495" s="8" t="str">
        <f t="shared" si="50"/>
        <v>2027Vigilancia de la salud ambiental</v>
      </c>
      <c r="E1495" s="8" t="s">
        <v>285</v>
      </c>
      <c r="F1495" s="80" t="s">
        <v>289</v>
      </c>
      <c r="G1495" s="80" t="s">
        <v>385</v>
      </c>
      <c r="H1495" s="80" t="s">
        <v>406</v>
      </c>
      <c r="I1495" s="8" t="s">
        <v>504</v>
      </c>
      <c r="J1495" s="8" t="s">
        <v>504</v>
      </c>
      <c r="K1495" s="80" t="s">
        <v>446</v>
      </c>
      <c r="L1495" s="80" t="s">
        <v>513</v>
      </c>
      <c r="M1495" s="8" t="str">
        <f t="shared" si="49"/>
        <v>2027Vigilancia de la salud ambientalSAN CRISTOBALH. JULIO 2025</v>
      </c>
      <c r="N1495" s="127">
        <v>0</v>
      </c>
      <c r="O1495" s="127" cm="1">
        <f t="array" ref="O1495">IFERROR(S1495/Q1495:Q1495,0)</f>
        <v>240448</v>
      </c>
      <c r="P1495" s="127"/>
      <c r="Q1495" s="81">
        <v>9</v>
      </c>
      <c r="R1495" s="98"/>
      <c r="S1495" s="99">
        <v>2164032</v>
      </c>
      <c r="T1495" s="98"/>
      <c r="U1495" s="81">
        <v>9</v>
      </c>
      <c r="V1495" s="98"/>
      <c r="W1495" s="82">
        <v>2164032</v>
      </c>
    </row>
    <row r="1496" spans="2:23" ht="60" x14ac:dyDescent="0.35">
      <c r="B1496" s="80">
        <v>2027</v>
      </c>
      <c r="C1496" s="91" t="s">
        <v>70</v>
      </c>
      <c r="D1496" s="8" t="str">
        <f t="shared" si="50"/>
        <v>2027Vigilancia de la salud ambiental</v>
      </c>
      <c r="E1496" s="8" t="s">
        <v>285</v>
      </c>
      <c r="F1496" s="80" t="s">
        <v>289</v>
      </c>
      <c r="G1496" s="80" t="s">
        <v>385</v>
      </c>
      <c r="H1496" s="80" t="s">
        <v>406</v>
      </c>
      <c r="I1496" s="8" t="s">
        <v>504</v>
      </c>
      <c r="J1496" s="8" t="s">
        <v>504</v>
      </c>
      <c r="K1496" s="80" t="s">
        <v>444</v>
      </c>
      <c r="L1496" s="80" t="s">
        <v>513</v>
      </c>
      <c r="M1496" s="8" t="str">
        <f t="shared" si="49"/>
        <v>2027Vigilancia de la salud ambientalMARTIRESH. JULIO 2025</v>
      </c>
      <c r="N1496" s="127">
        <v>0</v>
      </c>
      <c r="O1496" s="127" cm="1">
        <f t="array" ref="O1496">IFERROR(S1496/Q1496:Q1496,0)</f>
        <v>240448</v>
      </c>
      <c r="P1496" s="127"/>
      <c r="Q1496" s="81">
        <v>2</v>
      </c>
      <c r="R1496" s="98"/>
      <c r="S1496" s="99">
        <v>480896</v>
      </c>
      <c r="T1496" s="98"/>
      <c r="U1496" s="81">
        <v>2</v>
      </c>
      <c r="V1496" s="98"/>
      <c r="W1496" s="82">
        <v>480896</v>
      </c>
    </row>
    <row r="1497" spans="2:23" ht="60" x14ac:dyDescent="0.35">
      <c r="B1497" s="80">
        <v>2027</v>
      </c>
      <c r="C1497" s="91" t="s">
        <v>70</v>
      </c>
      <c r="D1497" s="8" t="str">
        <f t="shared" si="50"/>
        <v>2027Vigilancia de la salud ambiental</v>
      </c>
      <c r="E1497" s="8" t="s">
        <v>285</v>
      </c>
      <c r="F1497" s="80" t="s">
        <v>289</v>
      </c>
      <c r="G1497" s="80" t="s">
        <v>385</v>
      </c>
      <c r="H1497" s="80" t="s">
        <v>406</v>
      </c>
      <c r="I1497" s="8" t="s">
        <v>504</v>
      </c>
      <c r="J1497" s="8" t="s">
        <v>504</v>
      </c>
      <c r="K1497" s="80" t="s">
        <v>442</v>
      </c>
      <c r="L1497" s="80" t="s">
        <v>513</v>
      </c>
      <c r="M1497" s="8" t="str">
        <f t="shared" si="49"/>
        <v>2027Vigilancia de la salud ambientalANTONIO NARIÑOH. JULIO 2025</v>
      </c>
      <c r="N1497" s="127">
        <v>0</v>
      </c>
      <c r="O1497" s="127" cm="1">
        <f t="array" ref="O1497">IFERROR(S1497/Q1497:Q1497,0)</f>
        <v>240448</v>
      </c>
      <c r="P1497" s="127"/>
      <c r="Q1497" s="81">
        <v>2</v>
      </c>
      <c r="R1497" s="98"/>
      <c r="S1497" s="99">
        <v>480896</v>
      </c>
      <c r="T1497" s="98"/>
      <c r="U1497" s="81">
        <v>1</v>
      </c>
      <c r="V1497" s="98"/>
      <c r="W1497" s="82">
        <v>240448</v>
      </c>
    </row>
    <row r="1498" spans="2:23" ht="60" x14ac:dyDescent="0.35">
      <c r="B1498" s="80">
        <v>2027</v>
      </c>
      <c r="C1498" s="91" t="s">
        <v>70</v>
      </c>
      <c r="D1498" s="8" t="str">
        <f t="shared" si="50"/>
        <v>2027Vigilancia de la salud ambiental</v>
      </c>
      <c r="E1498" s="8" t="s">
        <v>285</v>
      </c>
      <c r="F1498" s="80" t="s">
        <v>289</v>
      </c>
      <c r="G1498" s="80" t="s">
        <v>385</v>
      </c>
      <c r="H1498" s="80" t="s">
        <v>406</v>
      </c>
      <c r="I1498" s="8" t="s">
        <v>504</v>
      </c>
      <c r="J1498" s="8" t="s">
        <v>504</v>
      </c>
      <c r="K1498" s="80" t="s">
        <v>443</v>
      </c>
      <c r="L1498" s="80" t="s">
        <v>513</v>
      </c>
      <c r="M1498" s="8" t="str">
        <f t="shared" si="49"/>
        <v>2027Vigilancia de la salud ambientalCANDELARIAH. JULIO 2025</v>
      </c>
      <c r="N1498" s="127">
        <v>0</v>
      </c>
      <c r="O1498" s="127" cm="1">
        <f t="array" ref="O1498">IFERROR(S1498/Q1498:Q1498,0)</f>
        <v>0</v>
      </c>
      <c r="P1498" s="127"/>
      <c r="Q1498" s="81">
        <v>0</v>
      </c>
      <c r="R1498" s="98"/>
      <c r="S1498" s="99">
        <v>0</v>
      </c>
      <c r="T1498" s="98"/>
      <c r="U1498" s="81">
        <v>0</v>
      </c>
      <c r="V1498" s="98"/>
      <c r="W1498" s="82">
        <v>0</v>
      </c>
    </row>
    <row r="1499" spans="2:23" ht="72" x14ac:dyDescent="0.35">
      <c r="B1499" s="80">
        <v>2027</v>
      </c>
      <c r="C1499" s="91" t="s">
        <v>70</v>
      </c>
      <c r="D1499" s="8" t="str">
        <f t="shared" si="50"/>
        <v>2027Vigilancia de la salud ambiental</v>
      </c>
      <c r="E1499" s="8" t="s">
        <v>285</v>
      </c>
      <c r="F1499" s="80" t="s">
        <v>289</v>
      </c>
      <c r="G1499" s="80" t="s">
        <v>385</v>
      </c>
      <c r="H1499" s="80" t="s">
        <v>406</v>
      </c>
      <c r="I1499" s="8" t="s">
        <v>504</v>
      </c>
      <c r="J1499" s="8" t="s">
        <v>504</v>
      </c>
      <c r="K1499" s="80" t="s">
        <v>445</v>
      </c>
      <c r="L1499" s="80" t="s">
        <v>513</v>
      </c>
      <c r="M1499" s="8" t="str">
        <f t="shared" si="49"/>
        <v>2027Vigilancia de la salud ambientalRAFAEL URIBE URIBEH. JULIO 2025</v>
      </c>
      <c r="N1499" s="127">
        <v>0</v>
      </c>
      <c r="O1499" s="127" cm="1">
        <f t="array" ref="O1499">IFERROR(S1499/Q1499:Q1499,0)</f>
        <v>240448</v>
      </c>
      <c r="P1499" s="127"/>
      <c r="Q1499" s="81">
        <v>7</v>
      </c>
      <c r="R1499" s="98"/>
      <c r="S1499" s="99">
        <v>1683136</v>
      </c>
      <c r="T1499" s="98"/>
      <c r="U1499" s="81">
        <v>7</v>
      </c>
      <c r="V1499" s="98"/>
      <c r="W1499" s="82">
        <v>1683136</v>
      </c>
    </row>
    <row r="1500" spans="2:23" ht="60" x14ac:dyDescent="0.35">
      <c r="B1500" s="80">
        <v>2028</v>
      </c>
      <c r="C1500" s="91" t="s">
        <v>70</v>
      </c>
      <c r="D1500" s="8" t="str">
        <f t="shared" si="50"/>
        <v>2028Vigilancia de la salud ambiental</v>
      </c>
      <c r="E1500" s="8" t="s">
        <v>285</v>
      </c>
      <c r="F1500" s="80" t="s">
        <v>289</v>
      </c>
      <c r="G1500" s="80" t="s">
        <v>386</v>
      </c>
      <c r="H1500" s="80" t="s">
        <v>406</v>
      </c>
      <c r="I1500" s="8" t="s">
        <v>504</v>
      </c>
      <c r="J1500" s="8" t="s">
        <v>504</v>
      </c>
      <c r="K1500" s="80" t="s">
        <v>447</v>
      </c>
      <c r="L1500" s="80" t="s">
        <v>513</v>
      </c>
      <c r="M1500" s="8" t="str">
        <f t="shared" si="49"/>
        <v>2028Vigilancia de la salud ambientalSANTA FEH. JULIO 2025</v>
      </c>
      <c r="N1500" s="127">
        <v>0</v>
      </c>
      <c r="O1500" s="127" cm="1">
        <f t="array" ref="O1500">IFERROR(S1500/Q1500:Q1500,0)</f>
        <v>90168</v>
      </c>
      <c r="P1500" s="127"/>
      <c r="Q1500" s="81">
        <v>3</v>
      </c>
      <c r="R1500" s="98"/>
      <c r="S1500" s="99">
        <v>270504</v>
      </c>
      <c r="T1500" s="98"/>
      <c r="U1500" s="81">
        <v>3</v>
      </c>
      <c r="V1500" s="98"/>
      <c r="W1500" s="82">
        <v>270504</v>
      </c>
    </row>
    <row r="1501" spans="2:23" ht="60" x14ac:dyDescent="0.35">
      <c r="B1501" s="80">
        <v>2028</v>
      </c>
      <c r="C1501" s="91" t="s">
        <v>70</v>
      </c>
      <c r="D1501" s="8" t="str">
        <f t="shared" si="50"/>
        <v>2028Vigilancia de la salud ambiental</v>
      </c>
      <c r="E1501" s="8" t="s">
        <v>285</v>
      </c>
      <c r="F1501" s="80" t="s">
        <v>289</v>
      </c>
      <c r="G1501" s="80" t="s">
        <v>386</v>
      </c>
      <c r="H1501" s="80" t="s">
        <v>406</v>
      </c>
      <c r="I1501" s="8" t="s">
        <v>504</v>
      </c>
      <c r="J1501" s="8" t="s">
        <v>504</v>
      </c>
      <c r="K1501" s="80" t="s">
        <v>446</v>
      </c>
      <c r="L1501" s="80" t="s">
        <v>513</v>
      </c>
      <c r="M1501" s="8" t="str">
        <f t="shared" si="49"/>
        <v>2028Vigilancia de la salud ambientalSAN CRISTOBALH. JULIO 2025</v>
      </c>
      <c r="N1501" s="127">
        <v>0</v>
      </c>
      <c r="O1501" s="127" cm="1">
        <f t="array" ref="O1501">IFERROR(S1501/Q1501:Q1501,0)</f>
        <v>90168</v>
      </c>
      <c r="P1501" s="127"/>
      <c r="Q1501" s="81">
        <v>3</v>
      </c>
      <c r="R1501" s="98"/>
      <c r="S1501" s="99">
        <v>270504</v>
      </c>
      <c r="T1501" s="98"/>
      <c r="U1501" s="81">
        <v>3</v>
      </c>
      <c r="V1501" s="98"/>
      <c r="W1501" s="82">
        <v>270504</v>
      </c>
    </row>
    <row r="1502" spans="2:23" ht="60" x14ac:dyDescent="0.35">
      <c r="B1502" s="80">
        <v>2028</v>
      </c>
      <c r="C1502" s="91" t="s">
        <v>70</v>
      </c>
      <c r="D1502" s="8" t="str">
        <f t="shared" si="50"/>
        <v>2028Vigilancia de la salud ambiental</v>
      </c>
      <c r="E1502" s="8" t="s">
        <v>285</v>
      </c>
      <c r="F1502" s="80" t="s">
        <v>289</v>
      </c>
      <c r="G1502" s="80" t="s">
        <v>386</v>
      </c>
      <c r="H1502" s="80" t="s">
        <v>406</v>
      </c>
      <c r="I1502" s="8" t="s">
        <v>504</v>
      </c>
      <c r="J1502" s="8" t="s">
        <v>504</v>
      </c>
      <c r="K1502" s="80" t="s">
        <v>444</v>
      </c>
      <c r="L1502" s="80" t="s">
        <v>513</v>
      </c>
      <c r="M1502" s="8" t="str">
        <f t="shared" si="49"/>
        <v>2028Vigilancia de la salud ambientalMARTIRESH. JULIO 2025</v>
      </c>
      <c r="N1502" s="127">
        <v>0</v>
      </c>
      <c r="O1502" s="127" cm="1">
        <f t="array" ref="O1502">IFERROR(S1502/Q1502:Q1502,0)</f>
        <v>90168</v>
      </c>
      <c r="P1502" s="127"/>
      <c r="Q1502" s="81">
        <v>2</v>
      </c>
      <c r="R1502" s="98"/>
      <c r="S1502" s="99">
        <v>180336</v>
      </c>
      <c r="T1502" s="98"/>
      <c r="U1502" s="81">
        <v>2</v>
      </c>
      <c r="V1502" s="98"/>
      <c r="W1502" s="82">
        <v>180336</v>
      </c>
    </row>
    <row r="1503" spans="2:23" ht="60" x14ac:dyDescent="0.35">
      <c r="B1503" s="80">
        <v>2028</v>
      </c>
      <c r="C1503" s="91" t="s">
        <v>70</v>
      </c>
      <c r="D1503" s="8" t="str">
        <f t="shared" si="50"/>
        <v>2028Vigilancia de la salud ambiental</v>
      </c>
      <c r="E1503" s="8" t="s">
        <v>285</v>
      </c>
      <c r="F1503" s="80" t="s">
        <v>289</v>
      </c>
      <c r="G1503" s="80" t="s">
        <v>386</v>
      </c>
      <c r="H1503" s="80" t="s">
        <v>406</v>
      </c>
      <c r="I1503" s="8" t="s">
        <v>504</v>
      </c>
      <c r="J1503" s="8" t="s">
        <v>504</v>
      </c>
      <c r="K1503" s="80" t="s">
        <v>442</v>
      </c>
      <c r="L1503" s="80" t="s">
        <v>513</v>
      </c>
      <c r="M1503" s="8" t="str">
        <f t="shared" si="49"/>
        <v>2028Vigilancia de la salud ambientalANTONIO NARIÑOH. JULIO 2025</v>
      </c>
      <c r="N1503" s="127">
        <v>0</v>
      </c>
      <c r="O1503" s="127" cm="1">
        <f t="array" ref="O1503">IFERROR(S1503/Q1503:Q1503,0)</f>
        <v>90168</v>
      </c>
      <c r="P1503" s="127"/>
      <c r="Q1503" s="81">
        <v>3</v>
      </c>
      <c r="R1503" s="98"/>
      <c r="S1503" s="99">
        <v>270504</v>
      </c>
      <c r="T1503" s="98"/>
      <c r="U1503" s="81">
        <v>3</v>
      </c>
      <c r="V1503" s="98"/>
      <c r="W1503" s="82">
        <v>270504</v>
      </c>
    </row>
    <row r="1504" spans="2:23" ht="60" x14ac:dyDescent="0.35">
      <c r="B1504" s="80">
        <v>2028</v>
      </c>
      <c r="C1504" s="91" t="s">
        <v>70</v>
      </c>
      <c r="D1504" s="8" t="str">
        <f t="shared" si="50"/>
        <v>2028Vigilancia de la salud ambiental</v>
      </c>
      <c r="E1504" s="8" t="s">
        <v>285</v>
      </c>
      <c r="F1504" s="80" t="s">
        <v>289</v>
      </c>
      <c r="G1504" s="80" t="s">
        <v>386</v>
      </c>
      <c r="H1504" s="80" t="s">
        <v>406</v>
      </c>
      <c r="I1504" s="8" t="s">
        <v>504</v>
      </c>
      <c r="J1504" s="8" t="s">
        <v>504</v>
      </c>
      <c r="K1504" s="80" t="s">
        <v>443</v>
      </c>
      <c r="L1504" s="80" t="s">
        <v>513</v>
      </c>
      <c r="M1504" s="8" t="str">
        <f t="shared" si="49"/>
        <v>2028Vigilancia de la salud ambientalCANDELARIAH. JULIO 2025</v>
      </c>
      <c r="N1504" s="127">
        <v>0</v>
      </c>
      <c r="O1504" s="127" cm="1">
        <f t="array" ref="O1504">IFERROR(S1504/Q1504:Q1504,0)</f>
        <v>90168</v>
      </c>
      <c r="P1504" s="127"/>
      <c r="Q1504" s="81">
        <v>2</v>
      </c>
      <c r="R1504" s="98"/>
      <c r="S1504" s="99">
        <v>180336</v>
      </c>
      <c r="T1504" s="98"/>
      <c r="U1504" s="81">
        <v>1</v>
      </c>
      <c r="V1504" s="98"/>
      <c r="W1504" s="82">
        <v>90168</v>
      </c>
    </row>
    <row r="1505" spans="2:23" ht="72" x14ac:dyDescent="0.35">
      <c r="B1505" s="80">
        <v>2028</v>
      </c>
      <c r="C1505" s="91" t="s">
        <v>70</v>
      </c>
      <c r="D1505" s="8" t="str">
        <f t="shared" si="50"/>
        <v>2028Vigilancia de la salud ambiental</v>
      </c>
      <c r="E1505" s="8" t="s">
        <v>285</v>
      </c>
      <c r="F1505" s="80" t="s">
        <v>289</v>
      </c>
      <c r="G1505" s="80" t="s">
        <v>386</v>
      </c>
      <c r="H1505" s="80" t="s">
        <v>406</v>
      </c>
      <c r="I1505" s="8" t="s">
        <v>504</v>
      </c>
      <c r="J1505" s="8" t="s">
        <v>504</v>
      </c>
      <c r="K1505" s="80" t="s">
        <v>445</v>
      </c>
      <c r="L1505" s="80" t="s">
        <v>513</v>
      </c>
      <c r="M1505" s="8" t="str">
        <f t="shared" si="49"/>
        <v>2028Vigilancia de la salud ambientalRAFAEL URIBE URIBEH. JULIO 2025</v>
      </c>
      <c r="N1505" s="127">
        <v>0</v>
      </c>
      <c r="O1505" s="127" cm="1">
        <f t="array" ref="O1505">IFERROR(S1505/Q1505:Q1505,0)</f>
        <v>90168</v>
      </c>
      <c r="P1505" s="127"/>
      <c r="Q1505" s="81">
        <v>2</v>
      </c>
      <c r="R1505" s="98"/>
      <c r="S1505" s="99">
        <v>180336</v>
      </c>
      <c r="T1505" s="98"/>
      <c r="U1505" s="81">
        <v>2</v>
      </c>
      <c r="V1505" s="98"/>
      <c r="W1505" s="82">
        <v>180336</v>
      </c>
    </row>
    <row r="1506" spans="2:23" ht="60" x14ac:dyDescent="0.35">
      <c r="B1506" s="80">
        <v>2036</v>
      </c>
      <c r="C1506" s="91" t="s">
        <v>70</v>
      </c>
      <c r="D1506" s="8" t="str">
        <f t="shared" si="50"/>
        <v>2036Vigilancia de la salud ambiental</v>
      </c>
      <c r="E1506" s="8" t="s">
        <v>285</v>
      </c>
      <c r="F1506" s="80" t="s">
        <v>288</v>
      </c>
      <c r="G1506" s="80" t="s">
        <v>431</v>
      </c>
      <c r="H1506" s="80" t="s">
        <v>412</v>
      </c>
      <c r="I1506" s="8" t="s">
        <v>504</v>
      </c>
      <c r="J1506" s="8" t="s">
        <v>504</v>
      </c>
      <c r="K1506" s="80" t="s">
        <v>443</v>
      </c>
      <c r="L1506" s="80" t="s">
        <v>513</v>
      </c>
      <c r="M1506" s="8" t="str">
        <f t="shared" si="49"/>
        <v>2036Vigilancia de la salud ambientalCANDELARIAH. JULIO 2025</v>
      </c>
      <c r="N1506" s="127">
        <v>0</v>
      </c>
      <c r="O1506" s="127" cm="1">
        <f t="array" ref="O1506">IFERROR(S1506/Q1506:Q1506,0)</f>
        <v>1472766</v>
      </c>
      <c r="P1506" s="127"/>
      <c r="Q1506" s="81">
        <v>1</v>
      </c>
      <c r="R1506" s="98"/>
      <c r="S1506" s="99">
        <v>1472766</v>
      </c>
      <c r="T1506" s="98"/>
      <c r="U1506" s="81">
        <v>1</v>
      </c>
      <c r="V1506" s="98"/>
      <c r="W1506" s="82">
        <v>1472766</v>
      </c>
    </row>
    <row r="1507" spans="2:23" ht="60" x14ac:dyDescent="0.35">
      <c r="B1507" s="80">
        <v>2044</v>
      </c>
      <c r="C1507" s="91" t="s">
        <v>70</v>
      </c>
      <c r="D1507" s="8" t="str">
        <f t="shared" si="50"/>
        <v>2044Vigilancia de la salud ambiental</v>
      </c>
      <c r="E1507" s="8" t="s">
        <v>285</v>
      </c>
      <c r="F1507" s="80" t="s">
        <v>293</v>
      </c>
      <c r="G1507" s="80" t="s">
        <v>334</v>
      </c>
      <c r="H1507" s="80" t="s">
        <v>409</v>
      </c>
      <c r="I1507" s="8" t="s">
        <v>504</v>
      </c>
      <c r="J1507" s="8" t="s">
        <v>504</v>
      </c>
      <c r="K1507" s="80" t="s">
        <v>447</v>
      </c>
      <c r="L1507" s="80" t="s">
        <v>513</v>
      </c>
      <c r="M1507" s="8" t="str">
        <f t="shared" si="49"/>
        <v>2044Vigilancia de la salud ambientalSANTA FEH. JULIO 2025</v>
      </c>
      <c r="N1507" s="127">
        <v>0</v>
      </c>
      <c r="O1507" s="127" cm="1">
        <f t="array" ref="O1507">IFERROR(S1507/Q1507:Q1507,0)</f>
        <v>2152496</v>
      </c>
      <c r="P1507" s="127"/>
      <c r="Q1507" s="81">
        <v>13</v>
      </c>
      <c r="R1507" s="98"/>
      <c r="S1507" s="99">
        <v>27982448</v>
      </c>
      <c r="T1507" s="98"/>
      <c r="U1507" s="81">
        <v>13</v>
      </c>
      <c r="V1507" s="98"/>
      <c r="W1507" s="82">
        <v>27982448</v>
      </c>
    </row>
    <row r="1508" spans="2:23" ht="60" x14ac:dyDescent="0.35">
      <c r="B1508" s="80">
        <v>2050</v>
      </c>
      <c r="C1508" s="91" t="s">
        <v>70</v>
      </c>
      <c r="D1508" s="8" t="str">
        <f t="shared" si="50"/>
        <v>2050Vigilancia de la salud ambiental</v>
      </c>
      <c r="E1508" s="8" t="s">
        <v>285</v>
      </c>
      <c r="F1508" s="80" t="s">
        <v>293</v>
      </c>
      <c r="G1508" s="80" t="s">
        <v>432</v>
      </c>
      <c r="H1508" s="80" t="s">
        <v>409</v>
      </c>
      <c r="I1508" s="8" t="s">
        <v>504</v>
      </c>
      <c r="J1508" s="8" t="s">
        <v>504</v>
      </c>
      <c r="K1508" s="80" t="s">
        <v>446</v>
      </c>
      <c r="L1508" s="80" t="s">
        <v>513</v>
      </c>
      <c r="M1508" s="8" t="str">
        <f t="shared" si="49"/>
        <v>2050Vigilancia de la salud ambientalSAN CRISTOBALH. JULIO 2025</v>
      </c>
      <c r="N1508" s="127">
        <v>0</v>
      </c>
      <c r="O1508" s="127" cm="1">
        <f t="array" ref="O1508">IFERROR(S1508/Q1508:Q1508,0)</f>
        <v>1</v>
      </c>
      <c r="P1508" s="127"/>
      <c r="Q1508" s="81">
        <v>3852</v>
      </c>
      <c r="R1508" s="98"/>
      <c r="S1508" s="99">
        <v>3852</v>
      </c>
      <c r="T1508" s="98"/>
      <c r="U1508" s="81">
        <v>0</v>
      </c>
      <c r="V1508" s="98"/>
      <c r="W1508" s="82">
        <v>0</v>
      </c>
    </row>
    <row r="1509" spans="2:23" ht="72" x14ac:dyDescent="0.35">
      <c r="B1509" s="80">
        <v>2050</v>
      </c>
      <c r="C1509" s="91" t="s">
        <v>70</v>
      </c>
      <c r="D1509" s="8" t="str">
        <f t="shared" si="50"/>
        <v>2050Vigilancia de la salud ambiental</v>
      </c>
      <c r="E1509" s="8" t="s">
        <v>285</v>
      </c>
      <c r="F1509" s="80" t="s">
        <v>293</v>
      </c>
      <c r="G1509" s="80" t="s">
        <v>432</v>
      </c>
      <c r="H1509" s="80" t="s">
        <v>409</v>
      </c>
      <c r="I1509" s="8" t="s">
        <v>504</v>
      </c>
      <c r="J1509" s="8" t="s">
        <v>504</v>
      </c>
      <c r="K1509" s="80" t="s">
        <v>445</v>
      </c>
      <c r="L1509" s="80" t="s">
        <v>513</v>
      </c>
      <c r="M1509" s="8" t="str">
        <f t="shared" si="49"/>
        <v>2050Vigilancia de la salud ambientalRAFAEL URIBE URIBEH. JULIO 2025</v>
      </c>
      <c r="N1509" s="127">
        <v>0</v>
      </c>
      <c r="O1509" s="127" cm="1">
        <f t="array" ref="O1509">IFERROR(S1509/Q1509:Q1509,0)</f>
        <v>1</v>
      </c>
      <c r="P1509" s="127"/>
      <c r="Q1509" s="81">
        <v>3752</v>
      </c>
      <c r="R1509" s="98"/>
      <c r="S1509" s="99">
        <v>3752</v>
      </c>
      <c r="T1509" s="98"/>
      <c r="U1509" s="81">
        <v>0</v>
      </c>
      <c r="V1509" s="98"/>
      <c r="W1509" s="82">
        <v>0</v>
      </c>
    </row>
    <row r="1510" spans="2:23" ht="60" x14ac:dyDescent="0.35">
      <c r="B1510" s="80">
        <v>2059</v>
      </c>
      <c r="C1510" s="91" t="s">
        <v>70</v>
      </c>
      <c r="D1510" s="8" t="str">
        <f t="shared" si="50"/>
        <v>2059Vigilancia de la salud ambiental</v>
      </c>
      <c r="E1510" s="8" t="s">
        <v>285</v>
      </c>
      <c r="F1510" s="80" t="s">
        <v>291</v>
      </c>
      <c r="G1510" s="80" t="s">
        <v>470</v>
      </c>
      <c r="H1510" s="80" t="s">
        <v>406</v>
      </c>
      <c r="I1510" s="8" t="s">
        <v>504</v>
      </c>
      <c r="J1510" s="8" t="s">
        <v>504</v>
      </c>
      <c r="K1510" s="80" t="s">
        <v>444</v>
      </c>
      <c r="L1510" s="80" t="s">
        <v>513</v>
      </c>
      <c r="M1510" s="8" t="str">
        <f t="shared" si="49"/>
        <v>2059Vigilancia de la salud ambientalMARTIRESH. JULIO 2025</v>
      </c>
      <c r="N1510" s="127">
        <v>0</v>
      </c>
      <c r="O1510" s="127" cm="1">
        <f t="array" ref="O1510">IFERROR(S1510/Q1510:Q1510,0)</f>
        <v>4762888</v>
      </c>
      <c r="P1510" s="127"/>
      <c r="Q1510" s="81">
        <v>1</v>
      </c>
      <c r="R1510" s="98"/>
      <c r="S1510" s="99">
        <v>4762888</v>
      </c>
      <c r="T1510" s="98"/>
      <c r="U1510" s="81">
        <v>1</v>
      </c>
      <c r="V1510" s="98"/>
      <c r="W1510" s="82">
        <v>4762888</v>
      </c>
    </row>
    <row r="1511" spans="2:23" ht="60" x14ac:dyDescent="0.35">
      <c r="B1511" s="80">
        <v>2061</v>
      </c>
      <c r="C1511" s="91" t="s">
        <v>70</v>
      </c>
      <c r="D1511" s="8" t="str">
        <f t="shared" si="50"/>
        <v>2061Vigilancia de la salud ambiental</v>
      </c>
      <c r="E1511" s="8" t="s">
        <v>285</v>
      </c>
      <c r="F1511" s="80" t="s">
        <v>291</v>
      </c>
      <c r="G1511" s="80" t="s">
        <v>472</v>
      </c>
      <c r="H1511" s="80" t="s">
        <v>406</v>
      </c>
      <c r="I1511" s="8" t="s">
        <v>504</v>
      </c>
      <c r="J1511" s="8" t="s">
        <v>504</v>
      </c>
      <c r="K1511" s="80" t="s">
        <v>442</v>
      </c>
      <c r="L1511" s="80" t="s">
        <v>513</v>
      </c>
      <c r="M1511" s="8" t="str">
        <f t="shared" si="49"/>
        <v>2061Vigilancia de la salud ambientalANTONIO NARIÑOH. JULIO 2025</v>
      </c>
      <c r="N1511" s="127">
        <v>0</v>
      </c>
      <c r="O1511" s="127" cm="1">
        <f t="array" ref="O1511">IFERROR(S1511/Q1511:Q1511,0)</f>
        <v>18805724</v>
      </c>
      <c r="P1511" s="127"/>
      <c r="Q1511" s="81">
        <v>1</v>
      </c>
      <c r="R1511" s="98"/>
      <c r="S1511" s="99">
        <v>18805724</v>
      </c>
      <c r="T1511" s="98"/>
      <c r="U1511" s="81">
        <v>1</v>
      </c>
      <c r="V1511" s="98"/>
      <c r="W1511" s="82">
        <v>18805724</v>
      </c>
    </row>
    <row r="1512" spans="2:23" ht="60" x14ac:dyDescent="0.35">
      <c r="B1512" s="80">
        <v>2067</v>
      </c>
      <c r="C1512" s="91" t="s">
        <v>70</v>
      </c>
      <c r="D1512" s="8" t="str">
        <f t="shared" si="50"/>
        <v>2067Vigilancia de la salud ambiental</v>
      </c>
      <c r="E1512" s="8" t="s">
        <v>285</v>
      </c>
      <c r="F1512" s="80" t="s">
        <v>291</v>
      </c>
      <c r="G1512" s="80" t="s">
        <v>477</v>
      </c>
      <c r="H1512" s="80" t="s">
        <v>406</v>
      </c>
      <c r="I1512" s="8" t="s">
        <v>504</v>
      </c>
      <c r="J1512" s="8" t="s">
        <v>504</v>
      </c>
      <c r="K1512" s="80" t="s">
        <v>444</v>
      </c>
      <c r="L1512" s="80" t="s">
        <v>513</v>
      </c>
      <c r="M1512" s="8" t="str">
        <f t="shared" si="49"/>
        <v>2067Vigilancia de la salud ambientalMARTIRESH. JULIO 2025</v>
      </c>
      <c r="N1512" s="127">
        <v>0</v>
      </c>
      <c r="O1512" s="127" cm="1">
        <f t="array" ref="O1512">IFERROR(S1512/Q1512:Q1512,0)</f>
        <v>39306</v>
      </c>
      <c r="P1512" s="127"/>
      <c r="Q1512" s="81">
        <v>1</v>
      </c>
      <c r="R1512" s="98"/>
      <c r="S1512" s="99">
        <v>39306</v>
      </c>
      <c r="T1512" s="98"/>
      <c r="U1512" s="81">
        <v>1</v>
      </c>
      <c r="V1512" s="98"/>
      <c r="W1512" s="82">
        <v>39306</v>
      </c>
    </row>
    <row r="1513" spans="2:23" ht="60" x14ac:dyDescent="0.35">
      <c r="B1513" s="80">
        <v>2068</v>
      </c>
      <c r="C1513" s="91" t="s">
        <v>70</v>
      </c>
      <c r="D1513" s="8" t="str">
        <f t="shared" si="50"/>
        <v>2068Vigilancia de la salud ambiental</v>
      </c>
      <c r="E1513" s="8" t="s">
        <v>285</v>
      </c>
      <c r="F1513" s="80" t="s">
        <v>291</v>
      </c>
      <c r="G1513" s="80" t="s">
        <v>478</v>
      </c>
      <c r="H1513" s="80" t="s">
        <v>406</v>
      </c>
      <c r="I1513" s="8" t="s">
        <v>504</v>
      </c>
      <c r="J1513" s="8" t="s">
        <v>504</v>
      </c>
      <c r="K1513" s="80" t="s">
        <v>444</v>
      </c>
      <c r="L1513" s="80" t="s">
        <v>513</v>
      </c>
      <c r="M1513" s="8" t="str">
        <f t="shared" si="49"/>
        <v>2068Vigilancia de la salud ambientalMARTIRESH. JULIO 2025</v>
      </c>
      <c r="N1513" s="127">
        <v>0</v>
      </c>
      <c r="O1513" s="127" cm="1">
        <f t="array" ref="O1513">IFERROR(S1513/Q1513:Q1513,0)</f>
        <v>46975359</v>
      </c>
      <c r="P1513" s="127"/>
      <c r="Q1513" s="81">
        <v>1</v>
      </c>
      <c r="R1513" s="98"/>
      <c r="S1513" s="99">
        <v>46975359</v>
      </c>
      <c r="T1513" s="98"/>
      <c r="U1513" s="81">
        <v>1</v>
      </c>
      <c r="V1513" s="98"/>
      <c r="W1513" s="82">
        <v>46975359</v>
      </c>
    </row>
    <row r="1514" spans="2:23" ht="126.5" x14ac:dyDescent="0.35">
      <c r="B1514" s="80">
        <v>2081</v>
      </c>
      <c r="C1514" s="91" t="s">
        <v>70</v>
      </c>
      <c r="D1514" s="8" t="str">
        <f t="shared" si="50"/>
        <v>2081Vigilancia de la salud ambiental</v>
      </c>
      <c r="E1514" s="8" t="s">
        <v>285</v>
      </c>
      <c r="F1514" s="80" t="s">
        <v>294</v>
      </c>
      <c r="G1514" s="80" t="s">
        <v>494</v>
      </c>
      <c r="H1514" s="80" t="s">
        <v>413</v>
      </c>
      <c r="I1514" s="8" t="s">
        <v>504</v>
      </c>
      <c r="J1514" s="8" t="s">
        <v>504</v>
      </c>
      <c r="K1514" s="80" t="s">
        <v>442</v>
      </c>
      <c r="L1514" s="80" t="s">
        <v>513</v>
      </c>
      <c r="M1514" s="8" t="str">
        <f t="shared" si="49"/>
        <v>2081Vigilancia de la salud ambientalANTONIO NARIÑOH. JULIO 2025</v>
      </c>
      <c r="N1514" s="127">
        <v>0</v>
      </c>
      <c r="O1514" s="127" cm="1">
        <f t="array" ref="O1514">IFERROR(S1514/Q1514:Q1514,0)</f>
        <v>1690063</v>
      </c>
      <c r="P1514" s="127"/>
      <c r="Q1514" s="81">
        <v>1</v>
      </c>
      <c r="R1514" s="98"/>
      <c r="S1514" s="99">
        <v>1690063</v>
      </c>
      <c r="T1514" s="98"/>
      <c r="U1514" s="81">
        <v>1</v>
      </c>
      <c r="V1514" s="98"/>
      <c r="W1514" s="82">
        <v>1690063</v>
      </c>
    </row>
    <row r="1515" spans="2:23" ht="126.5" x14ac:dyDescent="0.35">
      <c r="B1515" s="80">
        <v>2081</v>
      </c>
      <c r="C1515" s="91" t="s">
        <v>70</v>
      </c>
      <c r="D1515" s="8" t="str">
        <f t="shared" si="50"/>
        <v>2081Vigilancia de la salud ambiental</v>
      </c>
      <c r="E1515" s="8" t="s">
        <v>285</v>
      </c>
      <c r="F1515" s="80" t="s">
        <v>294</v>
      </c>
      <c r="G1515" s="80" t="s">
        <v>494</v>
      </c>
      <c r="H1515" s="80" t="s">
        <v>413</v>
      </c>
      <c r="I1515" s="8" t="s">
        <v>504</v>
      </c>
      <c r="J1515" s="8" t="s">
        <v>504</v>
      </c>
      <c r="K1515" s="80" t="s">
        <v>443</v>
      </c>
      <c r="L1515" s="80" t="s">
        <v>513</v>
      </c>
      <c r="M1515" s="8" t="str">
        <f t="shared" si="49"/>
        <v>2081Vigilancia de la salud ambientalCANDELARIAH. JULIO 2025</v>
      </c>
      <c r="N1515" s="127">
        <v>0</v>
      </c>
      <c r="O1515" s="127" cm="1">
        <f t="array" ref="O1515">IFERROR(S1515/Q1515:Q1515,0)</f>
        <v>1690063</v>
      </c>
      <c r="P1515" s="127"/>
      <c r="Q1515" s="81">
        <v>1</v>
      </c>
      <c r="R1515" s="98"/>
      <c r="S1515" s="99">
        <v>1690063</v>
      </c>
      <c r="T1515" s="98"/>
      <c r="U1515" s="81">
        <v>1</v>
      </c>
      <c r="V1515" s="98"/>
      <c r="W1515" s="82">
        <v>1690063</v>
      </c>
    </row>
    <row r="1516" spans="2:23" ht="149.5" x14ac:dyDescent="0.35">
      <c r="B1516" s="80">
        <v>2082</v>
      </c>
      <c r="C1516" s="91" t="s">
        <v>70</v>
      </c>
      <c r="D1516" s="8" t="str">
        <f t="shared" si="50"/>
        <v>2082Vigilancia de la salud ambiental</v>
      </c>
      <c r="E1516" s="8" t="s">
        <v>285</v>
      </c>
      <c r="F1516" s="80" t="s">
        <v>294</v>
      </c>
      <c r="G1516" s="80" t="s">
        <v>377</v>
      </c>
      <c r="H1516" s="80" t="s">
        <v>413</v>
      </c>
      <c r="I1516" s="8" t="s">
        <v>504</v>
      </c>
      <c r="J1516" s="8" t="s">
        <v>504</v>
      </c>
      <c r="K1516" s="80" t="s">
        <v>443</v>
      </c>
      <c r="L1516" s="80" t="s">
        <v>513</v>
      </c>
      <c r="M1516" s="8" t="str">
        <f t="shared" si="49"/>
        <v>2082Vigilancia de la salud ambientalCANDELARIAH. JULIO 2025</v>
      </c>
      <c r="N1516" s="127">
        <v>0</v>
      </c>
      <c r="O1516" s="127" cm="1">
        <f t="array" ref="O1516">IFERROR(S1516/Q1516:Q1516,0)</f>
        <v>1472766</v>
      </c>
      <c r="P1516" s="127"/>
      <c r="Q1516" s="81">
        <v>1</v>
      </c>
      <c r="R1516" s="98"/>
      <c r="S1516" s="99">
        <v>1472766</v>
      </c>
      <c r="T1516" s="98"/>
      <c r="U1516" s="81">
        <v>1</v>
      </c>
      <c r="V1516" s="98"/>
      <c r="W1516" s="82">
        <v>1472766</v>
      </c>
    </row>
    <row r="1517" spans="2:23" ht="60" x14ac:dyDescent="0.35">
      <c r="B1517" s="80">
        <v>2099</v>
      </c>
      <c r="C1517" s="91" t="s">
        <v>70</v>
      </c>
      <c r="D1517" s="8" t="str">
        <f t="shared" si="50"/>
        <v>2099Vigilancia de la salud ambiental</v>
      </c>
      <c r="E1517" s="8" t="s">
        <v>285</v>
      </c>
      <c r="F1517" s="80" t="s">
        <v>289</v>
      </c>
      <c r="G1517" s="80" t="s">
        <v>495</v>
      </c>
      <c r="H1517" s="80" t="s">
        <v>406</v>
      </c>
      <c r="I1517" s="8" t="s">
        <v>504</v>
      </c>
      <c r="J1517" s="8" t="s">
        <v>504</v>
      </c>
      <c r="K1517" s="80" t="s">
        <v>446</v>
      </c>
      <c r="L1517" s="80" t="s">
        <v>513</v>
      </c>
      <c r="M1517" s="8" t="str">
        <f t="shared" si="49"/>
        <v>2099Vigilancia de la salud ambientalSAN CRISTOBALH. JULIO 2025</v>
      </c>
      <c r="N1517" s="127">
        <v>0</v>
      </c>
      <c r="O1517" s="127" cm="1">
        <f t="array" ref="O1517">IFERROR(S1517/Q1517:Q1517,0)</f>
        <v>0</v>
      </c>
      <c r="P1517" s="127"/>
      <c r="Q1517" s="81">
        <v>0</v>
      </c>
      <c r="R1517" s="98"/>
      <c r="S1517" s="99">
        <v>0</v>
      </c>
      <c r="T1517" s="98"/>
      <c r="U1517" s="81">
        <v>0</v>
      </c>
      <c r="V1517" s="98"/>
      <c r="W1517" s="82">
        <v>0</v>
      </c>
    </row>
    <row r="1518" spans="2:23" ht="60" x14ac:dyDescent="0.35">
      <c r="B1518" s="80">
        <v>2099</v>
      </c>
      <c r="C1518" s="91" t="s">
        <v>70</v>
      </c>
      <c r="D1518" s="8" t="str">
        <f t="shared" si="50"/>
        <v>2099Vigilancia de la salud ambiental</v>
      </c>
      <c r="E1518" s="8" t="s">
        <v>285</v>
      </c>
      <c r="F1518" s="80" t="s">
        <v>289</v>
      </c>
      <c r="G1518" s="80" t="s">
        <v>495</v>
      </c>
      <c r="H1518" s="80" t="s">
        <v>406</v>
      </c>
      <c r="I1518" s="8" t="s">
        <v>504</v>
      </c>
      <c r="J1518" s="8" t="s">
        <v>504</v>
      </c>
      <c r="K1518" s="80" t="s">
        <v>443</v>
      </c>
      <c r="L1518" s="80" t="s">
        <v>513</v>
      </c>
      <c r="M1518" s="8" t="str">
        <f t="shared" si="49"/>
        <v>2099Vigilancia de la salud ambientalCANDELARIAH. JULIO 2025</v>
      </c>
      <c r="N1518" s="127">
        <v>0</v>
      </c>
      <c r="O1518" s="127" cm="1">
        <f t="array" ref="O1518">IFERROR(S1518/Q1518:Q1518,0)</f>
        <v>0</v>
      </c>
      <c r="P1518" s="127"/>
      <c r="Q1518" s="81">
        <v>0</v>
      </c>
      <c r="R1518" s="98"/>
      <c r="S1518" s="99">
        <v>0</v>
      </c>
      <c r="T1518" s="98"/>
      <c r="U1518" s="81">
        <v>0</v>
      </c>
      <c r="V1518" s="98"/>
      <c r="W1518" s="82">
        <v>0</v>
      </c>
    </row>
    <row r="1519" spans="2:23" ht="60" x14ac:dyDescent="0.35">
      <c r="B1519" s="80">
        <v>2100</v>
      </c>
      <c r="C1519" s="91" t="s">
        <v>70</v>
      </c>
      <c r="D1519" s="8" t="str">
        <f t="shared" si="50"/>
        <v>2100Vigilancia de la salud ambiental</v>
      </c>
      <c r="E1519" s="8" t="s">
        <v>285</v>
      </c>
      <c r="F1519" s="80" t="s">
        <v>289</v>
      </c>
      <c r="G1519" s="80" t="s">
        <v>433</v>
      </c>
      <c r="H1519" s="80" t="s">
        <v>414</v>
      </c>
      <c r="I1519" s="8" t="s">
        <v>504</v>
      </c>
      <c r="J1519" s="8" t="s">
        <v>504</v>
      </c>
      <c r="K1519" s="80" t="s">
        <v>447</v>
      </c>
      <c r="L1519" s="80" t="s">
        <v>513</v>
      </c>
      <c r="M1519" s="8" t="str">
        <f t="shared" si="49"/>
        <v>2100Vigilancia de la salud ambientalSANTA FEH. JULIO 2025</v>
      </c>
      <c r="N1519" s="127">
        <v>0</v>
      </c>
      <c r="O1519" s="127" cm="1">
        <f t="array" ref="O1519">IFERROR(S1519/Q1519:Q1519,0)</f>
        <v>0</v>
      </c>
      <c r="P1519" s="127"/>
      <c r="Q1519" s="81">
        <v>0</v>
      </c>
      <c r="R1519" s="98"/>
      <c r="S1519" s="99">
        <v>0</v>
      </c>
      <c r="T1519" s="98"/>
      <c r="U1519" s="81">
        <v>0</v>
      </c>
      <c r="V1519" s="98"/>
      <c r="W1519" s="82">
        <v>0</v>
      </c>
    </row>
    <row r="1520" spans="2:23" ht="60" x14ac:dyDescent="0.35">
      <c r="B1520" s="80">
        <v>2100</v>
      </c>
      <c r="C1520" s="91" t="s">
        <v>70</v>
      </c>
      <c r="D1520" s="8" t="str">
        <f t="shared" si="50"/>
        <v>2100Vigilancia de la salud ambiental</v>
      </c>
      <c r="E1520" s="8" t="s">
        <v>285</v>
      </c>
      <c r="F1520" s="80" t="s">
        <v>289</v>
      </c>
      <c r="G1520" s="80" t="s">
        <v>433</v>
      </c>
      <c r="H1520" s="80" t="s">
        <v>414</v>
      </c>
      <c r="I1520" s="8" t="s">
        <v>504</v>
      </c>
      <c r="J1520" s="8" t="s">
        <v>504</v>
      </c>
      <c r="K1520" s="80" t="s">
        <v>446</v>
      </c>
      <c r="L1520" s="80" t="s">
        <v>513</v>
      </c>
      <c r="M1520" s="8" t="str">
        <f t="shared" si="49"/>
        <v>2100Vigilancia de la salud ambientalSAN CRISTOBALH. JULIO 2025</v>
      </c>
      <c r="N1520" s="127">
        <v>0</v>
      </c>
      <c r="O1520" s="127" cm="1">
        <f t="array" ref="O1520">IFERROR(S1520/Q1520:Q1520,0)</f>
        <v>120226</v>
      </c>
      <c r="P1520" s="127"/>
      <c r="Q1520" s="81">
        <v>1</v>
      </c>
      <c r="R1520" s="98"/>
      <c r="S1520" s="99">
        <v>120226</v>
      </c>
      <c r="T1520" s="98"/>
      <c r="U1520" s="81">
        <v>1</v>
      </c>
      <c r="V1520" s="98"/>
      <c r="W1520" s="82">
        <v>120226</v>
      </c>
    </row>
    <row r="1521" spans="2:23" ht="60" x14ac:dyDescent="0.35">
      <c r="B1521" s="80">
        <v>2100</v>
      </c>
      <c r="C1521" s="91" t="s">
        <v>70</v>
      </c>
      <c r="D1521" s="8" t="str">
        <f t="shared" si="50"/>
        <v>2100Vigilancia de la salud ambiental</v>
      </c>
      <c r="E1521" s="8" t="s">
        <v>285</v>
      </c>
      <c r="F1521" s="80" t="s">
        <v>289</v>
      </c>
      <c r="G1521" s="80" t="s">
        <v>433</v>
      </c>
      <c r="H1521" s="80" t="s">
        <v>414</v>
      </c>
      <c r="I1521" s="8" t="s">
        <v>504</v>
      </c>
      <c r="J1521" s="8" t="s">
        <v>504</v>
      </c>
      <c r="K1521" s="80" t="s">
        <v>444</v>
      </c>
      <c r="L1521" s="80" t="s">
        <v>513</v>
      </c>
      <c r="M1521" s="8" t="str">
        <f t="shared" si="49"/>
        <v>2100Vigilancia de la salud ambientalMARTIRESH. JULIO 2025</v>
      </c>
      <c r="N1521" s="127">
        <v>0</v>
      </c>
      <c r="O1521" s="127" cm="1">
        <f t="array" ref="O1521">IFERROR(S1521/Q1521:Q1521,0)</f>
        <v>0</v>
      </c>
      <c r="P1521" s="127"/>
      <c r="Q1521" s="81">
        <v>0</v>
      </c>
      <c r="R1521" s="98"/>
      <c r="S1521" s="99">
        <v>0</v>
      </c>
      <c r="T1521" s="98"/>
      <c r="U1521" s="81">
        <v>0</v>
      </c>
      <c r="V1521" s="98"/>
      <c r="W1521" s="82">
        <v>0</v>
      </c>
    </row>
    <row r="1522" spans="2:23" ht="60" x14ac:dyDescent="0.35">
      <c r="B1522" s="80">
        <v>2100</v>
      </c>
      <c r="C1522" s="91" t="s">
        <v>70</v>
      </c>
      <c r="D1522" s="8" t="str">
        <f t="shared" si="50"/>
        <v>2100Vigilancia de la salud ambiental</v>
      </c>
      <c r="E1522" s="8" t="s">
        <v>285</v>
      </c>
      <c r="F1522" s="80" t="s">
        <v>289</v>
      </c>
      <c r="G1522" s="80" t="s">
        <v>433</v>
      </c>
      <c r="H1522" s="80" t="s">
        <v>414</v>
      </c>
      <c r="I1522" s="8" t="s">
        <v>504</v>
      </c>
      <c r="J1522" s="8" t="s">
        <v>504</v>
      </c>
      <c r="K1522" s="80" t="s">
        <v>442</v>
      </c>
      <c r="L1522" s="80" t="s">
        <v>513</v>
      </c>
      <c r="M1522" s="8" t="str">
        <f t="shared" si="49"/>
        <v>2100Vigilancia de la salud ambientalANTONIO NARIÑOH. JULIO 2025</v>
      </c>
      <c r="N1522" s="127">
        <v>0</v>
      </c>
      <c r="O1522" s="127" cm="1">
        <f t="array" ref="O1522">IFERROR(S1522/Q1522:Q1522,0)</f>
        <v>0</v>
      </c>
      <c r="P1522" s="127"/>
      <c r="Q1522" s="81">
        <v>0</v>
      </c>
      <c r="R1522" s="98"/>
      <c r="S1522" s="99">
        <v>0</v>
      </c>
      <c r="T1522" s="98"/>
      <c r="U1522" s="81">
        <v>0</v>
      </c>
      <c r="V1522" s="98"/>
      <c r="W1522" s="82">
        <v>0</v>
      </c>
    </row>
    <row r="1523" spans="2:23" ht="60" x14ac:dyDescent="0.35">
      <c r="B1523" s="80">
        <v>2100</v>
      </c>
      <c r="C1523" s="91" t="s">
        <v>70</v>
      </c>
      <c r="D1523" s="8" t="str">
        <f t="shared" si="50"/>
        <v>2100Vigilancia de la salud ambiental</v>
      </c>
      <c r="E1523" s="8" t="s">
        <v>285</v>
      </c>
      <c r="F1523" s="80" t="s">
        <v>289</v>
      </c>
      <c r="G1523" s="80" t="s">
        <v>433</v>
      </c>
      <c r="H1523" s="80" t="s">
        <v>414</v>
      </c>
      <c r="I1523" s="8" t="s">
        <v>504</v>
      </c>
      <c r="J1523" s="8" t="s">
        <v>504</v>
      </c>
      <c r="K1523" s="80" t="s">
        <v>443</v>
      </c>
      <c r="L1523" s="80" t="s">
        <v>513</v>
      </c>
      <c r="M1523" s="8" t="str">
        <f t="shared" si="49"/>
        <v>2100Vigilancia de la salud ambientalCANDELARIAH. JULIO 2025</v>
      </c>
      <c r="N1523" s="127">
        <v>0</v>
      </c>
      <c r="O1523" s="127" cm="1">
        <f t="array" ref="O1523">IFERROR(S1523/Q1523:Q1523,0)</f>
        <v>120226</v>
      </c>
      <c r="P1523" s="127"/>
      <c r="Q1523" s="81">
        <v>1</v>
      </c>
      <c r="R1523" s="98"/>
      <c r="S1523" s="99">
        <v>120226</v>
      </c>
      <c r="T1523" s="98"/>
      <c r="U1523" s="81">
        <v>1</v>
      </c>
      <c r="V1523" s="98"/>
      <c r="W1523" s="82">
        <v>120226</v>
      </c>
    </row>
    <row r="1524" spans="2:23" ht="72" x14ac:dyDescent="0.35">
      <c r="B1524" s="80">
        <v>2100</v>
      </c>
      <c r="C1524" s="91" t="s">
        <v>70</v>
      </c>
      <c r="D1524" s="8" t="str">
        <f t="shared" si="50"/>
        <v>2100Vigilancia de la salud ambiental</v>
      </c>
      <c r="E1524" s="8" t="s">
        <v>285</v>
      </c>
      <c r="F1524" s="80" t="s">
        <v>289</v>
      </c>
      <c r="G1524" s="80" t="s">
        <v>433</v>
      </c>
      <c r="H1524" s="80" t="s">
        <v>414</v>
      </c>
      <c r="I1524" s="8" t="s">
        <v>504</v>
      </c>
      <c r="J1524" s="8" t="s">
        <v>504</v>
      </c>
      <c r="K1524" s="80" t="s">
        <v>445</v>
      </c>
      <c r="L1524" s="80" t="s">
        <v>513</v>
      </c>
      <c r="M1524" s="8" t="str">
        <f t="shared" si="49"/>
        <v>2100Vigilancia de la salud ambientalRAFAEL URIBE URIBEH. JULIO 2025</v>
      </c>
      <c r="N1524" s="127">
        <v>0</v>
      </c>
      <c r="O1524" s="127" cm="1">
        <f t="array" ref="O1524">IFERROR(S1524/Q1524:Q1524,0)</f>
        <v>0</v>
      </c>
      <c r="P1524" s="127"/>
      <c r="Q1524" s="81">
        <v>0</v>
      </c>
      <c r="R1524" s="98"/>
      <c r="S1524" s="99">
        <v>0</v>
      </c>
      <c r="T1524" s="98"/>
      <c r="U1524" s="81">
        <v>0</v>
      </c>
      <c r="V1524" s="98"/>
      <c r="W1524" s="82">
        <v>0</v>
      </c>
    </row>
    <row r="1525" spans="2:23" ht="60" x14ac:dyDescent="0.35">
      <c r="B1525" s="80">
        <v>2102</v>
      </c>
      <c r="C1525" s="91" t="s">
        <v>70</v>
      </c>
      <c r="D1525" s="8" t="str">
        <f t="shared" si="50"/>
        <v>2102Vigilancia de la salud ambiental</v>
      </c>
      <c r="E1525" s="8" t="s">
        <v>285</v>
      </c>
      <c r="F1525" s="80" t="s">
        <v>292</v>
      </c>
      <c r="G1525" s="80" t="s">
        <v>387</v>
      </c>
      <c r="H1525" s="80" t="s">
        <v>410</v>
      </c>
      <c r="I1525" s="8" t="s">
        <v>504</v>
      </c>
      <c r="J1525" s="8" t="s">
        <v>504</v>
      </c>
      <c r="K1525" s="80" t="s">
        <v>443</v>
      </c>
      <c r="L1525" s="80" t="s">
        <v>513</v>
      </c>
      <c r="M1525" s="8" t="str">
        <f t="shared" si="49"/>
        <v>2102Vigilancia de la salud ambientalCANDELARIAH. JULIO 2025</v>
      </c>
      <c r="N1525" s="127">
        <v>0</v>
      </c>
      <c r="O1525" s="127" cm="1">
        <f t="array" ref="O1525">IFERROR(S1525/Q1525:Q1525,0)</f>
        <v>99419</v>
      </c>
      <c r="P1525" s="127"/>
      <c r="Q1525" s="81">
        <v>50</v>
      </c>
      <c r="R1525" s="98"/>
      <c r="S1525" s="99">
        <v>4970950</v>
      </c>
      <c r="T1525" s="98"/>
      <c r="U1525" s="81">
        <v>50</v>
      </c>
      <c r="V1525" s="98"/>
      <c r="W1525" s="82">
        <v>4970950</v>
      </c>
    </row>
    <row r="1526" spans="2:23" ht="60" x14ac:dyDescent="0.35">
      <c r="B1526" s="80">
        <v>2103</v>
      </c>
      <c r="C1526" s="91" t="s">
        <v>70</v>
      </c>
      <c r="D1526" s="8" t="str">
        <f t="shared" si="50"/>
        <v>2103Vigilancia de la salud ambiental</v>
      </c>
      <c r="E1526" s="8" t="s">
        <v>285</v>
      </c>
      <c r="F1526" s="80" t="s">
        <v>289</v>
      </c>
      <c r="G1526" s="80" t="s">
        <v>520</v>
      </c>
      <c r="H1526" s="80" t="s">
        <v>406</v>
      </c>
      <c r="I1526" s="8" t="s">
        <v>504</v>
      </c>
      <c r="J1526" s="8" t="s">
        <v>504</v>
      </c>
      <c r="K1526" s="80" t="s">
        <v>442</v>
      </c>
      <c r="L1526" s="80" t="s">
        <v>513</v>
      </c>
      <c r="M1526" s="8" t="str">
        <f t="shared" si="49"/>
        <v>2103Vigilancia de la salud ambientalANTONIO NARIÑOH. JULIO 2025</v>
      </c>
      <c r="N1526" s="127">
        <v>0</v>
      </c>
      <c r="O1526" s="127" cm="1">
        <f t="array" ref="O1526">IFERROR(S1526/Q1526:Q1526,0)</f>
        <v>0</v>
      </c>
      <c r="P1526" s="127"/>
      <c r="Q1526" s="81">
        <v>0</v>
      </c>
      <c r="R1526" s="98"/>
      <c r="S1526" s="99">
        <v>0</v>
      </c>
      <c r="T1526" s="98"/>
      <c r="U1526" s="81">
        <v>0</v>
      </c>
      <c r="V1526" s="98"/>
      <c r="W1526" s="82">
        <v>0</v>
      </c>
    </row>
    <row r="1527" spans="2:23" ht="60" x14ac:dyDescent="0.35">
      <c r="B1527" s="80">
        <v>2103</v>
      </c>
      <c r="C1527" s="91" t="s">
        <v>70</v>
      </c>
      <c r="D1527" s="8" t="str">
        <f t="shared" si="50"/>
        <v>2103Vigilancia de la salud ambiental</v>
      </c>
      <c r="E1527" s="8" t="s">
        <v>285</v>
      </c>
      <c r="F1527" s="80" t="s">
        <v>289</v>
      </c>
      <c r="G1527" s="80" t="s">
        <v>520</v>
      </c>
      <c r="H1527" s="80" t="s">
        <v>406</v>
      </c>
      <c r="I1527" s="8" t="s">
        <v>504</v>
      </c>
      <c r="J1527" s="8" t="s">
        <v>504</v>
      </c>
      <c r="K1527" s="80" t="s">
        <v>443</v>
      </c>
      <c r="L1527" s="80" t="s">
        <v>513</v>
      </c>
      <c r="M1527" s="8" t="str">
        <f t="shared" si="49"/>
        <v>2103Vigilancia de la salud ambientalCANDELARIAH. JULIO 2025</v>
      </c>
      <c r="N1527" s="127">
        <v>0</v>
      </c>
      <c r="O1527" s="127" cm="1">
        <f t="array" ref="O1527">IFERROR(S1527/Q1527:Q1527,0)</f>
        <v>0</v>
      </c>
      <c r="P1527" s="127"/>
      <c r="Q1527" s="81">
        <v>0</v>
      </c>
      <c r="R1527" s="98"/>
      <c r="S1527" s="99">
        <v>0</v>
      </c>
      <c r="T1527" s="98"/>
      <c r="U1527" s="81">
        <v>0</v>
      </c>
      <c r="V1527" s="98"/>
      <c r="W1527" s="82">
        <v>0</v>
      </c>
    </row>
    <row r="1528" spans="2:23" ht="60" x14ac:dyDescent="0.35">
      <c r="B1528" s="80">
        <v>2114</v>
      </c>
      <c r="C1528" s="91" t="s">
        <v>70</v>
      </c>
      <c r="D1528" s="8" t="str">
        <f t="shared" si="50"/>
        <v>2114Vigilancia de la salud ambiental</v>
      </c>
      <c r="E1528" s="8" t="s">
        <v>285</v>
      </c>
      <c r="F1528" s="80" t="s">
        <v>293</v>
      </c>
      <c r="G1528" s="80" t="s">
        <v>378</v>
      </c>
      <c r="H1528" s="80" t="s">
        <v>409</v>
      </c>
      <c r="I1528" s="8" t="s">
        <v>504</v>
      </c>
      <c r="J1528" s="8" t="s">
        <v>504</v>
      </c>
      <c r="K1528" s="80" t="s">
        <v>447</v>
      </c>
      <c r="L1528" s="80" t="s">
        <v>513</v>
      </c>
      <c r="M1528" s="8" t="str">
        <f t="shared" si="49"/>
        <v>2114Vigilancia de la salud ambientalSANTA FEH. JULIO 2025</v>
      </c>
      <c r="N1528" s="127">
        <v>0</v>
      </c>
      <c r="O1528" s="127" cm="1">
        <f t="array" ref="O1528">IFERROR(S1528/Q1528:Q1528,0)</f>
        <v>0</v>
      </c>
      <c r="P1528" s="127"/>
      <c r="Q1528" s="81">
        <v>0</v>
      </c>
      <c r="R1528" s="98"/>
      <c r="S1528" s="99">
        <v>0</v>
      </c>
      <c r="T1528" s="98"/>
      <c r="U1528" s="81">
        <v>0</v>
      </c>
      <c r="V1528" s="98"/>
      <c r="W1528" s="82">
        <v>0</v>
      </c>
    </row>
    <row r="1529" spans="2:23" ht="60" x14ac:dyDescent="0.35">
      <c r="B1529" s="80">
        <v>2122</v>
      </c>
      <c r="C1529" s="91" t="s">
        <v>70</v>
      </c>
      <c r="D1529" s="8" t="str">
        <f t="shared" si="50"/>
        <v>2122Vigilancia de la salud ambiental</v>
      </c>
      <c r="E1529" s="8" t="s">
        <v>285</v>
      </c>
      <c r="F1529" s="80" t="s">
        <v>292</v>
      </c>
      <c r="G1529" s="80" t="s">
        <v>427</v>
      </c>
      <c r="H1529" s="80" t="s">
        <v>440</v>
      </c>
      <c r="I1529" s="8" t="s">
        <v>504</v>
      </c>
      <c r="J1529" s="8" t="s">
        <v>504</v>
      </c>
      <c r="K1529" s="80" t="s">
        <v>446</v>
      </c>
      <c r="L1529" s="80" t="s">
        <v>513</v>
      </c>
      <c r="M1529" s="8" t="str">
        <f t="shared" si="49"/>
        <v>2122Vigilancia de la salud ambientalSAN CRISTOBALH. JULIO 2025</v>
      </c>
      <c r="N1529" s="127">
        <v>0</v>
      </c>
      <c r="O1529" s="127" cm="1">
        <f t="array" ref="O1529">IFERROR(S1529/Q1529:Q1529,0)</f>
        <v>1</v>
      </c>
      <c r="P1529" s="127"/>
      <c r="Q1529" s="81">
        <v>115956</v>
      </c>
      <c r="R1529" s="98"/>
      <c r="S1529" s="99">
        <v>115956</v>
      </c>
      <c r="T1529" s="98"/>
      <c r="U1529" s="81">
        <v>0</v>
      </c>
      <c r="V1529" s="98"/>
      <c r="W1529" s="82">
        <v>0</v>
      </c>
    </row>
    <row r="1530" spans="2:23" ht="60" x14ac:dyDescent="0.35">
      <c r="B1530" s="80">
        <v>2123</v>
      </c>
      <c r="C1530" s="91" t="s">
        <v>70</v>
      </c>
      <c r="D1530" s="8" t="str">
        <f t="shared" si="50"/>
        <v>2123Vigilancia de la salud ambiental</v>
      </c>
      <c r="E1530" s="8" t="s">
        <v>285</v>
      </c>
      <c r="F1530" s="80" t="s">
        <v>294</v>
      </c>
      <c r="G1530" s="80" t="s">
        <v>388</v>
      </c>
      <c r="H1530" s="80" t="s">
        <v>413</v>
      </c>
      <c r="I1530" s="8" t="s">
        <v>504</v>
      </c>
      <c r="J1530" s="8" t="s">
        <v>504</v>
      </c>
      <c r="K1530" s="80" t="s">
        <v>447</v>
      </c>
      <c r="L1530" s="80" t="s">
        <v>513</v>
      </c>
      <c r="M1530" s="8" t="str">
        <f t="shared" si="49"/>
        <v>2123Vigilancia de la salud ambientalSANTA FEH. JULIO 2025</v>
      </c>
      <c r="N1530" s="127">
        <v>0</v>
      </c>
      <c r="O1530" s="127" cm="1">
        <f t="array" ref="O1530">IFERROR(S1530/Q1530:Q1530,0)</f>
        <v>0</v>
      </c>
      <c r="P1530" s="127"/>
      <c r="Q1530" s="81">
        <v>0</v>
      </c>
      <c r="R1530" s="98"/>
      <c r="S1530" s="99">
        <v>0</v>
      </c>
      <c r="T1530" s="98"/>
      <c r="U1530" s="81">
        <v>0</v>
      </c>
      <c r="V1530" s="98"/>
      <c r="W1530" s="82">
        <v>0</v>
      </c>
    </row>
    <row r="1531" spans="2:23" ht="60" x14ac:dyDescent="0.35">
      <c r="B1531" s="80">
        <v>2123</v>
      </c>
      <c r="C1531" s="91" t="s">
        <v>70</v>
      </c>
      <c r="D1531" s="8" t="str">
        <f t="shared" si="50"/>
        <v>2123Vigilancia de la salud ambiental</v>
      </c>
      <c r="E1531" s="8" t="s">
        <v>285</v>
      </c>
      <c r="F1531" s="80" t="s">
        <v>294</v>
      </c>
      <c r="G1531" s="80" t="s">
        <v>388</v>
      </c>
      <c r="H1531" s="80" t="s">
        <v>413</v>
      </c>
      <c r="I1531" s="8" t="s">
        <v>504</v>
      </c>
      <c r="J1531" s="8" t="s">
        <v>504</v>
      </c>
      <c r="K1531" s="80" t="s">
        <v>446</v>
      </c>
      <c r="L1531" s="80" t="s">
        <v>513</v>
      </c>
      <c r="M1531" s="8" t="str">
        <f t="shared" si="49"/>
        <v>2123Vigilancia de la salud ambientalSAN CRISTOBALH. JULIO 2025</v>
      </c>
      <c r="N1531" s="127">
        <v>0</v>
      </c>
      <c r="O1531" s="127" cm="1">
        <f t="array" ref="O1531">IFERROR(S1531/Q1531:Q1531,0)</f>
        <v>1</v>
      </c>
      <c r="P1531" s="127"/>
      <c r="Q1531" s="81">
        <v>627927</v>
      </c>
      <c r="R1531" s="98"/>
      <c r="S1531" s="99">
        <v>627927</v>
      </c>
      <c r="T1531" s="98"/>
      <c r="U1531" s="81">
        <v>0</v>
      </c>
      <c r="V1531" s="98"/>
      <c r="W1531" s="82">
        <v>0</v>
      </c>
    </row>
    <row r="1532" spans="2:23" ht="60" x14ac:dyDescent="0.35">
      <c r="B1532" s="80">
        <v>2123</v>
      </c>
      <c r="C1532" s="91" t="s">
        <v>70</v>
      </c>
      <c r="D1532" s="8" t="str">
        <f t="shared" si="50"/>
        <v>2123Vigilancia de la salud ambiental</v>
      </c>
      <c r="E1532" s="8" t="s">
        <v>285</v>
      </c>
      <c r="F1532" s="80" t="s">
        <v>294</v>
      </c>
      <c r="G1532" s="80" t="s">
        <v>388</v>
      </c>
      <c r="H1532" s="80" t="s">
        <v>413</v>
      </c>
      <c r="I1532" s="8" t="s">
        <v>504</v>
      </c>
      <c r="J1532" s="8" t="s">
        <v>504</v>
      </c>
      <c r="K1532" s="80" t="s">
        <v>444</v>
      </c>
      <c r="L1532" s="80" t="s">
        <v>513</v>
      </c>
      <c r="M1532" s="8" t="str">
        <f t="shared" si="49"/>
        <v>2123Vigilancia de la salud ambientalMARTIRESH. JULIO 2025</v>
      </c>
      <c r="N1532" s="127">
        <v>0</v>
      </c>
      <c r="O1532" s="127" cm="1">
        <f t="array" ref="O1532">IFERROR(S1532/Q1532:Q1532,0)</f>
        <v>0</v>
      </c>
      <c r="P1532" s="127"/>
      <c r="Q1532" s="81">
        <v>0</v>
      </c>
      <c r="R1532" s="98"/>
      <c r="S1532" s="99">
        <v>0</v>
      </c>
      <c r="T1532" s="98"/>
      <c r="U1532" s="81">
        <v>0</v>
      </c>
      <c r="V1532" s="98"/>
      <c r="W1532" s="82">
        <v>0</v>
      </c>
    </row>
    <row r="1533" spans="2:23" ht="60" x14ac:dyDescent="0.35">
      <c r="B1533" s="80">
        <v>2123</v>
      </c>
      <c r="C1533" s="91" t="s">
        <v>70</v>
      </c>
      <c r="D1533" s="8" t="str">
        <f t="shared" si="50"/>
        <v>2123Vigilancia de la salud ambiental</v>
      </c>
      <c r="E1533" s="8" t="s">
        <v>285</v>
      </c>
      <c r="F1533" s="80" t="s">
        <v>294</v>
      </c>
      <c r="G1533" s="80" t="s">
        <v>388</v>
      </c>
      <c r="H1533" s="80" t="s">
        <v>413</v>
      </c>
      <c r="I1533" s="8" t="s">
        <v>504</v>
      </c>
      <c r="J1533" s="8" t="s">
        <v>504</v>
      </c>
      <c r="K1533" s="80" t="s">
        <v>442</v>
      </c>
      <c r="L1533" s="80" t="s">
        <v>513</v>
      </c>
      <c r="M1533" s="8" t="str">
        <f t="shared" si="49"/>
        <v>2123Vigilancia de la salud ambientalANTONIO NARIÑOH. JULIO 2025</v>
      </c>
      <c r="N1533" s="127">
        <v>0</v>
      </c>
      <c r="O1533" s="127" cm="1">
        <f t="array" ref="O1533">IFERROR(S1533/Q1533:Q1533,0)</f>
        <v>0</v>
      </c>
      <c r="P1533" s="127"/>
      <c r="Q1533" s="81">
        <v>0</v>
      </c>
      <c r="R1533" s="98"/>
      <c r="S1533" s="99">
        <v>0</v>
      </c>
      <c r="T1533" s="98"/>
      <c r="U1533" s="81">
        <v>0</v>
      </c>
      <c r="V1533" s="98"/>
      <c r="W1533" s="82">
        <v>0</v>
      </c>
    </row>
    <row r="1534" spans="2:23" ht="60" x14ac:dyDescent="0.35">
      <c r="B1534" s="80">
        <v>2123</v>
      </c>
      <c r="C1534" s="91" t="s">
        <v>70</v>
      </c>
      <c r="D1534" s="8" t="str">
        <f t="shared" si="50"/>
        <v>2123Vigilancia de la salud ambiental</v>
      </c>
      <c r="E1534" s="8" t="s">
        <v>285</v>
      </c>
      <c r="F1534" s="80" t="s">
        <v>294</v>
      </c>
      <c r="G1534" s="80" t="s">
        <v>388</v>
      </c>
      <c r="H1534" s="80" t="s">
        <v>413</v>
      </c>
      <c r="I1534" s="8" t="s">
        <v>504</v>
      </c>
      <c r="J1534" s="8" t="s">
        <v>504</v>
      </c>
      <c r="K1534" s="80" t="s">
        <v>443</v>
      </c>
      <c r="L1534" s="80" t="s">
        <v>513</v>
      </c>
      <c r="M1534" s="8" t="str">
        <f t="shared" si="49"/>
        <v>2123Vigilancia de la salud ambientalCANDELARIAH. JULIO 2025</v>
      </c>
      <c r="N1534" s="127">
        <v>0</v>
      </c>
      <c r="O1534" s="127" cm="1">
        <f t="array" ref="O1534">IFERROR(S1534/Q1534:Q1534,0)</f>
        <v>0</v>
      </c>
      <c r="P1534" s="127"/>
      <c r="Q1534" s="81">
        <v>0</v>
      </c>
      <c r="R1534" s="98"/>
      <c r="S1534" s="99">
        <v>0</v>
      </c>
      <c r="T1534" s="98"/>
      <c r="U1534" s="81">
        <v>0</v>
      </c>
      <c r="V1534" s="98"/>
      <c r="W1534" s="82">
        <v>0</v>
      </c>
    </row>
    <row r="1535" spans="2:23" ht="72" x14ac:dyDescent="0.35">
      <c r="B1535" s="80">
        <v>2123</v>
      </c>
      <c r="C1535" s="91" t="s">
        <v>70</v>
      </c>
      <c r="D1535" s="8" t="str">
        <f t="shared" si="50"/>
        <v>2123Vigilancia de la salud ambiental</v>
      </c>
      <c r="E1535" s="8" t="s">
        <v>285</v>
      </c>
      <c r="F1535" s="80" t="s">
        <v>294</v>
      </c>
      <c r="G1535" s="80" t="s">
        <v>388</v>
      </c>
      <c r="H1535" s="80" t="s">
        <v>413</v>
      </c>
      <c r="I1535" s="8" t="s">
        <v>504</v>
      </c>
      <c r="J1535" s="8" t="s">
        <v>504</v>
      </c>
      <c r="K1535" s="80" t="s">
        <v>445</v>
      </c>
      <c r="L1535" s="80" t="s">
        <v>513</v>
      </c>
      <c r="M1535" s="8" t="str">
        <f t="shared" si="49"/>
        <v>2123Vigilancia de la salud ambientalRAFAEL URIBE URIBEH. JULIO 2025</v>
      </c>
      <c r="N1535" s="127">
        <v>0</v>
      </c>
      <c r="O1535" s="127" cm="1">
        <f t="array" ref="O1535">IFERROR(S1535/Q1535:Q1535,0)</f>
        <v>1</v>
      </c>
      <c r="P1535" s="127"/>
      <c r="Q1535" s="81">
        <v>29479</v>
      </c>
      <c r="R1535" s="98"/>
      <c r="S1535" s="99">
        <v>29479</v>
      </c>
      <c r="T1535" s="98"/>
      <c r="U1535" s="81">
        <v>0</v>
      </c>
      <c r="V1535" s="98"/>
      <c r="W1535" s="82">
        <v>0</v>
      </c>
    </row>
    <row r="1536" spans="2:23" ht="60" x14ac:dyDescent="0.35">
      <c r="B1536" s="80">
        <v>2124</v>
      </c>
      <c r="C1536" s="91" t="s">
        <v>70</v>
      </c>
      <c r="D1536" s="8" t="str">
        <f t="shared" si="50"/>
        <v>2124Vigilancia de la salud ambiental</v>
      </c>
      <c r="E1536" s="8" t="s">
        <v>285</v>
      </c>
      <c r="F1536" s="80" t="s">
        <v>292</v>
      </c>
      <c r="G1536" s="80" t="s">
        <v>427</v>
      </c>
      <c r="H1536" s="80" t="s">
        <v>407</v>
      </c>
      <c r="I1536" s="8" t="s">
        <v>504</v>
      </c>
      <c r="J1536" s="8" t="s">
        <v>504</v>
      </c>
      <c r="K1536" s="80" t="s">
        <v>447</v>
      </c>
      <c r="L1536" s="80" t="s">
        <v>513</v>
      </c>
      <c r="M1536" s="8" t="str">
        <f t="shared" si="49"/>
        <v>2124Vigilancia de la salud ambientalSANTA FEH. JULIO 2025</v>
      </c>
      <c r="N1536" s="127">
        <v>0</v>
      </c>
      <c r="O1536" s="127" cm="1">
        <f t="array" ref="O1536">IFERROR(S1536/Q1536:Q1536,0)</f>
        <v>0</v>
      </c>
      <c r="P1536" s="127"/>
      <c r="Q1536" s="81">
        <v>0</v>
      </c>
      <c r="R1536" s="98"/>
      <c r="S1536" s="99">
        <v>0</v>
      </c>
      <c r="T1536" s="98"/>
      <c r="U1536" s="81">
        <v>0</v>
      </c>
      <c r="V1536" s="98"/>
      <c r="W1536" s="82">
        <v>0</v>
      </c>
    </row>
    <row r="1537" spans="2:23" ht="60" x14ac:dyDescent="0.35">
      <c r="B1537" s="80">
        <v>2124</v>
      </c>
      <c r="C1537" s="91" t="s">
        <v>70</v>
      </c>
      <c r="D1537" s="8" t="str">
        <f t="shared" si="50"/>
        <v>2124Vigilancia de la salud ambiental</v>
      </c>
      <c r="E1537" s="8" t="s">
        <v>285</v>
      </c>
      <c r="F1537" s="80" t="s">
        <v>292</v>
      </c>
      <c r="G1537" s="80" t="s">
        <v>427</v>
      </c>
      <c r="H1537" s="80" t="s">
        <v>407</v>
      </c>
      <c r="I1537" s="8" t="s">
        <v>504</v>
      </c>
      <c r="J1537" s="8" t="s">
        <v>504</v>
      </c>
      <c r="K1537" s="80" t="s">
        <v>446</v>
      </c>
      <c r="L1537" s="80" t="s">
        <v>513</v>
      </c>
      <c r="M1537" s="8" t="str">
        <f t="shared" si="49"/>
        <v>2124Vigilancia de la salud ambientalSAN CRISTOBALH. JULIO 2025</v>
      </c>
      <c r="N1537" s="127">
        <v>0</v>
      </c>
      <c r="O1537" s="127" cm="1">
        <f t="array" ref="O1537">IFERROR(S1537/Q1537:Q1537,0)</f>
        <v>0</v>
      </c>
      <c r="P1537" s="127"/>
      <c r="Q1537" s="81">
        <v>0</v>
      </c>
      <c r="R1537" s="98"/>
      <c r="S1537" s="99">
        <v>0</v>
      </c>
      <c r="T1537" s="98"/>
      <c r="U1537" s="81">
        <v>0</v>
      </c>
      <c r="V1537" s="98"/>
      <c r="W1537" s="82">
        <v>0</v>
      </c>
    </row>
    <row r="1538" spans="2:23" ht="60" x14ac:dyDescent="0.35">
      <c r="B1538" s="80">
        <v>2124</v>
      </c>
      <c r="C1538" s="91" t="s">
        <v>70</v>
      </c>
      <c r="D1538" s="8" t="str">
        <f t="shared" si="50"/>
        <v>2124Vigilancia de la salud ambiental</v>
      </c>
      <c r="E1538" s="8" t="s">
        <v>285</v>
      </c>
      <c r="F1538" s="80" t="s">
        <v>292</v>
      </c>
      <c r="G1538" s="80" t="s">
        <v>427</v>
      </c>
      <c r="H1538" s="80" t="s">
        <v>407</v>
      </c>
      <c r="I1538" s="8" t="s">
        <v>504</v>
      </c>
      <c r="J1538" s="8" t="s">
        <v>504</v>
      </c>
      <c r="K1538" s="80" t="s">
        <v>444</v>
      </c>
      <c r="L1538" s="80" t="s">
        <v>513</v>
      </c>
      <c r="M1538" s="8" t="str">
        <f t="shared" si="49"/>
        <v>2124Vigilancia de la salud ambientalMARTIRESH. JULIO 2025</v>
      </c>
      <c r="N1538" s="127">
        <v>0</v>
      </c>
      <c r="O1538" s="127" cm="1">
        <f t="array" ref="O1538">IFERROR(S1538/Q1538:Q1538,0)</f>
        <v>0</v>
      </c>
      <c r="P1538" s="127"/>
      <c r="Q1538" s="81">
        <v>0</v>
      </c>
      <c r="R1538" s="98"/>
      <c r="S1538" s="99">
        <v>0</v>
      </c>
      <c r="T1538" s="98"/>
      <c r="U1538" s="81">
        <v>0</v>
      </c>
      <c r="V1538" s="98"/>
      <c r="W1538" s="82">
        <v>0</v>
      </c>
    </row>
    <row r="1539" spans="2:23" ht="60" x14ac:dyDescent="0.35">
      <c r="B1539" s="80">
        <v>2124</v>
      </c>
      <c r="C1539" s="91" t="s">
        <v>70</v>
      </c>
      <c r="D1539" s="8" t="str">
        <f t="shared" si="50"/>
        <v>2124Vigilancia de la salud ambiental</v>
      </c>
      <c r="E1539" s="8" t="s">
        <v>285</v>
      </c>
      <c r="F1539" s="80" t="s">
        <v>292</v>
      </c>
      <c r="G1539" s="80" t="s">
        <v>427</v>
      </c>
      <c r="H1539" s="80" t="s">
        <v>407</v>
      </c>
      <c r="I1539" s="8" t="s">
        <v>504</v>
      </c>
      <c r="J1539" s="8" t="s">
        <v>504</v>
      </c>
      <c r="K1539" s="80" t="s">
        <v>442</v>
      </c>
      <c r="L1539" s="80" t="s">
        <v>513</v>
      </c>
      <c r="M1539" s="8" t="str">
        <f t="shared" ref="M1539:M1595" si="51">+D1539&amp;K1539&amp;L1539</f>
        <v>2124Vigilancia de la salud ambientalANTONIO NARIÑOH. JULIO 2025</v>
      </c>
      <c r="N1539" s="127">
        <v>0</v>
      </c>
      <c r="O1539" s="127" cm="1">
        <f t="array" ref="O1539">IFERROR(S1539/Q1539:Q1539,0)</f>
        <v>1</v>
      </c>
      <c r="P1539" s="127"/>
      <c r="Q1539" s="81">
        <v>1202</v>
      </c>
      <c r="R1539" s="98"/>
      <c r="S1539" s="99">
        <v>1202</v>
      </c>
      <c r="T1539" s="98"/>
      <c r="U1539" s="81">
        <v>0</v>
      </c>
      <c r="V1539" s="98"/>
      <c r="W1539" s="82">
        <v>0</v>
      </c>
    </row>
    <row r="1540" spans="2:23" ht="60" x14ac:dyDescent="0.35">
      <c r="B1540" s="80">
        <v>2131</v>
      </c>
      <c r="C1540" s="91" t="s">
        <v>70</v>
      </c>
      <c r="D1540" s="8" t="str">
        <f t="shared" ref="D1540:D1603" si="52">+B1540&amp;C1540</f>
        <v>2131Vigilancia de la salud ambiental</v>
      </c>
      <c r="E1540" s="8" t="s">
        <v>285</v>
      </c>
      <c r="F1540" s="80" t="s">
        <v>293</v>
      </c>
      <c r="G1540" s="80" t="s">
        <v>378</v>
      </c>
      <c r="H1540" s="80" t="s">
        <v>409</v>
      </c>
      <c r="I1540" s="8" t="s">
        <v>504</v>
      </c>
      <c r="J1540" s="8" t="s">
        <v>504</v>
      </c>
      <c r="K1540" s="80" t="s">
        <v>447</v>
      </c>
      <c r="L1540" s="80" t="s">
        <v>513</v>
      </c>
      <c r="M1540" s="8" t="str">
        <f t="shared" si="51"/>
        <v>2131Vigilancia de la salud ambientalSANTA FEH. JULIO 2025</v>
      </c>
      <c r="N1540" s="127">
        <v>0</v>
      </c>
      <c r="O1540" s="127" cm="1">
        <f t="array" ref="O1540">IFERROR(S1540/Q1540:Q1540,0)</f>
        <v>57431019</v>
      </c>
      <c r="P1540" s="127"/>
      <c r="Q1540" s="81">
        <v>1</v>
      </c>
      <c r="R1540" s="98"/>
      <c r="S1540" s="99">
        <v>57431019</v>
      </c>
      <c r="T1540" s="98"/>
      <c r="U1540" s="81">
        <v>1</v>
      </c>
      <c r="V1540" s="98"/>
      <c r="W1540" s="82">
        <v>57431019</v>
      </c>
    </row>
    <row r="1541" spans="2:23" ht="60" x14ac:dyDescent="0.35">
      <c r="B1541" s="80">
        <v>2134</v>
      </c>
      <c r="C1541" s="91" t="s">
        <v>70</v>
      </c>
      <c r="D1541" s="8" t="str">
        <f t="shared" si="52"/>
        <v>2134Vigilancia de la salud ambiental</v>
      </c>
      <c r="E1541" s="8" t="s">
        <v>285</v>
      </c>
      <c r="F1541" s="80" t="s">
        <v>293</v>
      </c>
      <c r="G1541" s="80" t="s">
        <v>378</v>
      </c>
      <c r="H1541" s="80" t="s">
        <v>409</v>
      </c>
      <c r="I1541" s="8" t="s">
        <v>504</v>
      </c>
      <c r="J1541" s="8" t="s">
        <v>504</v>
      </c>
      <c r="K1541" s="80" t="s">
        <v>447</v>
      </c>
      <c r="L1541" s="80" t="s">
        <v>513</v>
      </c>
      <c r="M1541" s="8" t="str">
        <f t="shared" si="51"/>
        <v>2134Vigilancia de la salud ambientalSANTA FEH. JULIO 2025</v>
      </c>
      <c r="N1541" s="127">
        <v>0</v>
      </c>
      <c r="O1541" s="127" cm="1">
        <f t="array" ref="O1541">IFERROR(S1541/Q1541:Q1541,0)</f>
        <v>20845333</v>
      </c>
      <c r="P1541" s="127"/>
      <c r="Q1541" s="81">
        <v>1</v>
      </c>
      <c r="R1541" s="98"/>
      <c r="S1541" s="99">
        <v>20845333</v>
      </c>
      <c r="T1541" s="98"/>
      <c r="U1541" s="81">
        <v>1</v>
      </c>
      <c r="V1541" s="98"/>
      <c r="W1541" s="82">
        <v>20845333</v>
      </c>
    </row>
    <row r="1542" spans="2:23" ht="60" x14ac:dyDescent="0.35">
      <c r="B1542" s="80">
        <v>2139</v>
      </c>
      <c r="C1542" s="91" t="s">
        <v>70</v>
      </c>
      <c r="D1542" s="8" t="str">
        <f t="shared" si="52"/>
        <v>2139Vigilancia de la salud ambiental</v>
      </c>
      <c r="E1542" s="8" t="s">
        <v>285</v>
      </c>
      <c r="F1542" s="80" t="s">
        <v>288</v>
      </c>
      <c r="G1542" s="80" t="s">
        <v>496</v>
      </c>
      <c r="H1542" s="80" t="s">
        <v>406</v>
      </c>
      <c r="I1542" s="8" t="s">
        <v>504</v>
      </c>
      <c r="J1542" s="8" t="s">
        <v>504</v>
      </c>
      <c r="K1542" s="80" t="s">
        <v>444</v>
      </c>
      <c r="L1542" s="80" t="s">
        <v>513</v>
      </c>
      <c r="M1542" s="8" t="str">
        <f t="shared" si="51"/>
        <v>2139Vigilancia de la salud ambientalMARTIRESH. JULIO 2025</v>
      </c>
      <c r="N1542" s="127">
        <v>0</v>
      </c>
      <c r="O1542" s="127" cm="1">
        <f t="array" ref="O1542">IFERROR(S1542/Q1542:Q1542,0)</f>
        <v>180336</v>
      </c>
      <c r="P1542" s="127"/>
      <c r="Q1542" s="81">
        <v>3</v>
      </c>
      <c r="R1542" s="98"/>
      <c r="S1542" s="99">
        <v>541008</v>
      </c>
      <c r="T1542" s="98"/>
      <c r="U1542" s="81">
        <v>3</v>
      </c>
      <c r="V1542" s="98"/>
      <c r="W1542" s="82">
        <v>541008</v>
      </c>
    </row>
    <row r="1543" spans="2:23" ht="60" x14ac:dyDescent="0.35">
      <c r="B1543" s="80">
        <v>2146</v>
      </c>
      <c r="C1543" s="91" t="s">
        <v>70</v>
      </c>
      <c r="D1543" s="8" t="str">
        <f t="shared" si="52"/>
        <v>2146Vigilancia de la salud ambiental</v>
      </c>
      <c r="E1543" s="8" t="s">
        <v>285</v>
      </c>
      <c r="F1543" s="80" t="s">
        <v>288</v>
      </c>
      <c r="G1543" s="80" t="s">
        <v>434</v>
      </c>
      <c r="H1543" s="80" t="s">
        <v>406</v>
      </c>
      <c r="I1543" s="8" t="s">
        <v>504</v>
      </c>
      <c r="J1543" s="8" t="s">
        <v>504</v>
      </c>
      <c r="K1543" s="80" t="s">
        <v>444</v>
      </c>
      <c r="L1543" s="80" t="s">
        <v>513</v>
      </c>
      <c r="M1543" s="8" t="str">
        <f t="shared" si="51"/>
        <v>2146Vigilancia de la salud ambientalMARTIRESH. JULIO 2025</v>
      </c>
      <c r="N1543" s="127">
        <v>0</v>
      </c>
      <c r="O1543" s="127" cm="1">
        <f t="array" ref="O1543">IFERROR(S1543/Q1543:Q1543,0)</f>
        <v>90169</v>
      </c>
      <c r="P1543" s="127"/>
      <c r="Q1543" s="81">
        <v>1</v>
      </c>
      <c r="R1543" s="98"/>
      <c r="S1543" s="99">
        <v>90169</v>
      </c>
      <c r="T1543" s="98"/>
      <c r="U1543" s="81">
        <v>1</v>
      </c>
      <c r="V1543" s="98"/>
      <c r="W1543" s="82">
        <v>90169</v>
      </c>
    </row>
    <row r="1544" spans="2:23" ht="60" x14ac:dyDescent="0.35">
      <c r="B1544" s="80">
        <v>2146</v>
      </c>
      <c r="C1544" s="91" t="s">
        <v>70</v>
      </c>
      <c r="D1544" s="8" t="str">
        <f t="shared" si="52"/>
        <v>2146Vigilancia de la salud ambiental</v>
      </c>
      <c r="E1544" s="8" t="s">
        <v>285</v>
      </c>
      <c r="F1544" s="80" t="s">
        <v>288</v>
      </c>
      <c r="G1544" s="80" t="s">
        <v>434</v>
      </c>
      <c r="H1544" s="80" t="s">
        <v>406</v>
      </c>
      <c r="I1544" s="8" t="s">
        <v>504</v>
      </c>
      <c r="J1544" s="8" t="s">
        <v>504</v>
      </c>
      <c r="K1544" s="80" t="s">
        <v>443</v>
      </c>
      <c r="L1544" s="80" t="s">
        <v>513</v>
      </c>
      <c r="M1544" s="8" t="str">
        <f t="shared" si="51"/>
        <v>2146Vigilancia de la salud ambientalCANDELARIAH. JULIO 2025</v>
      </c>
      <c r="N1544" s="127">
        <v>0</v>
      </c>
      <c r="O1544" s="127" cm="1">
        <f t="array" ref="O1544">IFERROR(S1544/Q1544:Q1544,0)</f>
        <v>0</v>
      </c>
      <c r="P1544" s="127"/>
      <c r="Q1544" s="81">
        <v>0</v>
      </c>
      <c r="R1544" s="98"/>
      <c r="S1544" s="99">
        <v>0</v>
      </c>
      <c r="T1544" s="98"/>
      <c r="U1544" s="81">
        <v>0</v>
      </c>
      <c r="V1544" s="98"/>
      <c r="W1544" s="82">
        <v>0</v>
      </c>
    </row>
    <row r="1545" spans="2:23" ht="60" x14ac:dyDescent="0.35">
      <c r="B1545" s="80">
        <v>2150</v>
      </c>
      <c r="C1545" s="91" t="s">
        <v>70</v>
      </c>
      <c r="D1545" s="8" t="str">
        <f t="shared" si="52"/>
        <v>2150Vigilancia de la salud ambiental</v>
      </c>
      <c r="E1545" s="8" t="s">
        <v>285</v>
      </c>
      <c r="F1545" s="80" t="s">
        <v>289</v>
      </c>
      <c r="G1545" s="80" t="s">
        <v>389</v>
      </c>
      <c r="H1545" s="80" t="s">
        <v>406</v>
      </c>
      <c r="I1545" s="8" t="s">
        <v>504</v>
      </c>
      <c r="J1545" s="8" t="s">
        <v>504</v>
      </c>
      <c r="K1545" s="80" t="s">
        <v>447</v>
      </c>
      <c r="L1545" s="80" t="s">
        <v>513</v>
      </c>
      <c r="M1545" s="8" t="str">
        <f t="shared" si="51"/>
        <v>2150Vigilancia de la salud ambientalSANTA FEH. JULIO 2025</v>
      </c>
      <c r="N1545" s="127">
        <v>0</v>
      </c>
      <c r="O1545" s="127" cm="1">
        <f t="array" ref="O1545">IFERROR(S1545/Q1545:Q1545,0)</f>
        <v>0</v>
      </c>
      <c r="P1545" s="127"/>
      <c r="Q1545" s="81">
        <v>0</v>
      </c>
      <c r="R1545" s="98"/>
      <c r="S1545" s="99">
        <v>0</v>
      </c>
      <c r="T1545" s="98"/>
      <c r="U1545" s="81">
        <v>0</v>
      </c>
      <c r="V1545" s="98"/>
      <c r="W1545" s="82">
        <v>0</v>
      </c>
    </row>
    <row r="1546" spans="2:23" ht="60" x14ac:dyDescent="0.35">
      <c r="B1546" s="80">
        <v>2150</v>
      </c>
      <c r="C1546" s="91" t="s">
        <v>70</v>
      </c>
      <c r="D1546" s="8" t="str">
        <f t="shared" si="52"/>
        <v>2150Vigilancia de la salud ambiental</v>
      </c>
      <c r="E1546" s="8" t="s">
        <v>285</v>
      </c>
      <c r="F1546" s="80" t="s">
        <v>289</v>
      </c>
      <c r="G1546" s="80" t="s">
        <v>389</v>
      </c>
      <c r="H1546" s="80" t="s">
        <v>406</v>
      </c>
      <c r="I1546" s="8" t="s">
        <v>504</v>
      </c>
      <c r="J1546" s="8" t="s">
        <v>504</v>
      </c>
      <c r="K1546" s="80" t="s">
        <v>442</v>
      </c>
      <c r="L1546" s="80" t="s">
        <v>513</v>
      </c>
      <c r="M1546" s="8" t="str">
        <f t="shared" si="51"/>
        <v>2150Vigilancia de la salud ambientalANTONIO NARIÑOH. JULIO 2025</v>
      </c>
      <c r="N1546" s="127">
        <v>0</v>
      </c>
      <c r="O1546" s="127" cm="1">
        <f t="array" ref="O1546">IFERROR(S1546/Q1546:Q1546,0)</f>
        <v>120224</v>
      </c>
      <c r="P1546" s="127"/>
      <c r="Q1546" s="81">
        <v>6</v>
      </c>
      <c r="R1546" s="98"/>
      <c r="S1546" s="99">
        <v>721344</v>
      </c>
      <c r="T1546" s="98"/>
      <c r="U1546" s="81">
        <v>4</v>
      </c>
      <c r="V1546" s="98"/>
      <c r="W1546" s="82">
        <v>480896</v>
      </c>
    </row>
    <row r="1547" spans="2:23" ht="72" x14ac:dyDescent="0.35">
      <c r="B1547" s="80">
        <v>2150</v>
      </c>
      <c r="C1547" s="91" t="s">
        <v>70</v>
      </c>
      <c r="D1547" s="8" t="str">
        <f t="shared" si="52"/>
        <v>2150Vigilancia de la salud ambiental</v>
      </c>
      <c r="E1547" s="8" t="s">
        <v>285</v>
      </c>
      <c r="F1547" s="80" t="s">
        <v>289</v>
      </c>
      <c r="G1547" s="80" t="s">
        <v>389</v>
      </c>
      <c r="H1547" s="80" t="s">
        <v>406</v>
      </c>
      <c r="I1547" s="8" t="s">
        <v>504</v>
      </c>
      <c r="J1547" s="8" t="s">
        <v>504</v>
      </c>
      <c r="K1547" s="80" t="s">
        <v>445</v>
      </c>
      <c r="L1547" s="80" t="s">
        <v>513</v>
      </c>
      <c r="M1547" s="8" t="str">
        <f t="shared" si="51"/>
        <v>2150Vigilancia de la salud ambientalRAFAEL URIBE URIBEH. JULIO 2025</v>
      </c>
      <c r="N1547" s="127">
        <v>0</v>
      </c>
      <c r="O1547" s="127" cm="1">
        <f t="array" ref="O1547">IFERROR(S1547/Q1547:Q1547,0)</f>
        <v>120224</v>
      </c>
      <c r="P1547" s="127"/>
      <c r="Q1547" s="81">
        <v>2</v>
      </c>
      <c r="R1547" s="98"/>
      <c r="S1547" s="99">
        <v>240448</v>
      </c>
      <c r="T1547" s="98"/>
      <c r="U1547" s="81">
        <v>2</v>
      </c>
      <c r="V1547" s="98"/>
      <c r="W1547" s="82">
        <v>240448</v>
      </c>
    </row>
    <row r="1548" spans="2:23" ht="60" x14ac:dyDescent="0.35">
      <c r="B1548" s="80">
        <v>2151</v>
      </c>
      <c r="C1548" s="91" t="s">
        <v>70</v>
      </c>
      <c r="D1548" s="8" t="str">
        <f t="shared" si="52"/>
        <v>2151Vigilancia de la salud ambiental</v>
      </c>
      <c r="E1548" s="8" t="s">
        <v>285</v>
      </c>
      <c r="F1548" s="80" t="s">
        <v>289</v>
      </c>
      <c r="G1548" s="80" t="s">
        <v>390</v>
      </c>
      <c r="H1548" s="80" t="s">
        <v>406</v>
      </c>
      <c r="I1548" s="8" t="s">
        <v>504</v>
      </c>
      <c r="J1548" s="8" t="s">
        <v>504</v>
      </c>
      <c r="K1548" s="80" t="s">
        <v>447</v>
      </c>
      <c r="L1548" s="80" t="s">
        <v>513</v>
      </c>
      <c r="M1548" s="8" t="str">
        <f t="shared" si="51"/>
        <v>2151Vigilancia de la salud ambientalSANTA FEH. JULIO 2025</v>
      </c>
      <c r="N1548" s="127">
        <v>0</v>
      </c>
      <c r="O1548" s="127" cm="1">
        <f t="array" ref="O1548">IFERROR(S1548/Q1548:Q1548,0)</f>
        <v>0</v>
      </c>
      <c r="P1548" s="127"/>
      <c r="Q1548" s="81">
        <v>0</v>
      </c>
      <c r="R1548" s="98"/>
      <c r="S1548" s="99">
        <v>0</v>
      </c>
      <c r="T1548" s="98"/>
      <c r="U1548" s="81">
        <v>0</v>
      </c>
      <c r="V1548" s="98"/>
      <c r="W1548" s="82">
        <v>0</v>
      </c>
    </row>
    <row r="1549" spans="2:23" ht="60" x14ac:dyDescent="0.35">
      <c r="B1549" s="80">
        <v>2151</v>
      </c>
      <c r="C1549" s="91" t="s">
        <v>70</v>
      </c>
      <c r="D1549" s="8" t="str">
        <f t="shared" si="52"/>
        <v>2151Vigilancia de la salud ambiental</v>
      </c>
      <c r="E1549" s="8" t="s">
        <v>285</v>
      </c>
      <c r="F1549" s="80" t="s">
        <v>289</v>
      </c>
      <c r="G1549" s="80" t="s">
        <v>390</v>
      </c>
      <c r="H1549" s="80" t="s">
        <v>406</v>
      </c>
      <c r="I1549" s="8" t="s">
        <v>504</v>
      </c>
      <c r="J1549" s="8" t="s">
        <v>504</v>
      </c>
      <c r="K1549" s="80" t="s">
        <v>446</v>
      </c>
      <c r="L1549" s="80" t="s">
        <v>513</v>
      </c>
      <c r="M1549" s="8" t="str">
        <f t="shared" si="51"/>
        <v>2151Vigilancia de la salud ambientalSAN CRISTOBALH. JULIO 2025</v>
      </c>
      <c r="N1549" s="127">
        <v>0</v>
      </c>
      <c r="O1549" s="127" cm="1">
        <f t="array" ref="O1549">IFERROR(S1549/Q1549:Q1549,0)</f>
        <v>90168</v>
      </c>
      <c r="P1549" s="127"/>
      <c r="Q1549" s="81">
        <v>1</v>
      </c>
      <c r="R1549" s="98"/>
      <c r="S1549" s="99">
        <v>90168</v>
      </c>
      <c r="T1549" s="98"/>
      <c r="U1549" s="81">
        <v>1</v>
      </c>
      <c r="V1549" s="98"/>
      <c r="W1549" s="82">
        <v>90168</v>
      </c>
    </row>
    <row r="1550" spans="2:23" ht="60" x14ac:dyDescent="0.35">
      <c r="B1550" s="80">
        <v>2151</v>
      </c>
      <c r="C1550" s="91" t="s">
        <v>70</v>
      </c>
      <c r="D1550" s="8" t="str">
        <f t="shared" si="52"/>
        <v>2151Vigilancia de la salud ambiental</v>
      </c>
      <c r="E1550" s="8" t="s">
        <v>285</v>
      </c>
      <c r="F1550" s="80" t="s">
        <v>289</v>
      </c>
      <c r="G1550" s="80" t="s">
        <v>390</v>
      </c>
      <c r="H1550" s="80" t="s">
        <v>406</v>
      </c>
      <c r="I1550" s="8" t="s">
        <v>504</v>
      </c>
      <c r="J1550" s="8" t="s">
        <v>504</v>
      </c>
      <c r="K1550" s="80" t="s">
        <v>444</v>
      </c>
      <c r="L1550" s="80" t="s">
        <v>513</v>
      </c>
      <c r="M1550" s="8" t="str">
        <f t="shared" si="51"/>
        <v>2151Vigilancia de la salud ambientalMARTIRESH. JULIO 2025</v>
      </c>
      <c r="N1550" s="127">
        <v>0</v>
      </c>
      <c r="O1550" s="127" cm="1">
        <f t="array" ref="O1550">IFERROR(S1550/Q1550:Q1550,0)</f>
        <v>0</v>
      </c>
      <c r="P1550" s="127"/>
      <c r="Q1550" s="81">
        <v>0</v>
      </c>
      <c r="R1550" s="98"/>
      <c r="S1550" s="99">
        <v>0</v>
      </c>
      <c r="T1550" s="98"/>
      <c r="U1550" s="81">
        <v>0</v>
      </c>
      <c r="V1550" s="98"/>
      <c r="W1550" s="82">
        <v>0</v>
      </c>
    </row>
    <row r="1551" spans="2:23" ht="60" x14ac:dyDescent="0.35">
      <c r="B1551" s="80">
        <v>2151</v>
      </c>
      <c r="C1551" s="91" t="s">
        <v>70</v>
      </c>
      <c r="D1551" s="8" t="str">
        <f t="shared" si="52"/>
        <v>2151Vigilancia de la salud ambiental</v>
      </c>
      <c r="E1551" s="8" t="s">
        <v>285</v>
      </c>
      <c r="F1551" s="80" t="s">
        <v>289</v>
      </c>
      <c r="G1551" s="80" t="s">
        <v>390</v>
      </c>
      <c r="H1551" s="80" t="s">
        <v>406</v>
      </c>
      <c r="I1551" s="8" t="s">
        <v>504</v>
      </c>
      <c r="J1551" s="8" t="s">
        <v>504</v>
      </c>
      <c r="K1551" s="80" t="s">
        <v>442</v>
      </c>
      <c r="L1551" s="80" t="s">
        <v>513</v>
      </c>
      <c r="M1551" s="8" t="str">
        <f t="shared" si="51"/>
        <v>2151Vigilancia de la salud ambientalANTONIO NARIÑOH. JULIO 2025</v>
      </c>
      <c r="N1551" s="127">
        <v>0</v>
      </c>
      <c r="O1551" s="127" cm="1">
        <f t="array" ref="O1551">IFERROR(S1551/Q1551:Q1551,0)</f>
        <v>0</v>
      </c>
      <c r="P1551" s="127"/>
      <c r="Q1551" s="81">
        <v>0</v>
      </c>
      <c r="R1551" s="98"/>
      <c r="S1551" s="99">
        <v>0</v>
      </c>
      <c r="T1551" s="98"/>
      <c r="U1551" s="81">
        <v>0</v>
      </c>
      <c r="V1551" s="98"/>
      <c r="W1551" s="82">
        <v>0</v>
      </c>
    </row>
    <row r="1552" spans="2:23" ht="60" x14ac:dyDescent="0.35">
      <c r="B1552" s="80">
        <v>2151</v>
      </c>
      <c r="C1552" s="91" t="s">
        <v>70</v>
      </c>
      <c r="D1552" s="8" t="str">
        <f t="shared" si="52"/>
        <v>2151Vigilancia de la salud ambiental</v>
      </c>
      <c r="E1552" s="8" t="s">
        <v>285</v>
      </c>
      <c r="F1552" s="80" t="s">
        <v>289</v>
      </c>
      <c r="G1552" s="80" t="s">
        <v>390</v>
      </c>
      <c r="H1552" s="80" t="s">
        <v>406</v>
      </c>
      <c r="I1552" s="8" t="s">
        <v>504</v>
      </c>
      <c r="J1552" s="8" t="s">
        <v>504</v>
      </c>
      <c r="K1552" s="80" t="s">
        <v>443</v>
      </c>
      <c r="L1552" s="80" t="s">
        <v>513</v>
      </c>
      <c r="M1552" s="8" t="str">
        <f t="shared" si="51"/>
        <v>2151Vigilancia de la salud ambientalCANDELARIAH. JULIO 2025</v>
      </c>
      <c r="N1552" s="127">
        <v>0</v>
      </c>
      <c r="O1552" s="127" cm="1">
        <f t="array" ref="O1552">IFERROR(S1552/Q1552:Q1552,0)</f>
        <v>90168</v>
      </c>
      <c r="P1552" s="127"/>
      <c r="Q1552" s="81">
        <v>3</v>
      </c>
      <c r="R1552" s="98"/>
      <c r="S1552" s="99">
        <v>270504</v>
      </c>
      <c r="T1552" s="98"/>
      <c r="U1552" s="81">
        <v>2</v>
      </c>
      <c r="V1552" s="98"/>
      <c r="W1552" s="82">
        <v>180336</v>
      </c>
    </row>
    <row r="1553" spans="2:23" ht="72" x14ac:dyDescent="0.35">
      <c r="B1553" s="80">
        <v>2151</v>
      </c>
      <c r="C1553" s="91" t="s">
        <v>70</v>
      </c>
      <c r="D1553" s="8" t="str">
        <f t="shared" si="52"/>
        <v>2151Vigilancia de la salud ambiental</v>
      </c>
      <c r="E1553" s="8" t="s">
        <v>285</v>
      </c>
      <c r="F1553" s="80" t="s">
        <v>289</v>
      </c>
      <c r="G1553" s="80" t="s">
        <v>390</v>
      </c>
      <c r="H1553" s="80" t="s">
        <v>406</v>
      </c>
      <c r="I1553" s="8" t="s">
        <v>504</v>
      </c>
      <c r="J1553" s="8" t="s">
        <v>504</v>
      </c>
      <c r="K1553" s="80" t="s">
        <v>445</v>
      </c>
      <c r="L1553" s="80" t="s">
        <v>513</v>
      </c>
      <c r="M1553" s="8" t="str">
        <f t="shared" si="51"/>
        <v>2151Vigilancia de la salud ambientalRAFAEL URIBE URIBEH. JULIO 2025</v>
      </c>
      <c r="N1553" s="127">
        <v>0</v>
      </c>
      <c r="O1553" s="127" cm="1">
        <f t="array" ref="O1553">IFERROR(S1553/Q1553:Q1553,0)</f>
        <v>90168</v>
      </c>
      <c r="P1553" s="127"/>
      <c r="Q1553" s="81">
        <v>2</v>
      </c>
      <c r="R1553" s="98"/>
      <c r="S1553" s="99">
        <v>180336</v>
      </c>
      <c r="T1553" s="98"/>
      <c r="U1553" s="81">
        <v>2</v>
      </c>
      <c r="V1553" s="98"/>
      <c r="W1553" s="82">
        <v>180336</v>
      </c>
    </row>
    <row r="1554" spans="2:23" ht="60" x14ac:dyDescent="0.35">
      <c r="B1554" s="80">
        <v>2152</v>
      </c>
      <c r="C1554" s="91" t="s">
        <v>70</v>
      </c>
      <c r="D1554" s="8" t="str">
        <f t="shared" si="52"/>
        <v>2152Vigilancia de la salud ambiental</v>
      </c>
      <c r="E1554" s="8" t="s">
        <v>285</v>
      </c>
      <c r="F1554" s="80" t="s">
        <v>289</v>
      </c>
      <c r="G1554" s="80" t="s">
        <v>391</v>
      </c>
      <c r="H1554" s="80" t="s">
        <v>406</v>
      </c>
      <c r="I1554" s="8" t="s">
        <v>504</v>
      </c>
      <c r="J1554" s="8" t="s">
        <v>504</v>
      </c>
      <c r="K1554" s="80" t="s">
        <v>447</v>
      </c>
      <c r="L1554" s="80" t="s">
        <v>513</v>
      </c>
      <c r="M1554" s="8" t="str">
        <f t="shared" si="51"/>
        <v>2152Vigilancia de la salud ambientalSANTA FEH. JULIO 2025</v>
      </c>
      <c r="N1554" s="127">
        <v>0</v>
      </c>
      <c r="O1554" s="127" cm="1">
        <f t="array" ref="O1554">IFERROR(S1554/Q1554:Q1554,0)</f>
        <v>120224</v>
      </c>
      <c r="P1554" s="127"/>
      <c r="Q1554" s="81">
        <v>2</v>
      </c>
      <c r="R1554" s="98"/>
      <c r="S1554" s="99">
        <v>240448</v>
      </c>
      <c r="T1554" s="98"/>
      <c r="U1554" s="81">
        <v>2</v>
      </c>
      <c r="V1554" s="98"/>
      <c r="W1554" s="82">
        <v>240448</v>
      </c>
    </row>
    <row r="1555" spans="2:23" ht="60" x14ac:dyDescent="0.35">
      <c r="B1555" s="80">
        <v>2152</v>
      </c>
      <c r="C1555" s="91" t="s">
        <v>70</v>
      </c>
      <c r="D1555" s="8" t="str">
        <f t="shared" si="52"/>
        <v>2152Vigilancia de la salud ambiental</v>
      </c>
      <c r="E1555" s="8" t="s">
        <v>285</v>
      </c>
      <c r="F1555" s="80" t="s">
        <v>289</v>
      </c>
      <c r="G1555" s="80" t="s">
        <v>391</v>
      </c>
      <c r="H1555" s="80" t="s">
        <v>406</v>
      </c>
      <c r="I1555" s="8" t="s">
        <v>504</v>
      </c>
      <c r="J1555" s="8" t="s">
        <v>504</v>
      </c>
      <c r="K1555" s="80" t="s">
        <v>446</v>
      </c>
      <c r="L1555" s="80" t="s">
        <v>513</v>
      </c>
      <c r="M1555" s="8" t="str">
        <f t="shared" si="51"/>
        <v>2152Vigilancia de la salud ambientalSAN CRISTOBALH. JULIO 2025</v>
      </c>
      <c r="N1555" s="127">
        <v>0</v>
      </c>
      <c r="O1555" s="127" cm="1">
        <f t="array" ref="O1555">IFERROR(S1555/Q1555:Q1555,0)</f>
        <v>120224</v>
      </c>
      <c r="P1555" s="127"/>
      <c r="Q1555" s="81">
        <v>8</v>
      </c>
      <c r="R1555" s="98"/>
      <c r="S1555" s="99">
        <v>961792</v>
      </c>
      <c r="T1555" s="98"/>
      <c r="U1555" s="81">
        <v>7</v>
      </c>
      <c r="V1555" s="98"/>
      <c r="W1555" s="82">
        <v>841568</v>
      </c>
    </row>
    <row r="1556" spans="2:23" ht="60" x14ac:dyDescent="0.35">
      <c r="B1556" s="80">
        <v>2152</v>
      </c>
      <c r="C1556" s="91" t="s">
        <v>70</v>
      </c>
      <c r="D1556" s="8" t="str">
        <f t="shared" si="52"/>
        <v>2152Vigilancia de la salud ambiental</v>
      </c>
      <c r="E1556" s="8" t="s">
        <v>285</v>
      </c>
      <c r="F1556" s="80" t="s">
        <v>289</v>
      </c>
      <c r="G1556" s="80" t="s">
        <v>391</v>
      </c>
      <c r="H1556" s="80" t="s">
        <v>406</v>
      </c>
      <c r="I1556" s="8" t="s">
        <v>504</v>
      </c>
      <c r="J1556" s="8" t="s">
        <v>504</v>
      </c>
      <c r="K1556" s="80" t="s">
        <v>444</v>
      </c>
      <c r="L1556" s="80" t="s">
        <v>513</v>
      </c>
      <c r="M1556" s="8" t="str">
        <f t="shared" si="51"/>
        <v>2152Vigilancia de la salud ambientalMARTIRESH. JULIO 2025</v>
      </c>
      <c r="N1556" s="127">
        <v>0</v>
      </c>
      <c r="O1556" s="127" cm="1">
        <f t="array" ref="O1556">IFERROR(S1556/Q1556:Q1556,0)</f>
        <v>120224</v>
      </c>
      <c r="P1556" s="127"/>
      <c r="Q1556" s="81">
        <v>2</v>
      </c>
      <c r="R1556" s="98"/>
      <c r="S1556" s="99">
        <v>240448</v>
      </c>
      <c r="T1556" s="98"/>
      <c r="U1556" s="81">
        <v>2</v>
      </c>
      <c r="V1556" s="98"/>
      <c r="W1556" s="82">
        <v>240448</v>
      </c>
    </row>
    <row r="1557" spans="2:23" ht="60" x14ac:dyDescent="0.35">
      <c r="B1557" s="80">
        <v>2152</v>
      </c>
      <c r="C1557" s="91" t="s">
        <v>70</v>
      </c>
      <c r="D1557" s="8" t="str">
        <f t="shared" si="52"/>
        <v>2152Vigilancia de la salud ambiental</v>
      </c>
      <c r="E1557" s="8" t="s">
        <v>285</v>
      </c>
      <c r="F1557" s="80" t="s">
        <v>289</v>
      </c>
      <c r="G1557" s="80" t="s">
        <v>391</v>
      </c>
      <c r="H1557" s="80" t="s">
        <v>406</v>
      </c>
      <c r="I1557" s="8" t="s">
        <v>504</v>
      </c>
      <c r="J1557" s="8" t="s">
        <v>504</v>
      </c>
      <c r="K1557" s="80" t="s">
        <v>442</v>
      </c>
      <c r="L1557" s="80" t="s">
        <v>513</v>
      </c>
      <c r="M1557" s="8" t="str">
        <f t="shared" si="51"/>
        <v>2152Vigilancia de la salud ambientalANTONIO NARIÑOH. JULIO 2025</v>
      </c>
      <c r="N1557" s="127">
        <v>0</v>
      </c>
      <c r="O1557" s="127" cm="1">
        <f t="array" ref="O1557">IFERROR(S1557/Q1557:Q1557,0)</f>
        <v>0</v>
      </c>
      <c r="P1557" s="127"/>
      <c r="Q1557" s="81">
        <v>0</v>
      </c>
      <c r="R1557" s="98"/>
      <c r="S1557" s="99">
        <v>0</v>
      </c>
      <c r="T1557" s="98"/>
      <c r="U1557" s="81">
        <v>0</v>
      </c>
      <c r="V1557" s="98"/>
      <c r="W1557" s="82">
        <v>0</v>
      </c>
    </row>
    <row r="1558" spans="2:23" ht="60" x14ac:dyDescent="0.35">
      <c r="B1558" s="80">
        <v>2152</v>
      </c>
      <c r="C1558" s="91" t="s">
        <v>70</v>
      </c>
      <c r="D1558" s="8" t="str">
        <f t="shared" si="52"/>
        <v>2152Vigilancia de la salud ambiental</v>
      </c>
      <c r="E1558" s="8" t="s">
        <v>285</v>
      </c>
      <c r="F1558" s="80" t="s">
        <v>289</v>
      </c>
      <c r="G1558" s="80" t="s">
        <v>391</v>
      </c>
      <c r="H1558" s="80" t="s">
        <v>406</v>
      </c>
      <c r="I1558" s="8" t="s">
        <v>504</v>
      </c>
      <c r="J1558" s="8" t="s">
        <v>504</v>
      </c>
      <c r="K1558" s="80" t="s">
        <v>443</v>
      </c>
      <c r="L1558" s="80" t="s">
        <v>513</v>
      </c>
      <c r="M1558" s="8" t="str">
        <f t="shared" si="51"/>
        <v>2152Vigilancia de la salud ambientalCANDELARIAH. JULIO 2025</v>
      </c>
      <c r="N1558" s="127">
        <v>0</v>
      </c>
      <c r="O1558" s="127" cm="1">
        <f t="array" ref="O1558">IFERROR(S1558/Q1558:Q1558,0)</f>
        <v>0</v>
      </c>
      <c r="P1558" s="127"/>
      <c r="Q1558" s="81">
        <v>0</v>
      </c>
      <c r="R1558" s="98"/>
      <c r="S1558" s="99">
        <v>0</v>
      </c>
      <c r="T1558" s="98"/>
      <c r="U1558" s="81">
        <v>0</v>
      </c>
      <c r="V1558" s="98"/>
      <c r="W1558" s="82">
        <v>0</v>
      </c>
    </row>
    <row r="1559" spans="2:23" ht="72" x14ac:dyDescent="0.35">
      <c r="B1559" s="80">
        <v>2152</v>
      </c>
      <c r="C1559" s="91" t="s">
        <v>70</v>
      </c>
      <c r="D1559" s="8" t="str">
        <f t="shared" si="52"/>
        <v>2152Vigilancia de la salud ambiental</v>
      </c>
      <c r="E1559" s="8" t="s">
        <v>285</v>
      </c>
      <c r="F1559" s="80" t="s">
        <v>289</v>
      </c>
      <c r="G1559" s="80" t="s">
        <v>391</v>
      </c>
      <c r="H1559" s="80" t="s">
        <v>406</v>
      </c>
      <c r="I1559" s="8" t="s">
        <v>504</v>
      </c>
      <c r="J1559" s="8" t="s">
        <v>504</v>
      </c>
      <c r="K1559" s="80" t="s">
        <v>445</v>
      </c>
      <c r="L1559" s="80" t="s">
        <v>513</v>
      </c>
      <c r="M1559" s="8" t="str">
        <f t="shared" si="51"/>
        <v>2152Vigilancia de la salud ambientalRAFAEL URIBE URIBEH. JULIO 2025</v>
      </c>
      <c r="N1559" s="127">
        <v>0</v>
      </c>
      <c r="O1559" s="127" cm="1">
        <f t="array" ref="O1559">IFERROR(S1559/Q1559:Q1559,0)</f>
        <v>120224</v>
      </c>
      <c r="P1559" s="127"/>
      <c r="Q1559" s="81">
        <v>6</v>
      </c>
      <c r="R1559" s="98"/>
      <c r="S1559" s="99">
        <v>721344</v>
      </c>
      <c r="T1559" s="98"/>
      <c r="U1559" s="81">
        <v>6</v>
      </c>
      <c r="V1559" s="98"/>
      <c r="W1559" s="82">
        <v>721344</v>
      </c>
    </row>
    <row r="1560" spans="2:23" ht="60" x14ac:dyDescent="0.35">
      <c r="B1560" s="80">
        <v>2153</v>
      </c>
      <c r="C1560" s="91" t="s">
        <v>70</v>
      </c>
      <c r="D1560" s="8" t="str">
        <f t="shared" si="52"/>
        <v>2153Vigilancia de la salud ambiental</v>
      </c>
      <c r="E1560" s="8" t="s">
        <v>285</v>
      </c>
      <c r="F1560" s="80" t="s">
        <v>289</v>
      </c>
      <c r="G1560" s="80" t="s">
        <v>392</v>
      </c>
      <c r="H1560" s="80" t="s">
        <v>406</v>
      </c>
      <c r="I1560" s="8" t="s">
        <v>504</v>
      </c>
      <c r="J1560" s="8" t="s">
        <v>504</v>
      </c>
      <c r="K1560" s="80" t="s">
        <v>447</v>
      </c>
      <c r="L1560" s="80" t="s">
        <v>513</v>
      </c>
      <c r="M1560" s="8" t="str">
        <f t="shared" si="51"/>
        <v>2153Vigilancia de la salud ambientalSANTA FEH. JULIO 2025</v>
      </c>
      <c r="N1560" s="127">
        <v>0</v>
      </c>
      <c r="O1560" s="127" cm="1">
        <f t="array" ref="O1560">IFERROR(S1560/Q1560:Q1560,0)</f>
        <v>180336</v>
      </c>
      <c r="P1560" s="127"/>
      <c r="Q1560" s="81">
        <v>2</v>
      </c>
      <c r="R1560" s="98"/>
      <c r="S1560" s="99">
        <v>360672</v>
      </c>
      <c r="T1560" s="98"/>
      <c r="U1560" s="81">
        <v>2</v>
      </c>
      <c r="V1560" s="98"/>
      <c r="W1560" s="82">
        <v>360672</v>
      </c>
    </row>
    <row r="1561" spans="2:23" ht="60" x14ac:dyDescent="0.35">
      <c r="B1561" s="80">
        <v>2153</v>
      </c>
      <c r="C1561" s="91" t="s">
        <v>70</v>
      </c>
      <c r="D1561" s="8" t="str">
        <f t="shared" si="52"/>
        <v>2153Vigilancia de la salud ambiental</v>
      </c>
      <c r="E1561" s="8" t="s">
        <v>285</v>
      </c>
      <c r="F1561" s="80" t="s">
        <v>289</v>
      </c>
      <c r="G1561" s="80" t="s">
        <v>392</v>
      </c>
      <c r="H1561" s="80" t="s">
        <v>406</v>
      </c>
      <c r="I1561" s="8" t="s">
        <v>504</v>
      </c>
      <c r="J1561" s="8" t="s">
        <v>504</v>
      </c>
      <c r="K1561" s="80" t="s">
        <v>446</v>
      </c>
      <c r="L1561" s="80" t="s">
        <v>513</v>
      </c>
      <c r="M1561" s="8" t="str">
        <f t="shared" si="51"/>
        <v>2153Vigilancia de la salud ambientalSAN CRISTOBALH. JULIO 2025</v>
      </c>
      <c r="N1561" s="127">
        <v>0</v>
      </c>
      <c r="O1561" s="127" cm="1">
        <f t="array" ref="O1561">IFERROR(S1561/Q1561:Q1561,0)</f>
        <v>180336</v>
      </c>
      <c r="P1561" s="127"/>
      <c r="Q1561" s="81">
        <v>10</v>
      </c>
      <c r="R1561" s="98"/>
      <c r="S1561" s="99">
        <v>1803360</v>
      </c>
      <c r="T1561" s="98"/>
      <c r="U1561" s="81">
        <v>10</v>
      </c>
      <c r="V1561" s="98"/>
      <c r="W1561" s="82">
        <v>1803360</v>
      </c>
    </row>
    <row r="1562" spans="2:23" ht="60" x14ac:dyDescent="0.35">
      <c r="B1562" s="80">
        <v>2153</v>
      </c>
      <c r="C1562" s="91" t="s">
        <v>70</v>
      </c>
      <c r="D1562" s="8" t="str">
        <f t="shared" si="52"/>
        <v>2153Vigilancia de la salud ambiental</v>
      </c>
      <c r="E1562" s="8" t="s">
        <v>285</v>
      </c>
      <c r="F1562" s="80" t="s">
        <v>289</v>
      </c>
      <c r="G1562" s="80" t="s">
        <v>392</v>
      </c>
      <c r="H1562" s="80" t="s">
        <v>406</v>
      </c>
      <c r="I1562" s="8" t="s">
        <v>504</v>
      </c>
      <c r="J1562" s="8" t="s">
        <v>504</v>
      </c>
      <c r="K1562" s="80" t="s">
        <v>444</v>
      </c>
      <c r="L1562" s="80" t="s">
        <v>513</v>
      </c>
      <c r="M1562" s="8" t="str">
        <f t="shared" si="51"/>
        <v>2153Vigilancia de la salud ambientalMARTIRESH. JULIO 2025</v>
      </c>
      <c r="N1562" s="127">
        <v>0</v>
      </c>
      <c r="O1562" s="127" cm="1">
        <f t="array" ref="O1562">IFERROR(S1562/Q1562:Q1562,0)</f>
        <v>180336</v>
      </c>
      <c r="P1562" s="127"/>
      <c r="Q1562" s="81">
        <v>2</v>
      </c>
      <c r="R1562" s="98"/>
      <c r="S1562" s="99">
        <v>360672</v>
      </c>
      <c r="T1562" s="98"/>
      <c r="U1562" s="81">
        <v>2</v>
      </c>
      <c r="V1562" s="98"/>
      <c r="W1562" s="82">
        <v>360672</v>
      </c>
    </row>
    <row r="1563" spans="2:23" ht="60" x14ac:dyDescent="0.35">
      <c r="B1563" s="80">
        <v>2153</v>
      </c>
      <c r="C1563" s="91" t="s">
        <v>70</v>
      </c>
      <c r="D1563" s="8" t="str">
        <f t="shared" si="52"/>
        <v>2153Vigilancia de la salud ambiental</v>
      </c>
      <c r="E1563" s="8" t="s">
        <v>285</v>
      </c>
      <c r="F1563" s="80" t="s">
        <v>289</v>
      </c>
      <c r="G1563" s="80" t="s">
        <v>392</v>
      </c>
      <c r="H1563" s="80" t="s">
        <v>406</v>
      </c>
      <c r="I1563" s="8" t="s">
        <v>504</v>
      </c>
      <c r="J1563" s="8" t="s">
        <v>504</v>
      </c>
      <c r="K1563" s="80" t="s">
        <v>442</v>
      </c>
      <c r="L1563" s="80" t="s">
        <v>513</v>
      </c>
      <c r="M1563" s="8" t="str">
        <f t="shared" si="51"/>
        <v>2153Vigilancia de la salud ambientalANTONIO NARIÑOH. JULIO 2025</v>
      </c>
      <c r="N1563" s="127">
        <v>0</v>
      </c>
      <c r="O1563" s="127" cm="1">
        <f t="array" ref="O1563">IFERROR(S1563/Q1563:Q1563,0)</f>
        <v>180336</v>
      </c>
      <c r="P1563" s="127"/>
      <c r="Q1563" s="81">
        <v>2</v>
      </c>
      <c r="R1563" s="98"/>
      <c r="S1563" s="99">
        <v>360672</v>
      </c>
      <c r="T1563" s="98"/>
      <c r="U1563" s="81">
        <v>2</v>
      </c>
      <c r="V1563" s="98"/>
      <c r="W1563" s="82">
        <v>360672</v>
      </c>
    </row>
    <row r="1564" spans="2:23" ht="60" x14ac:dyDescent="0.35">
      <c r="B1564" s="80">
        <v>2153</v>
      </c>
      <c r="C1564" s="91" t="s">
        <v>70</v>
      </c>
      <c r="D1564" s="8" t="str">
        <f t="shared" si="52"/>
        <v>2153Vigilancia de la salud ambiental</v>
      </c>
      <c r="E1564" s="8" t="s">
        <v>285</v>
      </c>
      <c r="F1564" s="80" t="s">
        <v>289</v>
      </c>
      <c r="G1564" s="80" t="s">
        <v>392</v>
      </c>
      <c r="H1564" s="80" t="s">
        <v>406</v>
      </c>
      <c r="I1564" s="8" t="s">
        <v>504</v>
      </c>
      <c r="J1564" s="8" t="s">
        <v>504</v>
      </c>
      <c r="K1564" s="80" t="s">
        <v>443</v>
      </c>
      <c r="L1564" s="80" t="s">
        <v>513</v>
      </c>
      <c r="M1564" s="8" t="str">
        <f t="shared" si="51"/>
        <v>2153Vigilancia de la salud ambientalCANDELARIAH. JULIO 2025</v>
      </c>
      <c r="N1564" s="127">
        <v>0</v>
      </c>
      <c r="O1564" s="127" cm="1">
        <f t="array" ref="O1564">IFERROR(S1564/Q1564:Q1564,0)</f>
        <v>180336</v>
      </c>
      <c r="P1564" s="127"/>
      <c r="Q1564" s="81">
        <v>6</v>
      </c>
      <c r="R1564" s="98"/>
      <c r="S1564" s="99">
        <v>1082016</v>
      </c>
      <c r="T1564" s="98"/>
      <c r="U1564" s="81">
        <v>4</v>
      </c>
      <c r="V1564" s="98"/>
      <c r="W1564" s="82">
        <v>721344</v>
      </c>
    </row>
    <row r="1565" spans="2:23" ht="72" x14ac:dyDescent="0.35">
      <c r="B1565" s="80">
        <v>2153</v>
      </c>
      <c r="C1565" s="91" t="s">
        <v>70</v>
      </c>
      <c r="D1565" s="8" t="str">
        <f t="shared" si="52"/>
        <v>2153Vigilancia de la salud ambiental</v>
      </c>
      <c r="E1565" s="8" t="s">
        <v>285</v>
      </c>
      <c r="F1565" s="80" t="s">
        <v>289</v>
      </c>
      <c r="G1565" s="80" t="s">
        <v>392</v>
      </c>
      <c r="H1565" s="80" t="s">
        <v>406</v>
      </c>
      <c r="I1565" s="8" t="s">
        <v>504</v>
      </c>
      <c r="J1565" s="8" t="s">
        <v>504</v>
      </c>
      <c r="K1565" s="80" t="s">
        <v>445</v>
      </c>
      <c r="L1565" s="80" t="s">
        <v>513</v>
      </c>
      <c r="M1565" s="8" t="str">
        <f t="shared" si="51"/>
        <v>2153Vigilancia de la salud ambientalRAFAEL URIBE URIBEH. JULIO 2025</v>
      </c>
      <c r="N1565" s="127">
        <v>0</v>
      </c>
      <c r="O1565" s="127" cm="1">
        <f t="array" ref="O1565">IFERROR(S1565/Q1565:Q1565,0)</f>
        <v>180336</v>
      </c>
      <c r="P1565" s="127"/>
      <c r="Q1565" s="81">
        <v>7</v>
      </c>
      <c r="R1565" s="98"/>
      <c r="S1565" s="99">
        <v>1262352</v>
      </c>
      <c r="T1565" s="98"/>
      <c r="U1565" s="81">
        <v>7</v>
      </c>
      <c r="V1565" s="98"/>
      <c r="W1565" s="82">
        <v>1262352</v>
      </c>
    </row>
    <row r="1566" spans="2:23" ht="60" x14ac:dyDescent="0.35">
      <c r="B1566" s="80">
        <v>2154</v>
      </c>
      <c r="C1566" s="91" t="s">
        <v>70</v>
      </c>
      <c r="D1566" s="8" t="str">
        <f t="shared" si="52"/>
        <v>2154Vigilancia de la salud ambiental</v>
      </c>
      <c r="E1566" s="8" t="s">
        <v>285</v>
      </c>
      <c r="F1566" s="80" t="s">
        <v>289</v>
      </c>
      <c r="G1566" s="80" t="s">
        <v>393</v>
      </c>
      <c r="H1566" s="80" t="s">
        <v>406</v>
      </c>
      <c r="I1566" s="8" t="s">
        <v>504</v>
      </c>
      <c r="J1566" s="8" t="s">
        <v>504</v>
      </c>
      <c r="K1566" s="80" t="s">
        <v>447</v>
      </c>
      <c r="L1566" s="80" t="s">
        <v>513</v>
      </c>
      <c r="M1566" s="8" t="str">
        <f t="shared" si="51"/>
        <v>2154Vigilancia de la salud ambientalSANTA FEH. JULIO 2025</v>
      </c>
      <c r="N1566" s="127">
        <v>0</v>
      </c>
      <c r="O1566" s="127" cm="1">
        <f t="array" ref="O1566">IFERROR(S1566/Q1566:Q1566,0)</f>
        <v>0</v>
      </c>
      <c r="P1566" s="127"/>
      <c r="Q1566" s="81">
        <v>0</v>
      </c>
      <c r="R1566" s="98"/>
      <c r="S1566" s="99">
        <v>0</v>
      </c>
      <c r="T1566" s="98"/>
      <c r="U1566" s="81">
        <v>0</v>
      </c>
      <c r="V1566" s="98"/>
      <c r="W1566" s="82">
        <v>0</v>
      </c>
    </row>
    <row r="1567" spans="2:23" ht="60" x14ac:dyDescent="0.35">
      <c r="B1567" s="80">
        <v>2154</v>
      </c>
      <c r="C1567" s="91" t="s">
        <v>70</v>
      </c>
      <c r="D1567" s="8" t="str">
        <f t="shared" si="52"/>
        <v>2154Vigilancia de la salud ambiental</v>
      </c>
      <c r="E1567" s="8" t="s">
        <v>285</v>
      </c>
      <c r="F1567" s="80" t="s">
        <v>289</v>
      </c>
      <c r="G1567" s="80" t="s">
        <v>393</v>
      </c>
      <c r="H1567" s="80" t="s">
        <v>406</v>
      </c>
      <c r="I1567" s="8" t="s">
        <v>504</v>
      </c>
      <c r="J1567" s="8" t="s">
        <v>504</v>
      </c>
      <c r="K1567" s="80" t="s">
        <v>446</v>
      </c>
      <c r="L1567" s="80" t="s">
        <v>513</v>
      </c>
      <c r="M1567" s="8" t="str">
        <f t="shared" si="51"/>
        <v>2154Vigilancia de la salud ambientalSAN CRISTOBALH. JULIO 2025</v>
      </c>
      <c r="N1567" s="127">
        <v>0</v>
      </c>
      <c r="O1567" s="127" cm="1">
        <f t="array" ref="O1567">IFERROR(S1567/Q1567:Q1567,0)</f>
        <v>0</v>
      </c>
      <c r="P1567" s="127"/>
      <c r="Q1567" s="81">
        <v>0</v>
      </c>
      <c r="R1567" s="98"/>
      <c r="S1567" s="99">
        <v>0</v>
      </c>
      <c r="T1567" s="98"/>
      <c r="U1567" s="81">
        <v>0</v>
      </c>
      <c r="V1567" s="98"/>
      <c r="W1567" s="82">
        <v>0</v>
      </c>
    </row>
    <row r="1568" spans="2:23" ht="60" x14ac:dyDescent="0.35">
      <c r="B1568" s="80">
        <v>2154</v>
      </c>
      <c r="C1568" s="91" t="s">
        <v>70</v>
      </c>
      <c r="D1568" s="8" t="str">
        <f t="shared" si="52"/>
        <v>2154Vigilancia de la salud ambiental</v>
      </c>
      <c r="E1568" s="8" t="s">
        <v>285</v>
      </c>
      <c r="F1568" s="80" t="s">
        <v>289</v>
      </c>
      <c r="G1568" s="80" t="s">
        <v>393</v>
      </c>
      <c r="H1568" s="80" t="s">
        <v>406</v>
      </c>
      <c r="I1568" s="8" t="s">
        <v>504</v>
      </c>
      <c r="J1568" s="8" t="s">
        <v>504</v>
      </c>
      <c r="K1568" s="80" t="s">
        <v>444</v>
      </c>
      <c r="L1568" s="80" t="s">
        <v>513</v>
      </c>
      <c r="M1568" s="8" t="str">
        <f t="shared" si="51"/>
        <v>2154Vigilancia de la salud ambientalMARTIRESH. JULIO 2025</v>
      </c>
      <c r="N1568" s="127">
        <v>0</v>
      </c>
      <c r="O1568" s="127" cm="1">
        <f t="array" ref="O1568">IFERROR(S1568/Q1568:Q1568,0)</f>
        <v>120224</v>
      </c>
      <c r="P1568" s="127"/>
      <c r="Q1568" s="81">
        <v>3</v>
      </c>
      <c r="R1568" s="98"/>
      <c r="S1568" s="99">
        <v>360672</v>
      </c>
      <c r="T1568" s="98"/>
      <c r="U1568" s="81">
        <v>3</v>
      </c>
      <c r="V1568" s="98"/>
      <c r="W1568" s="82">
        <v>360672</v>
      </c>
    </row>
    <row r="1569" spans="2:23" ht="60" x14ac:dyDescent="0.35">
      <c r="B1569" s="80">
        <v>2154</v>
      </c>
      <c r="C1569" s="91" t="s">
        <v>70</v>
      </c>
      <c r="D1569" s="8" t="str">
        <f t="shared" si="52"/>
        <v>2154Vigilancia de la salud ambiental</v>
      </c>
      <c r="E1569" s="8" t="s">
        <v>285</v>
      </c>
      <c r="F1569" s="80" t="s">
        <v>289</v>
      </c>
      <c r="G1569" s="80" t="s">
        <v>393</v>
      </c>
      <c r="H1569" s="80" t="s">
        <v>406</v>
      </c>
      <c r="I1569" s="8" t="s">
        <v>504</v>
      </c>
      <c r="J1569" s="8" t="s">
        <v>504</v>
      </c>
      <c r="K1569" s="80" t="s">
        <v>442</v>
      </c>
      <c r="L1569" s="80" t="s">
        <v>513</v>
      </c>
      <c r="M1569" s="8" t="str">
        <f t="shared" si="51"/>
        <v>2154Vigilancia de la salud ambientalANTONIO NARIÑOH. JULIO 2025</v>
      </c>
      <c r="N1569" s="127">
        <v>0</v>
      </c>
      <c r="O1569" s="127" cm="1">
        <f t="array" ref="O1569">IFERROR(S1569/Q1569:Q1569,0)</f>
        <v>120224</v>
      </c>
      <c r="P1569" s="127"/>
      <c r="Q1569" s="81">
        <v>10</v>
      </c>
      <c r="R1569" s="98"/>
      <c r="S1569" s="99">
        <v>1202240</v>
      </c>
      <c r="T1569" s="98"/>
      <c r="U1569" s="81">
        <v>9</v>
      </c>
      <c r="V1569" s="98"/>
      <c r="W1569" s="82">
        <v>1082016</v>
      </c>
    </row>
    <row r="1570" spans="2:23" ht="60" x14ac:dyDescent="0.35">
      <c r="B1570" s="80">
        <v>2154</v>
      </c>
      <c r="C1570" s="91" t="s">
        <v>70</v>
      </c>
      <c r="D1570" s="8" t="str">
        <f t="shared" si="52"/>
        <v>2154Vigilancia de la salud ambiental</v>
      </c>
      <c r="E1570" s="8" t="s">
        <v>285</v>
      </c>
      <c r="F1570" s="80" t="s">
        <v>289</v>
      </c>
      <c r="G1570" s="80" t="s">
        <v>393</v>
      </c>
      <c r="H1570" s="80" t="s">
        <v>406</v>
      </c>
      <c r="I1570" s="8" t="s">
        <v>504</v>
      </c>
      <c r="J1570" s="8" t="s">
        <v>504</v>
      </c>
      <c r="K1570" s="80" t="s">
        <v>443</v>
      </c>
      <c r="L1570" s="80" t="s">
        <v>513</v>
      </c>
      <c r="M1570" s="8" t="str">
        <f t="shared" si="51"/>
        <v>2154Vigilancia de la salud ambientalCANDELARIAH. JULIO 2025</v>
      </c>
      <c r="N1570" s="127">
        <v>0</v>
      </c>
      <c r="O1570" s="127" cm="1">
        <f t="array" ref="O1570">IFERROR(S1570/Q1570:Q1570,0)</f>
        <v>0</v>
      </c>
      <c r="P1570" s="127"/>
      <c r="Q1570" s="81">
        <v>0</v>
      </c>
      <c r="R1570" s="98"/>
      <c r="S1570" s="99">
        <v>0</v>
      </c>
      <c r="T1570" s="98"/>
      <c r="U1570" s="81">
        <v>0</v>
      </c>
      <c r="V1570" s="98"/>
      <c r="W1570" s="82">
        <v>0</v>
      </c>
    </row>
    <row r="1571" spans="2:23" ht="72" x14ac:dyDescent="0.35">
      <c r="B1571" s="80">
        <v>2154</v>
      </c>
      <c r="C1571" s="91" t="s">
        <v>70</v>
      </c>
      <c r="D1571" s="8" t="str">
        <f t="shared" si="52"/>
        <v>2154Vigilancia de la salud ambiental</v>
      </c>
      <c r="E1571" s="8" t="s">
        <v>285</v>
      </c>
      <c r="F1571" s="80" t="s">
        <v>289</v>
      </c>
      <c r="G1571" s="80" t="s">
        <v>393</v>
      </c>
      <c r="H1571" s="80" t="s">
        <v>406</v>
      </c>
      <c r="I1571" s="8" t="s">
        <v>504</v>
      </c>
      <c r="J1571" s="8" t="s">
        <v>504</v>
      </c>
      <c r="K1571" s="80" t="s">
        <v>445</v>
      </c>
      <c r="L1571" s="80" t="s">
        <v>513</v>
      </c>
      <c r="M1571" s="8" t="str">
        <f t="shared" si="51"/>
        <v>2154Vigilancia de la salud ambientalRAFAEL URIBE URIBEH. JULIO 2025</v>
      </c>
      <c r="N1571" s="127">
        <v>0</v>
      </c>
      <c r="O1571" s="127" cm="1">
        <f t="array" ref="O1571">IFERROR(S1571/Q1571:Q1571,0)</f>
        <v>120224</v>
      </c>
      <c r="P1571" s="127"/>
      <c r="Q1571" s="81">
        <v>6</v>
      </c>
      <c r="R1571" s="98"/>
      <c r="S1571" s="99">
        <v>721344</v>
      </c>
      <c r="T1571" s="98"/>
      <c r="U1571" s="81">
        <v>6</v>
      </c>
      <c r="V1571" s="98"/>
      <c r="W1571" s="82">
        <v>721344</v>
      </c>
    </row>
    <row r="1572" spans="2:23" ht="60" x14ac:dyDescent="0.35">
      <c r="B1572" s="80">
        <v>2157</v>
      </c>
      <c r="C1572" s="91" t="s">
        <v>70</v>
      </c>
      <c r="D1572" s="8" t="str">
        <f t="shared" si="52"/>
        <v>2157Vigilancia de la salud ambiental</v>
      </c>
      <c r="E1572" s="8" t="s">
        <v>285</v>
      </c>
      <c r="F1572" s="80" t="s">
        <v>292</v>
      </c>
      <c r="G1572" s="80" t="s">
        <v>514</v>
      </c>
      <c r="H1572" s="80" t="s">
        <v>406</v>
      </c>
      <c r="I1572" s="8" t="s">
        <v>504</v>
      </c>
      <c r="J1572" s="8" t="s">
        <v>504</v>
      </c>
      <c r="K1572" s="80" t="s">
        <v>447</v>
      </c>
      <c r="L1572" s="80" t="s">
        <v>513</v>
      </c>
      <c r="M1572" s="8" t="str">
        <f t="shared" si="51"/>
        <v>2157Vigilancia de la salud ambientalSANTA FEH. JULIO 2025</v>
      </c>
      <c r="N1572" s="127">
        <v>0</v>
      </c>
      <c r="O1572" s="127" cm="1">
        <f t="array" ref="O1572">IFERROR(S1572/Q1572:Q1572,0)</f>
        <v>90168</v>
      </c>
      <c r="P1572" s="127"/>
      <c r="Q1572" s="81">
        <v>1</v>
      </c>
      <c r="R1572" s="98"/>
      <c r="S1572" s="99">
        <v>90168</v>
      </c>
      <c r="T1572" s="98"/>
      <c r="U1572" s="81">
        <v>1</v>
      </c>
      <c r="V1572" s="98"/>
      <c r="W1572" s="82">
        <v>90168</v>
      </c>
    </row>
    <row r="1573" spans="2:23" ht="72" x14ac:dyDescent="0.35">
      <c r="B1573" s="80">
        <v>2157</v>
      </c>
      <c r="C1573" s="91" t="s">
        <v>70</v>
      </c>
      <c r="D1573" s="8" t="str">
        <f t="shared" si="52"/>
        <v>2157Vigilancia de la salud ambiental</v>
      </c>
      <c r="E1573" s="8" t="s">
        <v>285</v>
      </c>
      <c r="F1573" s="80" t="s">
        <v>292</v>
      </c>
      <c r="G1573" s="80" t="s">
        <v>514</v>
      </c>
      <c r="H1573" s="80" t="s">
        <v>406</v>
      </c>
      <c r="I1573" s="8" t="s">
        <v>504</v>
      </c>
      <c r="J1573" s="8" t="s">
        <v>504</v>
      </c>
      <c r="K1573" s="80" t="s">
        <v>445</v>
      </c>
      <c r="L1573" s="80" t="s">
        <v>513</v>
      </c>
      <c r="M1573" s="8" t="str">
        <f t="shared" si="51"/>
        <v>2157Vigilancia de la salud ambientalRAFAEL URIBE URIBEH. JULIO 2025</v>
      </c>
      <c r="N1573" s="127">
        <v>0</v>
      </c>
      <c r="O1573" s="127" cm="1">
        <f t="array" ref="O1573">IFERROR(S1573/Q1573:Q1573,0)</f>
        <v>90168</v>
      </c>
      <c r="P1573" s="127"/>
      <c r="Q1573" s="81">
        <v>1</v>
      </c>
      <c r="R1573" s="98"/>
      <c r="S1573" s="99">
        <v>90168</v>
      </c>
      <c r="T1573" s="98"/>
      <c r="U1573" s="81">
        <v>1</v>
      </c>
      <c r="V1573" s="98"/>
      <c r="W1573" s="82">
        <v>90168</v>
      </c>
    </row>
    <row r="1574" spans="2:23" ht="60" x14ac:dyDescent="0.35">
      <c r="B1574" s="80">
        <v>2169</v>
      </c>
      <c r="C1574" s="91" t="s">
        <v>70</v>
      </c>
      <c r="D1574" s="8" t="str">
        <f t="shared" si="52"/>
        <v>2169Vigilancia de la salud ambiental</v>
      </c>
      <c r="E1574" s="8" t="s">
        <v>285</v>
      </c>
      <c r="F1574" s="80" t="s">
        <v>291</v>
      </c>
      <c r="G1574" s="80" t="s">
        <v>478</v>
      </c>
      <c r="H1574" s="80" t="s">
        <v>406</v>
      </c>
      <c r="I1574" s="8" t="s">
        <v>504</v>
      </c>
      <c r="J1574" s="8" t="s">
        <v>504</v>
      </c>
      <c r="K1574" s="80" t="s">
        <v>444</v>
      </c>
      <c r="L1574" s="80" t="s">
        <v>513</v>
      </c>
      <c r="M1574" s="8" t="str">
        <f t="shared" si="51"/>
        <v>2169Vigilancia de la salud ambientalMARTIRESH. JULIO 2025</v>
      </c>
      <c r="N1574" s="127">
        <v>0</v>
      </c>
      <c r="O1574" s="127" cm="1">
        <f t="array" ref="O1574">IFERROR(S1574/Q1574:Q1574,0)</f>
        <v>17050315</v>
      </c>
      <c r="P1574" s="127"/>
      <c r="Q1574" s="81">
        <v>1</v>
      </c>
      <c r="R1574" s="98"/>
      <c r="S1574" s="99">
        <v>17050315</v>
      </c>
      <c r="T1574" s="98"/>
      <c r="U1574" s="81">
        <v>1</v>
      </c>
      <c r="V1574" s="98"/>
      <c r="W1574" s="82">
        <v>17050315</v>
      </c>
    </row>
    <row r="1575" spans="2:23" ht="60" x14ac:dyDescent="0.35">
      <c r="B1575" s="80">
        <v>2193</v>
      </c>
      <c r="C1575" s="91" t="s">
        <v>70</v>
      </c>
      <c r="D1575" s="8" t="str">
        <f t="shared" si="52"/>
        <v>2193Vigilancia de la salud ambiental</v>
      </c>
      <c r="E1575" s="8" t="s">
        <v>285</v>
      </c>
      <c r="F1575" s="80" t="s">
        <v>289</v>
      </c>
      <c r="G1575" s="80" t="s">
        <v>435</v>
      </c>
      <c r="H1575" s="80" t="s">
        <v>406</v>
      </c>
      <c r="I1575" s="8" t="s">
        <v>504</v>
      </c>
      <c r="J1575" s="8" t="s">
        <v>504</v>
      </c>
      <c r="K1575" s="80" t="s">
        <v>447</v>
      </c>
      <c r="L1575" s="80" t="s">
        <v>513</v>
      </c>
      <c r="M1575" s="8" t="str">
        <f t="shared" si="51"/>
        <v>2193Vigilancia de la salud ambientalSANTA FEH. JULIO 2025</v>
      </c>
      <c r="N1575" s="127">
        <v>0</v>
      </c>
      <c r="O1575" s="127" cm="1">
        <f t="array" ref="O1575">IFERROR(S1575/Q1575:Q1575,0)</f>
        <v>90169</v>
      </c>
      <c r="P1575" s="127"/>
      <c r="Q1575" s="81">
        <v>2</v>
      </c>
      <c r="R1575" s="98"/>
      <c r="S1575" s="99">
        <v>180338</v>
      </c>
      <c r="T1575" s="98"/>
      <c r="U1575" s="81">
        <v>2</v>
      </c>
      <c r="V1575" s="98"/>
      <c r="W1575" s="82">
        <v>180338</v>
      </c>
    </row>
    <row r="1576" spans="2:23" ht="60" x14ac:dyDescent="0.35">
      <c r="B1576" s="80">
        <v>2193</v>
      </c>
      <c r="C1576" s="91" t="s">
        <v>70</v>
      </c>
      <c r="D1576" s="8" t="str">
        <f t="shared" si="52"/>
        <v>2193Vigilancia de la salud ambiental</v>
      </c>
      <c r="E1576" s="8" t="s">
        <v>285</v>
      </c>
      <c r="F1576" s="80" t="s">
        <v>289</v>
      </c>
      <c r="G1576" s="80" t="s">
        <v>435</v>
      </c>
      <c r="H1576" s="80" t="s">
        <v>406</v>
      </c>
      <c r="I1576" s="8" t="s">
        <v>504</v>
      </c>
      <c r="J1576" s="8" t="s">
        <v>504</v>
      </c>
      <c r="K1576" s="80" t="s">
        <v>444</v>
      </c>
      <c r="L1576" s="80" t="s">
        <v>513</v>
      </c>
      <c r="M1576" s="8" t="str">
        <f t="shared" si="51"/>
        <v>2193Vigilancia de la salud ambientalMARTIRESH. JULIO 2025</v>
      </c>
      <c r="N1576" s="127">
        <v>0</v>
      </c>
      <c r="O1576" s="127" cm="1">
        <f t="array" ref="O1576">IFERROR(S1576/Q1576:Q1576,0)</f>
        <v>90169</v>
      </c>
      <c r="P1576" s="127"/>
      <c r="Q1576" s="81">
        <v>1</v>
      </c>
      <c r="R1576" s="98"/>
      <c r="S1576" s="99">
        <v>90169</v>
      </c>
      <c r="T1576" s="98"/>
      <c r="U1576" s="81">
        <v>1</v>
      </c>
      <c r="V1576" s="98"/>
      <c r="W1576" s="82">
        <v>90169</v>
      </c>
    </row>
    <row r="1577" spans="2:23" ht="60" x14ac:dyDescent="0.35">
      <c r="B1577" s="80">
        <v>2193</v>
      </c>
      <c r="C1577" s="91" t="s">
        <v>70</v>
      </c>
      <c r="D1577" s="8" t="str">
        <f t="shared" si="52"/>
        <v>2193Vigilancia de la salud ambiental</v>
      </c>
      <c r="E1577" s="8" t="s">
        <v>285</v>
      </c>
      <c r="F1577" s="80" t="s">
        <v>289</v>
      </c>
      <c r="G1577" s="80" t="s">
        <v>435</v>
      </c>
      <c r="H1577" s="80" t="s">
        <v>406</v>
      </c>
      <c r="I1577" s="8" t="s">
        <v>504</v>
      </c>
      <c r="J1577" s="8" t="s">
        <v>504</v>
      </c>
      <c r="K1577" s="80" t="s">
        <v>442</v>
      </c>
      <c r="L1577" s="80" t="s">
        <v>513</v>
      </c>
      <c r="M1577" s="8" t="str">
        <f t="shared" si="51"/>
        <v>2193Vigilancia de la salud ambientalANTONIO NARIÑOH. JULIO 2025</v>
      </c>
      <c r="N1577" s="127">
        <v>0</v>
      </c>
      <c r="O1577" s="127" cm="1">
        <f t="array" ref="O1577">IFERROR(S1577/Q1577:Q1577,0)</f>
        <v>0</v>
      </c>
      <c r="P1577" s="127"/>
      <c r="Q1577" s="81">
        <v>0</v>
      </c>
      <c r="R1577" s="98"/>
      <c r="S1577" s="99">
        <v>0</v>
      </c>
      <c r="T1577" s="98"/>
      <c r="U1577" s="81">
        <v>0</v>
      </c>
      <c r="V1577" s="98"/>
      <c r="W1577" s="82">
        <v>0</v>
      </c>
    </row>
    <row r="1578" spans="2:23" ht="60" x14ac:dyDescent="0.35">
      <c r="B1578" s="80">
        <v>2193</v>
      </c>
      <c r="C1578" s="91" t="s">
        <v>70</v>
      </c>
      <c r="D1578" s="8" t="str">
        <f t="shared" si="52"/>
        <v>2193Vigilancia de la salud ambiental</v>
      </c>
      <c r="E1578" s="8" t="s">
        <v>285</v>
      </c>
      <c r="F1578" s="80" t="s">
        <v>289</v>
      </c>
      <c r="G1578" s="80" t="s">
        <v>435</v>
      </c>
      <c r="H1578" s="80" t="s">
        <v>406</v>
      </c>
      <c r="I1578" s="8" t="s">
        <v>504</v>
      </c>
      <c r="J1578" s="8" t="s">
        <v>504</v>
      </c>
      <c r="K1578" s="80" t="s">
        <v>443</v>
      </c>
      <c r="L1578" s="80" t="s">
        <v>513</v>
      </c>
      <c r="M1578" s="8" t="str">
        <f t="shared" si="51"/>
        <v>2193Vigilancia de la salud ambientalCANDELARIAH. JULIO 2025</v>
      </c>
      <c r="N1578" s="127">
        <v>0</v>
      </c>
      <c r="O1578" s="127" cm="1">
        <f t="array" ref="O1578">IFERROR(S1578/Q1578:Q1578,0)</f>
        <v>0</v>
      </c>
      <c r="P1578" s="127"/>
      <c r="Q1578" s="81">
        <v>0</v>
      </c>
      <c r="R1578" s="98"/>
      <c r="S1578" s="99">
        <v>0</v>
      </c>
      <c r="T1578" s="98"/>
      <c r="U1578" s="81">
        <v>0</v>
      </c>
      <c r="V1578" s="98"/>
      <c r="W1578" s="82">
        <v>0</v>
      </c>
    </row>
    <row r="1579" spans="2:23" ht="115" x14ac:dyDescent="0.35">
      <c r="B1579" s="80">
        <v>2210</v>
      </c>
      <c r="C1579" s="91" t="s">
        <v>70</v>
      </c>
      <c r="D1579" s="8" t="str">
        <f t="shared" si="52"/>
        <v>2210Vigilancia de la salud ambiental</v>
      </c>
      <c r="E1579" s="8" t="s">
        <v>285</v>
      </c>
      <c r="F1579" s="80" t="s">
        <v>288</v>
      </c>
      <c r="G1579" s="80" t="s">
        <v>394</v>
      </c>
      <c r="H1579" s="80" t="s">
        <v>406</v>
      </c>
      <c r="I1579" s="8" t="s">
        <v>504</v>
      </c>
      <c r="J1579" s="8" t="s">
        <v>504</v>
      </c>
      <c r="K1579" s="80" t="s">
        <v>446</v>
      </c>
      <c r="L1579" s="80" t="s">
        <v>513</v>
      </c>
      <c r="M1579" s="8" t="str">
        <f t="shared" si="51"/>
        <v>2210Vigilancia de la salud ambientalSAN CRISTOBALH. JULIO 2025</v>
      </c>
      <c r="N1579" s="127">
        <v>0</v>
      </c>
      <c r="O1579" s="127" cm="1">
        <f t="array" ref="O1579">IFERROR(S1579/Q1579:Q1579,0)</f>
        <v>0</v>
      </c>
      <c r="P1579" s="127"/>
      <c r="Q1579" s="81">
        <v>0</v>
      </c>
      <c r="R1579" s="98"/>
      <c r="S1579" s="99">
        <v>0</v>
      </c>
      <c r="T1579" s="98"/>
      <c r="U1579" s="81">
        <v>0</v>
      </c>
      <c r="V1579" s="98"/>
      <c r="W1579" s="82">
        <v>0</v>
      </c>
    </row>
    <row r="1580" spans="2:23" ht="115" x14ac:dyDescent="0.35">
      <c r="B1580" s="80">
        <v>2210</v>
      </c>
      <c r="C1580" s="91" t="s">
        <v>70</v>
      </c>
      <c r="D1580" s="8" t="str">
        <f t="shared" si="52"/>
        <v>2210Vigilancia de la salud ambiental</v>
      </c>
      <c r="E1580" s="8" t="s">
        <v>285</v>
      </c>
      <c r="F1580" s="80" t="s">
        <v>288</v>
      </c>
      <c r="G1580" s="80" t="s">
        <v>394</v>
      </c>
      <c r="H1580" s="80" t="s">
        <v>406</v>
      </c>
      <c r="I1580" s="8" t="s">
        <v>504</v>
      </c>
      <c r="J1580" s="8" t="s">
        <v>504</v>
      </c>
      <c r="K1580" s="80" t="s">
        <v>442</v>
      </c>
      <c r="L1580" s="80" t="s">
        <v>513</v>
      </c>
      <c r="M1580" s="8" t="str">
        <f t="shared" si="51"/>
        <v>2210Vigilancia de la salud ambientalANTONIO NARIÑOH. JULIO 2025</v>
      </c>
      <c r="N1580" s="127">
        <v>0</v>
      </c>
      <c r="O1580" s="127" cm="1">
        <f t="array" ref="O1580">IFERROR(S1580/Q1580:Q1580,0)</f>
        <v>90169</v>
      </c>
      <c r="P1580" s="127"/>
      <c r="Q1580" s="81">
        <v>1</v>
      </c>
      <c r="R1580" s="98"/>
      <c r="S1580" s="99">
        <v>90169</v>
      </c>
      <c r="T1580" s="98"/>
      <c r="U1580" s="81">
        <v>1</v>
      </c>
      <c r="V1580" s="98"/>
      <c r="W1580" s="82">
        <v>90169</v>
      </c>
    </row>
    <row r="1581" spans="2:23" ht="115" x14ac:dyDescent="0.35">
      <c r="B1581" s="80">
        <v>2210</v>
      </c>
      <c r="C1581" s="91" t="s">
        <v>70</v>
      </c>
      <c r="D1581" s="8" t="str">
        <f t="shared" si="52"/>
        <v>2210Vigilancia de la salud ambiental</v>
      </c>
      <c r="E1581" s="8" t="s">
        <v>285</v>
      </c>
      <c r="F1581" s="80" t="s">
        <v>288</v>
      </c>
      <c r="G1581" s="80" t="s">
        <v>394</v>
      </c>
      <c r="H1581" s="80" t="s">
        <v>406</v>
      </c>
      <c r="I1581" s="8" t="s">
        <v>504</v>
      </c>
      <c r="J1581" s="8" t="s">
        <v>504</v>
      </c>
      <c r="K1581" s="80" t="s">
        <v>445</v>
      </c>
      <c r="L1581" s="80" t="s">
        <v>513</v>
      </c>
      <c r="M1581" s="8" t="str">
        <f t="shared" si="51"/>
        <v>2210Vigilancia de la salud ambientalRAFAEL URIBE URIBEH. JULIO 2025</v>
      </c>
      <c r="N1581" s="127">
        <v>0</v>
      </c>
      <c r="O1581" s="127" cm="1">
        <f t="array" ref="O1581">IFERROR(S1581/Q1581:Q1581,0)</f>
        <v>0</v>
      </c>
      <c r="P1581" s="127"/>
      <c r="Q1581" s="81">
        <v>0</v>
      </c>
      <c r="R1581" s="98"/>
      <c r="S1581" s="99">
        <v>0</v>
      </c>
      <c r="T1581" s="98"/>
      <c r="U1581" s="81">
        <v>0</v>
      </c>
      <c r="V1581" s="98"/>
      <c r="W1581" s="82">
        <v>0</v>
      </c>
    </row>
    <row r="1582" spans="2:23" ht="60" x14ac:dyDescent="0.35">
      <c r="B1582" s="80">
        <v>2234</v>
      </c>
      <c r="C1582" s="91" t="s">
        <v>70</v>
      </c>
      <c r="D1582" s="8" t="str">
        <f t="shared" si="52"/>
        <v>2234Vigilancia de la salud ambiental</v>
      </c>
      <c r="E1582" s="8" t="s">
        <v>285</v>
      </c>
      <c r="F1582" s="80" t="s">
        <v>291</v>
      </c>
      <c r="G1582" s="80" t="s">
        <v>340</v>
      </c>
      <c r="H1582" s="80" t="s">
        <v>412</v>
      </c>
      <c r="I1582" s="8" t="s">
        <v>504</v>
      </c>
      <c r="J1582" s="8" t="s">
        <v>504</v>
      </c>
      <c r="K1582" s="80" t="s">
        <v>442</v>
      </c>
      <c r="L1582" s="80" t="s">
        <v>513</v>
      </c>
      <c r="M1582" s="8" t="str">
        <f t="shared" si="51"/>
        <v>2234Vigilancia de la salud ambientalANTONIO NARIÑOH. JULIO 2025</v>
      </c>
      <c r="N1582" s="127">
        <v>0</v>
      </c>
      <c r="O1582" s="127" cm="1">
        <f t="array" ref="O1582">IFERROR(S1582/Q1582:Q1582,0)</f>
        <v>571072</v>
      </c>
      <c r="P1582" s="127"/>
      <c r="Q1582" s="81">
        <v>1</v>
      </c>
      <c r="R1582" s="98"/>
      <c r="S1582" s="99">
        <v>571072</v>
      </c>
      <c r="T1582" s="98"/>
      <c r="U1582" s="81">
        <v>1</v>
      </c>
      <c r="V1582" s="98"/>
      <c r="W1582" s="82">
        <v>571072</v>
      </c>
    </row>
    <row r="1583" spans="2:23" ht="126.5" x14ac:dyDescent="0.35">
      <c r="B1583" s="80">
        <v>2250</v>
      </c>
      <c r="C1583" s="91" t="s">
        <v>70</v>
      </c>
      <c r="D1583" s="8" t="str">
        <f t="shared" si="52"/>
        <v>2250Vigilancia de la salud ambiental</v>
      </c>
      <c r="E1583" s="8" t="s">
        <v>285</v>
      </c>
      <c r="F1583" s="80" t="s">
        <v>294</v>
      </c>
      <c r="G1583" s="80" t="s">
        <v>494</v>
      </c>
      <c r="H1583" s="80" t="s">
        <v>413</v>
      </c>
      <c r="I1583" s="8" t="s">
        <v>504</v>
      </c>
      <c r="J1583" s="8" t="s">
        <v>504</v>
      </c>
      <c r="K1583" s="80" t="s">
        <v>442</v>
      </c>
      <c r="L1583" s="80" t="s">
        <v>513</v>
      </c>
      <c r="M1583" s="8" t="str">
        <f t="shared" si="51"/>
        <v>2250Vigilancia de la salud ambientalANTONIO NARIÑOH. JULIO 2025</v>
      </c>
      <c r="N1583" s="127">
        <v>0</v>
      </c>
      <c r="O1583" s="127" cm="1">
        <f t="array" ref="O1583">IFERROR(S1583/Q1583:Q1583,0)</f>
        <v>1925886</v>
      </c>
      <c r="P1583" s="127"/>
      <c r="Q1583" s="81">
        <v>1</v>
      </c>
      <c r="R1583" s="98"/>
      <c r="S1583" s="99">
        <v>1925886</v>
      </c>
      <c r="T1583" s="98"/>
      <c r="U1583" s="81">
        <v>1</v>
      </c>
      <c r="V1583" s="98"/>
      <c r="W1583" s="82">
        <v>1925886</v>
      </c>
    </row>
    <row r="1584" spans="2:23" ht="126.5" x14ac:dyDescent="0.35">
      <c r="B1584" s="80">
        <v>2250</v>
      </c>
      <c r="C1584" s="91" t="s">
        <v>70</v>
      </c>
      <c r="D1584" s="8" t="str">
        <f t="shared" si="52"/>
        <v>2250Vigilancia de la salud ambiental</v>
      </c>
      <c r="E1584" s="8" t="s">
        <v>285</v>
      </c>
      <c r="F1584" s="80" t="s">
        <v>294</v>
      </c>
      <c r="G1584" s="80" t="s">
        <v>494</v>
      </c>
      <c r="H1584" s="80" t="s">
        <v>413</v>
      </c>
      <c r="I1584" s="8" t="s">
        <v>504</v>
      </c>
      <c r="J1584" s="8" t="s">
        <v>504</v>
      </c>
      <c r="K1584" s="80" t="s">
        <v>443</v>
      </c>
      <c r="L1584" s="80" t="s">
        <v>513</v>
      </c>
      <c r="M1584" s="8" t="str">
        <f t="shared" si="51"/>
        <v>2250Vigilancia de la salud ambientalCANDELARIAH. JULIO 2025</v>
      </c>
      <c r="N1584" s="127">
        <v>0</v>
      </c>
      <c r="O1584" s="127" cm="1">
        <f t="array" ref="O1584">IFERROR(S1584/Q1584:Q1584,0)</f>
        <v>1925886</v>
      </c>
      <c r="P1584" s="127"/>
      <c r="Q1584" s="81">
        <v>1</v>
      </c>
      <c r="R1584" s="98"/>
      <c r="S1584" s="99">
        <v>1925886</v>
      </c>
      <c r="T1584" s="98"/>
      <c r="U1584" s="81">
        <v>1</v>
      </c>
      <c r="V1584" s="98"/>
      <c r="W1584" s="82">
        <v>1925886</v>
      </c>
    </row>
    <row r="1585" spans="2:23" ht="60" x14ac:dyDescent="0.35">
      <c r="B1585" s="80">
        <v>2261</v>
      </c>
      <c r="C1585" s="91" t="s">
        <v>70</v>
      </c>
      <c r="D1585" s="8" t="str">
        <f t="shared" si="52"/>
        <v>2261Vigilancia de la salud ambiental</v>
      </c>
      <c r="E1585" s="8" t="s">
        <v>285</v>
      </c>
      <c r="F1585" s="80" t="s">
        <v>289</v>
      </c>
      <c r="G1585" s="80" t="s">
        <v>435</v>
      </c>
      <c r="H1585" s="80" t="s">
        <v>406</v>
      </c>
      <c r="I1585" s="8" t="s">
        <v>504</v>
      </c>
      <c r="J1585" s="8" t="s">
        <v>504</v>
      </c>
      <c r="K1585" s="80" t="s">
        <v>443</v>
      </c>
      <c r="L1585" s="80" t="s">
        <v>513</v>
      </c>
      <c r="M1585" s="8" t="str">
        <f t="shared" si="51"/>
        <v>2261Vigilancia de la salud ambientalCANDELARIAH. JULIO 2025</v>
      </c>
      <c r="N1585" s="127">
        <v>0</v>
      </c>
      <c r="O1585" s="127" cm="1">
        <f t="array" ref="O1585">IFERROR(S1585/Q1585:Q1585,0)</f>
        <v>0</v>
      </c>
      <c r="P1585" s="127"/>
      <c r="Q1585" s="81">
        <v>0</v>
      </c>
      <c r="R1585" s="98"/>
      <c r="S1585" s="99">
        <v>0</v>
      </c>
      <c r="T1585" s="98"/>
      <c r="U1585" s="81">
        <v>0</v>
      </c>
      <c r="V1585" s="98"/>
      <c r="W1585" s="82">
        <v>0</v>
      </c>
    </row>
    <row r="1586" spans="2:23" ht="60" x14ac:dyDescent="0.35">
      <c r="B1586" s="80">
        <v>2342</v>
      </c>
      <c r="C1586" s="91" t="s">
        <v>70</v>
      </c>
      <c r="D1586" s="8" t="str">
        <f t="shared" si="52"/>
        <v>2342Vigilancia de la salud ambiental</v>
      </c>
      <c r="E1586" s="8" t="s">
        <v>285</v>
      </c>
      <c r="F1586" s="80" t="s">
        <v>468</v>
      </c>
      <c r="G1586" s="80" t="s">
        <v>497</v>
      </c>
      <c r="H1586" s="80" t="s">
        <v>413</v>
      </c>
      <c r="I1586" s="8" t="s">
        <v>504</v>
      </c>
      <c r="J1586" s="8" t="s">
        <v>504</v>
      </c>
      <c r="K1586" s="80" t="s">
        <v>446</v>
      </c>
      <c r="L1586" s="80" t="s">
        <v>513</v>
      </c>
      <c r="M1586" s="8" t="str">
        <f t="shared" si="51"/>
        <v>2342Vigilancia de la salud ambientalSAN CRISTOBALH. JULIO 2025</v>
      </c>
      <c r="N1586" s="127">
        <v>0</v>
      </c>
      <c r="O1586" s="127" cm="1">
        <f t="array" ref="O1586">IFERROR(S1586/Q1586:Q1586,0)</f>
        <v>1</v>
      </c>
      <c r="P1586" s="127"/>
      <c r="Q1586" s="81">
        <v>17571</v>
      </c>
      <c r="R1586" s="98"/>
      <c r="S1586" s="99">
        <v>17571</v>
      </c>
      <c r="T1586" s="98"/>
      <c r="U1586" s="81">
        <v>0</v>
      </c>
      <c r="V1586" s="98"/>
      <c r="W1586" s="82">
        <v>0</v>
      </c>
    </row>
    <row r="1587" spans="2:23" ht="115" x14ac:dyDescent="0.35">
      <c r="B1587" s="80">
        <v>2378</v>
      </c>
      <c r="C1587" s="91" t="s">
        <v>70</v>
      </c>
      <c r="D1587" s="8" t="str">
        <f t="shared" si="52"/>
        <v>2378Vigilancia de la salud ambiental</v>
      </c>
      <c r="E1587" s="8" t="s">
        <v>285</v>
      </c>
      <c r="F1587" s="80" t="s">
        <v>294</v>
      </c>
      <c r="G1587" s="80" t="s">
        <v>395</v>
      </c>
      <c r="H1587" s="80" t="s">
        <v>413</v>
      </c>
      <c r="I1587" s="8" t="s">
        <v>504</v>
      </c>
      <c r="J1587" s="8" t="s">
        <v>504</v>
      </c>
      <c r="K1587" s="80" t="s">
        <v>447</v>
      </c>
      <c r="L1587" s="80" t="s">
        <v>513</v>
      </c>
      <c r="M1587" s="8" t="str">
        <f t="shared" si="51"/>
        <v>2378Vigilancia de la salud ambientalSANTA FEH. JULIO 2025</v>
      </c>
      <c r="N1587" s="127">
        <v>0</v>
      </c>
      <c r="O1587" s="127" cm="1">
        <f t="array" ref="O1587">IFERROR(S1587/Q1587:Q1587,0)</f>
        <v>49132</v>
      </c>
      <c r="P1587" s="127"/>
      <c r="Q1587" s="81">
        <v>41</v>
      </c>
      <c r="R1587" s="98"/>
      <c r="S1587" s="99">
        <v>2014412</v>
      </c>
      <c r="T1587" s="98"/>
      <c r="U1587" s="81">
        <v>38</v>
      </c>
      <c r="V1587" s="98"/>
      <c r="W1587" s="82">
        <v>1867016</v>
      </c>
    </row>
    <row r="1588" spans="2:23" ht="115" x14ac:dyDescent="0.35">
      <c r="B1588" s="80">
        <v>2378</v>
      </c>
      <c r="C1588" s="91" t="s">
        <v>70</v>
      </c>
      <c r="D1588" s="8" t="str">
        <f t="shared" si="52"/>
        <v>2378Vigilancia de la salud ambiental</v>
      </c>
      <c r="E1588" s="8" t="s">
        <v>285</v>
      </c>
      <c r="F1588" s="80" t="s">
        <v>294</v>
      </c>
      <c r="G1588" s="80" t="s">
        <v>395</v>
      </c>
      <c r="H1588" s="80" t="s">
        <v>413</v>
      </c>
      <c r="I1588" s="8" t="s">
        <v>504</v>
      </c>
      <c r="J1588" s="8" t="s">
        <v>504</v>
      </c>
      <c r="K1588" s="80" t="s">
        <v>446</v>
      </c>
      <c r="L1588" s="80" t="s">
        <v>513</v>
      </c>
      <c r="M1588" s="8" t="str">
        <f t="shared" si="51"/>
        <v>2378Vigilancia de la salud ambientalSAN CRISTOBALH. JULIO 2025</v>
      </c>
      <c r="N1588" s="127">
        <v>0</v>
      </c>
      <c r="O1588" s="127" cm="1">
        <f t="array" ref="O1588">IFERROR(S1588/Q1588:Q1588,0)</f>
        <v>49132</v>
      </c>
      <c r="P1588" s="127"/>
      <c r="Q1588" s="81">
        <v>86</v>
      </c>
      <c r="R1588" s="98"/>
      <c r="S1588" s="99">
        <v>4225352</v>
      </c>
      <c r="T1588" s="98"/>
      <c r="U1588" s="81">
        <v>86</v>
      </c>
      <c r="V1588" s="98"/>
      <c r="W1588" s="82">
        <v>4225352</v>
      </c>
    </row>
    <row r="1589" spans="2:23" ht="115" x14ac:dyDescent="0.35">
      <c r="B1589" s="80">
        <v>2378</v>
      </c>
      <c r="C1589" s="91" t="s">
        <v>70</v>
      </c>
      <c r="D1589" s="8" t="str">
        <f t="shared" si="52"/>
        <v>2378Vigilancia de la salud ambiental</v>
      </c>
      <c r="E1589" s="8" t="s">
        <v>285</v>
      </c>
      <c r="F1589" s="80" t="s">
        <v>294</v>
      </c>
      <c r="G1589" s="80" t="s">
        <v>395</v>
      </c>
      <c r="H1589" s="80" t="s">
        <v>413</v>
      </c>
      <c r="I1589" s="8" t="s">
        <v>504</v>
      </c>
      <c r="J1589" s="8" t="s">
        <v>504</v>
      </c>
      <c r="K1589" s="80" t="s">
        <v>444</v>
      </c>
      <c r="L1589" s="80" t="s">
        <v>513</v>
      </c>
      <c r="M1589" s="8" t="str">
        <f t="shared" si="51"/>
        <v>2378Vigilancia de la salud ambientalMARTIRESH. JULIO 2025</v>
      </c>
      <c r="N1589" s="127">
        <v>0</v>
      </c>
      <c r="O1589" s="127" cm="1">
        <f t="array" ref="O1589">IFERROR(S1589/Q1589:Q1589,0)</f>
        <v>49132</v>
      </c>
      <c r="P1589" s="127"/>
      <c r="Q1589" s="81">
        <v>51</v>
      </c>
      <c r="R1589" s="98"/>
      <c r="S1589" s="99">
        <v>2505732</v>
      </c>
      <c r="T1589" s="98"/>
      <c r="U1589" s="81">
        <v>51</v>
      </c>
      <c r="V1589" s="98"/>
      <c r="W1589" s="82">
        <v>2505732</v>
      </c>
    </row>
    <row r="1590" spans="2:23" ht="115" x14ac:dyDescent="0.35">
      <c r="B1590" s="80">
        <v>2378</v>
      </c>
      <c r="C1590" s="91" t="s">
        <v>70</v>
      </c>
      <c r="D1590" s="8" t="str">
        <f t="shared" si="52"/>
        <v>2378Vigilancia de la salud ambiental</v>
      </c>
      <c r="E1590" s="8" t="s">
        <v>285</v>
      </c>
      <c r="F1590" s="80" t="s">
        <v>294</v>
      </c>
      <c r="G1590" s="80" t="s">
        <v>395</v>
      </c>
      <c r="H1590" s="80" t="s">
        <v>413</v>
      </c>
      <c r="I1590" s="8" t="s">
        <v>504</v>
      </c>
      <c r="J1590" s="8" t="s">
        <v>504</v>
      </c>
      <c r="K1590" s="80" t="s">
        <v>442</v>
      </c>
      <c r="L1590" s="80" t="s">
        <v>513</v>
      </c>
      <c r="M1590" s="8" t="str">
        <f t="shared" si="51"/>
        <v>2378Vigilancia de la salud ambientalANTONIO NARIÑOH. JULIO 2025</v>
      </c>
      <c r="N1590" s="127">
        <v>0</v>
      </c>
      <c r="O1590" s="127" cm="1">
        <f t="array" ref="O1590">IFERROR(S1590/Q1590:Q1590,0)</f>
        <v>49132</v>
      </c>
      <c r="P1590" s="127"/>
      <c r="Q1590" s="81">
        <v>34</v>
      </c>
      <c r="R1590" s="98"/>
      <c r="S1590" s="99">
        <v>1670488</v>
      </c>
      <c r="T1590" s="98"/>
      <c r="U1590" s="81">
        <v>34</v>
      </c>
      <c r="V1590" s="98"/>
      <c r="W1590" s="82">
        <v>1670488</v>
      </c>
    </row>
    <row r="1591" spans="2:23" ht="115" x14ac:dyDescent="0.35">
      <c r="B1591" s="80">
        <v>2378</v>
      </c>
      <c r="C1591" s="91" t="s">
        <v>70</v>
      </c>
      <c r="D1591" s="8" t="str">
        <f t="shared" si="52"/>
        <v>2378Vigilancia de la salud ambiental</v>
      </c>
      <c r="E1591" s="8" t="s">
        <v>285</v>
      </c>
      <c r="F1591" s="80" t="s">
        <v>294</v>
      </c>
      <c r="G1591" s="80" t="s">
        <v>395</v>
      </c>
      <c r="H1591" s="80" t="s">
        <v>413</v>
      </c>
      <c r="I1591" s="8" t="s">
        <v>504</v>
      </c>
      <c r="J1591" s="8" t="s">
        <v>504</v>
      </c>
      <c r="K1591" s="80" t="s">
        <v>443</v>
      </c>
      <c r="L1591" s="80" t="s">
        <v>513</v>
      </c>
      <c r="M1591" s="8" t="str">
        <f t="shared" si="51"/>
        <v>2378Vigilancia de la salud ambientalCANDELARIAH. JULIO 2025</v>
      </c>
      <c r="N1591" s="127">
        <v>0</v>
      </c>
      <c r="O1591" s="127" cm="1">
        <f t="array" ref="O1591">IFERROR(S1591/Q1591:Q1591,0)</f>
        <v>49132</v>
      </c>
      <c r="P1591" s="127"/>
      <c r="Q1591" s="81">
        <v>15</v>
      </c>
      <c r="R1591" s="98"/>
      <c r="S1591" s="99">
        <v>736980</v>
      </c>
      <c r="T1591" s="98"/>
      <c r="U1591" s="81">
        <v>15</v>
      </c>
      <c r="V1591" s="98"/>
      <c r="W1591" s="82">
        <v>736980</v>
      </c>
    </row>
    <row r="1592" spans="2:23" ht="115" x14ac:dyDescent="0.35">
      <c r="B1592" s="80">
        <v>2378</v>
      </c>
      <c r="C1592" s="91" t="s">
        <v>70</v>
      </c>
      <c r="D1592" s="8" t="str">
        <f t="shared" si="52"/>
        <v>2378Vigilancia de la salud ambiental</v>
      </c>
      <c r="E1592" s="8" t="s">
        <v>285</v>
      </c>
      <c r="F1592" s="80" t="s">
        <v>294</v>
      </c>
      <c r="G1592" s="80" t="s">
        <v>395</v>
      </c>
      <c r="H1592" s="80" t="s">
        <v>413</v>
      </c>
      <c r="I1592" s="8" t="s">
        <v>504</v>
      </c>
      <c r="J1592" s="8" t="s">
        <v>504</v>
      </c>
      <c r="K1592" s="80" t="s">
        <v>445</v>
      </c>
      <c r="L1592" s="80" t="s">
        <v>513</v>
      </c>
      <c r="M1592" s="8" t="str">
        <f t="shared" si="51"/>
        <v>2378Vigilancia de la salud ambientalRAFAEL URIBE URIBEH. JULIO 2025</v>
      </c>
      <c r="N1592" s="127">
        <v>0</v>
      </c>
      <c r="O1592" s="127" cm="1">
        <f t="array" ref="O1592">IFERROR(S1592/Q1592:Q1592,0)</f>
        <v>49132</v>
      </c>
      <c r="P1592" s="127"/>
      <c r="Q1592" s="81">
        <v>96</v>
      </c>
      <c r="R1592" s="98"/>
      <c r="S1592" s="99">
        <v>4716672</v>
      </c>
      <c r="T1592" s="98"/>
      <c r="U1592" s="81">
        <v>96</v>
      </c>
      <c r="V1592" s="98"/>
      <c r="W1592" s="82">
        <v>4716672</v>
      </c>
    </row>
    <row r="1593" spans="2:23" ht="103.5" x14ac:dyDescent="0.35">
      <c r="B1593" s="80">
        <v>2379</v>
      </c>
      <c r="C1593" s="91" t="s">
        <v>70</v>
      </c>
      <c r="D1593" s="8" t="str">
        <f t="shared" si="52"/>
        <v>2379Vigilancia de la salud ambiental</v>
      </c>
      <c r="E1593" s="8" t="s">
        <v>285</v>
      </c>
      <c r="F1593" s="80" t="s">
        <v>294</v>
      </c>
      <c r="G1593" s="80" t="s">
        <v>480</v>
      </c>
      <c r="H1593" s="80" t="s">
        <v>413</v>
      </c>
      <c r="I1593" s="8" t="s">
        <v>504</v>
      </c>
      <c r="J1593" s="8" t="s">
        <v>504</v>
      </c>
      <c r="K1593" s="80" t="s">
        <v>447</v>
      </c>
      <c r="L1593" s="80" t="s">
        <v>513</v>
      </c>
      <c r="M1593" s="8" t="str">
        <f t="shared" si="51"/>
        <v>2379Vigilancia de la salud ambientalSANTA FEH. JULIO 2025</v>
      </c>
      <c r="N1593" s="127">
        <v>0</v>
      </c>
      <c r="O1593" s="127" cm="1">
        <f t="array" ref="O1593">IFERROR(S1593/Q1593:Q1593,0)</f>
        <v>3615949</v>
      </c>
      <c r="P1593" s="127"/>
      <c r="Q1593" s="81">
        <v>1</v>
      </c>
      <c r="R1593" s="98"/>
      <c r="S1593" s="99">
        <v>3615949</v>
      </c>
      <c r="T1593" s="98"/>
      <c r="U1593" s="81">
        <v>1</v>
      </c>
      <c r="V1593" s="98"/>
      <c r="W1593" s="82">
        <v>3615949</v>
      </c>
    </row>
    <row r="1594" spans="2:23" ht="103.5" x14ac:dyDescent="0.35">
      <c r="B1594" s="80">
        <v>2379</v>
      </c>
      <c r="C1594" s="91" t="s">
        <v>70</v>
      </c>
      <c r="D1594" s="8" t="str">
        <f t="shared" si="52"/>
        <v>2379Vigilancia de la salud ambiental</v>
      </c>
      <c r="E1594" s="8" t="s">
        <v>285</v>
      </c>
      <c r="F1594" s="80" t="s">
        <v>294</v>
      </c>
      <c r="G1594" s="80" t="s">
        <v>480</v>
      </c>
      <c r="H1594" s="80" t="s">
        <v>413</v>
      </c>
      <c r="I1594" s="8" t="s">
        <v>504</v>
      </c>
      <c r="J1594" s="8" t="s">
        <v>504</v>
      </c>
      <c r="K1594" s="80" t="s">
        <v>446</v>
      </c>
      <c r="L1594" s="80" t="s">
        <v>513</v>
      </c>
      <c r="M1594" s="8" t="str">
        <f t="shared" si="51"/>
        <v>2379Vigilancia de la salud ambientalSAN CRISTOBALH. JULIO 2025</v>
      </c>
      <c r="N1594" s="127">
        <v>0</v>
      </c>
      <c r="O1594" s="127" cm="1">
        <f t="array" ref="O1594">IFERROR(S1594/Q1594:Q1594,0)</f>
        <v>3615949</v>
      </c>
      <c r="P1594" s="127"/>
      <c r="Q1594" s="81">
        <v>1</v>
      </c>
      <c r="R1594" s="98"/>
      <c r="S1594" s="99">
        <v>3615949</v>
      </c>
      <c r="T1594" s="98"/>
      <c r="U1594" s="81">
        <v>1</v>
      </c>
      <c r="V1594" s="98"/>
      <c r="W1594" s="82">
        <v>3615949</v>
      </c>
    </row>
    <row r="1595" spans="2:23" ht="103.5" x14ac:dyDescent="0.35">
      <c r="B1595" s="80">
        <v>2379</v>
      </c>
      <c r="C1595" s="91" t="s">
        <v>70</v>
      </c>
      <c r="D1595" s="8" t="str">
        <f t="shared" si="52"/>
        <v>2379Vigilancia de la salud ambiental</v>
      </c>
      <c r="E1595" s="8" t="s">
        <v>285</v>
      </c>
      <c r="F1595" s="80" t="s">
        <v>294</v>
      </c>
      <c r="G1595" s="80" t="s">
        <v>480</v>
      </c>
      <c r="H1595" s="80" t="s">
        <v>413</v>
      </c>
      <c r="I1595" s="8" t="s">
        <v>504</v>
      </c>
      <c r="J1595" s="8" t="s">
        <v>504</v>
      </c>
      <c r="K1595" s="80" t="s">
        <v>445</v>
      </c>
      <c r="L1595" s="80" t="s">
        <v>513</v>
      </c>
      <c r="M1595" s="8" t="str">
        <f t="shared" si="51"/>
        <v>2379Vigilancia de la salud ambientalRAFAEL URIBE URIBEH. JULIO 2025</v>
      </c>
      <c r="N1595" s="127">
        <v>0</v>
      </c>
      <c r="O1595" s="127" cm="1">
        <f t="array" ref="O1595">IFERROR(S1595/Q1595:Q1595,0)</f>
        <v>3615949</v>
      </c>
      <c r="P1595" s="127"/>
      <c r="Q1595" s="81">
        <v>1</v>
      </c>
      <c r="R1595" s="98"/>
      <c r="S1595" s="99">
        <v>3615949</v>
      </c>
      <c r="T1595" s="98"/>
      <c r="U1595" s="81">
        <v>1</v>
      </c>
      <c r="V1595" s="98"/>
      <c r="W1595" s="82">
        <v>3615949</v>
      </c>
    </row>
    <row r="1596" spans="2:23" ht="138" x14ac:dyDescent="0.35">
      <c r="B1596" s="80">
        <v>2380</v>
      </c>
      <c r="C1596" s="91" t="s">
        <v>70</v>
      </c>
      <c r="D1596" s="8" t="str">
        <f t="shared" si="52"/>
        <v>2380Vigilancia de la salud ambiental</v>
      </c>
      <c r="E1596" s="8"/>
      <c r="F1596" s="80" t="s">
        <v>294</v>
      </c>
      <c r="G1596" s="80" t="s">
        <v>481</v>
      </c>
      <c r="H1596" s="80" t="s">
        <v>413</v>
      </c>
      <c r="I1596" s="8" t="s">
        <v>504</v>
      </c>
      <c r="J1596" s="8" t="s">
        <v>504</v>
      </c>
      <c r="K1596" s="80" t="s">
        <v>446</v>
      </c>
      <c r="L1596" s="80" t="s">
        <v>513</v>
      </c>
      <c r="M1596" s="8" t="str">
        <f t="shared" ref="M1596:M1602" si="53">+D1596&amp;K1596&amp;L1596</f>
        <v>2380Vigilancia de la salud ambientalSAN CRISTOBALH. JULIO 2025</v>
      </c>
      <c r="N1596" s="127"/>
      <c r="O1596" s="127" cm="1">
        <f t="array" ref="O1596">IFERROR(S1596/Q1596:Q1596,0)</f>
        <v>3615949</v>
      </c>
      <c r="P1596" s="98"/>
      <c r="Q1596" s="81">
        <v>1</v>
      </c>
      <c r="R1596" s="98"/>
      <c r="S1596" s="82">
        <v>3615949</v>
      </c>
      <c r="T1596" s="98"/>
      <c r="U1596" s="81">
        <v>1</v>
      </c>
      <c r="V1596" s="98"/>
      <c r="W1596" s="82">
        <v>3615949</v>
      </c>
    </row>
    <row r="1597" spans="2:23" ht="72" x14ac:dyDescent="0.35">
      <c r="B1597" s="80">
        <v>2384</v>
      </c>
      <c r="C1597" s="91" t="s">
        <v>70</v>
      </c>
      <c r="D1597" s="8" t="str">
        <f t="shared" si="52"/>
        <v>2384Vigilancia de la salud ambiental</v>
      </c>
      <c r="E1597" s="8"/>
      <c r="F1597" s="80" t="s">
        <v>293</v>
      </c>
      <c r="G1597" s="80" t="s">
        <v>482</v>
      </c>
      <c r="H1597" s="80" t="s">
        <v>409</v>
      </c>
      <c r="I1597" s="8" t="s">
        <v>504</v>
      </c>
      <c r="J1597" s="8" t="s">
        <v>504</v>
      </c>
      <c r="K1597" s="80" t="s">
        <v>445</v>
      </c>
      <c r="L1597" s="80" t="s">
        <v>513</v>
      </c>
      <c r="M1597" s="8" t="str">
        <f t="shared" si="53"/>
        <v>2384Vigilancia de la salud ambientalRAFAEL URIBE URIBEH. JULIO 2025</v>
      </c>
      <c r="N1597" s="127"/>
      <c r="O1597" s="127" cm="1">
        <f t="array" ref="O1597">IFERROR(S1597/Q1597:Q1597,0)</f>
        <v>0</v>
      </c>
      <c r="P1597" s="98"/>
      <c r="Q1597" s="81">
        <v>0</v>
      </c>
      <c r="R1597" s="98"/>
      <c r="S1597" s="82">
        <v>0</v>
      </c>
      <c r="T1597" s="98"/>
      <c r="U1597" s="81">
        <v>0</v>
      </c>
      <c r="V1597" s="98"/>
      <c r="W1597" s="82">
        <v>0</v>
      </c>
    </row>
    <row r="1598" spans="2:23" ht="60" x14ac:dyDescent="0.35">
      <c r="B1598" s="80">
        <v>2386</v>
      </c>
      <c r="C1598" s="91" t="s">
        <v>70</v>
      </c>
      <c r="D1598" s="8" t="str">
        <f t="shared" si="52"/>
        <v>2386Vigilancia de la salud ambiental</v>
      </c>
      <c r="E1598" s="8"/>
      <c r="F1598" s="80" t="s">
        <v>289</v>
      </c>
      <c r="G1598" s="80" t="s">
        <v>436</v>
      </c>
      <c r="H1598" s="80" t="s">
        <v>412</v>
      </c>
      <c r="I1598" s="8" t="s">
        <v>504</v>
      </c>
      <c r="J1598" s="8" t="s">
        <v>504</v>
      </c>
      <c r="K1598" s="80" t="s">
        <v>446</v>
      </c>
      <c r="L1598" s="80" t="s">
        <v>513</v>
      </c>
      <c r="M1598" s="8" t="str">
        <f t="shared" si="53"/>
        <v>2386Vigilancia de la salud ambientalSAN CRISTOBALH. JULIO 2025</v>
      </c>
      <c r="N1598" s="127"/>
      <c r="O1598" s="127" cm="1">
        <f t="array" ref="O1598">IFERROR(S1598/Q1598:Q1598,0)</f>
        <v>0</v>
      </c>
      <c r="P1598" s="98"/>
      <c r="Q1598" s="81">
        <v>0</v>
      </c>
      <c r="R1598" s="98"/>
      <c r="S1598" s="82">
        <v>0</v>
      </c>
      <c r="T1598" s="98"/>
      <c r="U1598" s="81">
        <v>0</v>
      </c>
      <c r="V1598" s="98"/>
      <c r="W1598" s="82">
        <v>0</v>
      </c>
    </row>
    <row r="1599" spans="2:23" ht="60" x14ac:dyDescent="0.35">
      <c r="B1599" s="80">
        <v>2387</v>
      </c>
      <c r="C1599" s="91" t="s">
        <v>70</v>
      </c>
      <c r="D1599" s="8" t="str">
        <f t="shared" si="52"/>
        <v>2387Vigilancia de la salud ambiental</v>
      </c>
      <c r="E1599" s="8"/>
      <c r="F1599" s="80" t="s">
        <v>292</v>
      </c>
      <c r="G1599" s="80" t="s">
        <v>396</v>
      </c>
      <c r="H1599" s="80" t="s">
        <v>406</v>
      </c>
      <c r="I1599" s="8" t="s">
        <v>504</v>
      </c>
      <c r="J1599" s="8" t="s">
        <v>504</v>
      </c>
      <c r="K1599" s="80" t="s">
        <v>447</v>
      </c>
      <c r="L1599" s="80" t="s">
        <v>513</v>
      </c>
      <c r="M1599" s="8" t="str">
        <f t="shared" si="53"/>
        <v>2387Vigilancia de la salud ambientalSANTA FEH. JULIO 2025</v>
      </c>
      <c r="N1599" s="127"/>
      <c r="O1599" s="127" cm="1">
        <f t="array" ref="O1599">IFERROR(S1599/Q1599:Q1599,0)</f>
        <v>0</v>
      </c>
      <c r="P1599" s="98"/>
      <c r="Q1599" s="81">
        <v>0</v>
      </c>
      <c r="R1599" s="98"/>
      <c r="S1599" s="82">
        <v>0</v>
      </c>
      <c r="T1599" s="98"/>
      <c r="U1599" s="81">
        <v>0</v>
      </c>
      <c r="V1599" s="98"/>
      <c r="W1599" s="82">
        <v>0</v>
      </c>
    </row>
    <row r="1600" spans="2:23" ht="60" x14ac:dyDescent="0.35">
      <c r="B1600" s="80">
        <v>2387</v>
      </c>
      <c r="C1600" s="91" t="s">
        <v>70</v>
      </c>
      <c r="D1600" s="8" t="str">
        <f t="shared" si="52"/>
        <v>2387Vigilancia de la salud ambiental</v>
      </c>
      <c r="E1600" s="8"/>
      <c r="F1600" s="80" t="s">
        <v>292</v>
      </c>
      <c r="G1600" s="80" t="s">
        <v>396</v>
      </c>
      <c r="H1600" s="80" t="s">
        <v>406</v>
      </c>
      <c r="I1600" s="8" t="s">
        <v>504</v>
      </c>
      <c r="J1600" s="8" t="s">
        <v>504</v>
      </c>
      <c r="K1600" s="80" t="s">
        <v>446</v>
      </c>
      <c r="L1600" s="80" t="s">
        <v>513</v>
      </c>
      <c r="M1600" s="8" t="str">
        <f t="shared" si="53"/>
        <v>2387Vigilancia de la salud ambientalSAN CRISTOBALH. JULIO 2025</v>
      </c>
      <c r="N1600" s="127"/>
      <c r="O1600" s="127" cm="1">
        <f t="array" ref="O1600">IFERROR(S1600/Q1600:Q1600,0)</f>
        <v>0</v>
      </c>
      <c r="P1600" s="98"/>
      <c r="Q1600" s="81">
        <v>0</v>
      </c>
      <c r="R1600" s="98"/>
      <c r="S1600" s="82">
        <v>0</v>
      </c>
      <c r="T1600" s="98"/>
      <c r="U1600" s="81">
        <v>0</v>
      </c>
      <c r="V1600" s="98"/>
      <c r="W1600" s="82">
        <v>0</v>
      </c>
    </row>
    <row r="1601" spans="2:23" ht="60" x14ac:dyDescent="0.35">
      <c r="B1601" s="80">
        <v>2387</v>
      </c>
      <c r="C1601" s="91" t="s">
        <v>70</v>
      </c>
      <c r="D1601" s="8" t="str">
        <f t="shared" si="52"/>
        <v>2387Vigilancia de la salud ambiental</v>
      </c>
      <c r="E1601" s="8"/>
      <c r="F1601" s="80" t="s">
        <v>292</v>
      </c>
      <c r="G1601" s="80" t="s">
        <v>396</v>
      </c>
      <c r="H1601" s="80" t="s">
        <v>406</v>
      </c>
      <c r="I1601" s="8" t="s">
        <v>504</v>
      </c>
      <c r="J1601" s="8" t="s">
        <v>504</v>
      </c>
      <c r="K1601" s="80" t="s">
        <v>444</v>
      </c>
      <c r="L1601" s="80" t="s">
        <v>513</v>
      </c>
      <c r="M1601" s="8" t="str">
        <f t="shared" si="53"/>
        <v>2387Vigilancia de la salud ambientalMARTIRESH. JULIO 2025</v>
      </c>
      <c r="N1601" s="127"/>
      <c r="O1601" s="127" cm="1">
        <f t="array" ref="O1601">IFERROR(S1601/Q1601:Q1601,0)</f>
        <v>0</v>
      </c>
      <c r="P1601" s="98"/>
      <c r="Q1601" s="81">
        <v>0</v>
      </c>
      <c r="R1601" s="98"/>
      <c r="S1601" s="82">
        <v>0</v>
      </c>
      <c r="T1601" s="98"/>
      <c r="U1601" s="81">
        <v>0</v>
      </c>
      <c r="V1601" s="98"/>
      <c r="W1601" s="82">
        <v>0</v>
      </c>
    </row>
    <row r="1602" spans="2:23" ht="60" x14ac:dyDescent="0.35">
      <c r="B1602" s="80">
        <v>2387</v>
      </c>
      <c r="C1602" s="91" t="s">
        <v>70</v>
      </c>
      <c r="D1602" s="8" t="str">
        <f t="shared" si="52"/>
        <v>2387Vigilancia de la salud ambiental</v>
      </c>
      <c r="E1602" s="8"/>
      <c r="F1602" s="80" t="s">
        <v>292</v>
      </c>
      <c r="G1602" s="80" t="s">
        <v>396</v>
      </c>
      <c r="H1602" s="80" t="s">
        <v>406</v>
      </c>
      <c r="I1602" s="8" t="s">
        <v>504</v>
      </c>
      <c r="J1602" s="8" t="s">
        <v>504</v>
      </c>
      <c r="K1602" s="80" t="s">
        <v>442</v>
      </c>
      <c r="L1602" s="80" t="s">
        <v>513</v>
      </c>
      <c r="M1602" s="8" t="str">
        <f t="shared" si="53"/>
        <v>2387Vigilancia de la salud ambientalANTONIO NARIÑOH. JULIO 2025</v>
      </c>
      <c r="N1602" s="127"/>
      <c r="O1602" s="127" cm="1">
        <f t="array" ref="O1602">IFERROR(S1602/Q1602:Q1602,0)</f>
        <v>0</v>
      </c>
      <c r="P1602" s="98"/>
      <c r="Q1602" s="81">
        <v>0</v>
      </c>
      <c r="R1602" s="98"/>
      <c r="S1602" s="82">
        <v>0</v>
      </c>
      <c r="T1602" s="98"/>
      <c r="U1602" s="81">
        <v>0</v>
      </c>
      <c r="V1602" s="98"/>
      <c r="W1602" s="82">
        <v>0</v>
      </c>
    </row>
    <row r="1603" spans="2:23" ht="60" x14ac:dyDescent="0.35">
      <c r="B1603" s="80">
        <v>2387</v>
      </c>
      <c r="C1603" s="91" t="s">
        <v>70</v>
      </c>
      <c r="D1603" s="8" t="str">
        <f t="shared" si="52"/>
        <v>2387Vigilancia de la salud ambiental</v>
      </c>
      <c r="E1603" s="8"/>
      <c r="F1603" s="80" t="s">
        <v>292</v>
      </c>
      <c r="G1603" s="80" t="s">
        <v>396</v>
      </c>
      <c r="H1603" s="80" t="s">
        <v>406</v>
      </c>
      <c r="I1603" s="8" t="s">
        <v>504</v>
      </c>
      <c r="J1603" s="8" t="s">
        <v>504</v>
      </c>
      <c r="K1603" s="80" t="s">
        <v>443</v>
      </c>
      <c r="L1603" s="80" t="s">
        <v>513</v>
      </c>
      <c r="M1603" s="8" t="str">
        <f t="shared" ref="M1603:M1666" si="54">+D1603&amp;K1603&amp;L1603</f>
        <v>2387Vigilancia de la salud ambientalCANDELARIAH. JULIO 2025</v>
      </c>
      <c r="N1603" s="127"/>
      <c r="O1603" s="127" cm="1">
        <f t="array" ref="O1603">IFERROR(S1603/Q1603:Q1603,0)</f>
        <v>0</v>
      </c>
      <c r="P1603" s="98"/>
      <c r="Q1603" s="81">
        <v>0</v>
      </c>
      <c r="R1603" s="98"/>
      <c r="S1603" s="82">
        <v>0</v>
      </c>
      <c r="T1603" s="98"/>
      <c r="U1603" s="81">
        <v>0</v>
      </c>
      <c r="V1603" s="98"/>
      <c r="W1603" s="82">
        <v>0</v>
      </c>
    </row>
    <row r="1604" spans="2:23" ht="72" x14ac:dyDescent="0.35">
      <c r="B1604" s="80">
        <v>2387</v>
      </c>
      <c r="C1604" s="91" t="s">
        <v>70</v>
      </c>
      <c r="D1604" s="8" t="str">
        <f t="shared" ref="D1604:D1667" si="55">+B1604&amp;C1604</f>
        <v>2387Vigilancia de la salud ambiental</v>
      </c>
      <c r="E1604" s="8"/>
      <c r="F1604" s="80" t="s">
        <v>292</v>
      </c>
      <c r="G1604" s="80" t="s">
        <v>396</v>
      </c>
      <c r="H1604" s="80" t="s">
        <v>406</v>
      </c>
      <c r="I1604" s="8" t="s">
        <v>504</v>
      </c>
      <c r="J1604" s="8" t="s">
        <v>504</v>
      </c>
      <c r="K1604" s="80" t="s">
        <v>445</v>
      </c>
      <c r="L1604" s="80" t="s">
        <v>513</v>
      </c>
      <c r="M1604" s="8" t="str">
        <f t="shared" si="54"/>
        <v>2387Vigilancia de la salud ambientalRAFAEL URIBE URIBEH. JULIO 2025</v>
      </c>
      <c r="N1604" s="127"/>
      <c r="O1604" s="127" cm="1">
        <f t="array" ref="O1604">IFERROR(S1604/Q1604:Q1604,0)</f>
        <v>90168</v>
      </c>
      <c r="P1604" s="98"/>
      <c r="Q1604" s="81">
        <v>2</v>
      </c>
      <c r="R1604" s="98"/>
      <c r="S1604" s="82">
        <v>180336</v>
      </c>
      <c r="T1604" s="98"/>
      <c r="U1604" s="81">
        <v>2</v>
      </c>
      <c r="V1604" s="98"/>
      <c r="W1604" s="82">
        <v>180336</v>
      </c>
    </row>
    <row r="1605" spans="2:23" ht="60" x14ac:dyDescent="0.35">
      <c r="B1605" s="80">
        <v>2388</v>
      </c>
      <c r="C1605" s="91" t="s">
        <v>70</v>
      </c>
      <c r="D1605" s="8" t="str">
        <f t="shared" si="55"/>
        <v>2388Vigilancia de la salud ambiental</v>
      </c>
      <c r="E1605" s="8"/>
      <c r="F1605" s="80" t="s">
        <v>292</v>
      </c>
      <c r="G1605" s="80" t="s">
        <v>397</v>
      </c>
      <c r="H1605" s="80" t="s">
        <v>406</v>
      </c>
      <c r="I1605" s="8" t="s">
        <v>504</v>
      </c>
      <c r="J1605" s="8" t="s">
        <v>504</v>
      </c>
      <c r="K1605" s="80" t="s">
        <v>447</v>
      </c>
      <c r="L1605" s="80" t="s">
        <v>513</v>
      </c>
      <c r="M1605" s="8" t="str">
        <f t="shared" si="54"/>
        <v>2388Vigilancia de la salud ambientalSANTA FEH. JULIO 2025</v>
      </c>
      <c r="N1605" s="127"/>
      <c r="O1605" s="127" cm="1">
        <f t="array" ref="O1605">IFERROR(S1605/Q1605:Q1605,0)</f>
        <v>90168</v>
      </c>
      <c r="P1605" s="98"/>
      <c r="Q1605" s="81">
        <v>6</v>
      </c>
      <c r="R1605" s="98"/>
      <c r="S1605" s="82">
        <v>541008</v>
      </c>
      <c r="T1605" s="98"/>
      <c r="U1605" s="81">
        <v>1</v>
      </c>
      <c r="V1605" s="98"/>
      <c r="W1605" s="82">
        <v>90168</v>
      </c>
    </row>
    <row r="1606" spans="2:23" ht="60" x14ac:dyDescent="0.35">
      <c r="B1606" s="80">
        <v>2388</v>
      </c>
      <c r="C1606" s="91" t="s">
        <v>70</v>
      </c>
      <c r="D1606" s="8" t="str">
        <f t="shared" si="55"/>
        <v>2388Vigilancia de la salud ambiental</v>
      </c>
      <c r="E1606" s="8"/>
      <c r="F1606" s="80" t="s">
        <v>292</v>
      </c>
      <c r="G1606" s="80" t="s">
        <v>397</v>
      </c>
      <c r="H1606" s="80" t="s">
        <v>406</v>
      </c>
      <c r="I1606" s="8" t="s">
        <v>504</v>
      </c>
      <c r="J1606" s="8" t="s">
        <v>504</v>
      </c>
      <c r="K1606" s="80" t="s">
        <v>446</v>
      </c>
      <c r="L1606" s="80" t="s">
        <v>513</v>
      </c>
      <c r="M1606" s="8" t="str">
        <f t="shared" si="54"/>
        <v>2388Vigilancia de la salud ambientalSAN CRISTOBALH. JULIO 2025</v>
      </c>
      <c r="N1606" s="127"/>
      <c r="O1606" s="127" cm="1">
        <f t="array" ref="O1606">IFERROR(S1606/Q1606:Q1606,0)</f>
        <v>90168</v>
      </c>
      <c r="P1606" s="98"/>
      <c r="Q1606" s="81">
        <v>6</v>
      </c>
      <c r="R1606" s="98"/>
      <c r="S1606" s="82">
        <v>541008</v>
      </c>
      <c r="T1606" s="98"/>
      <c r="U1606" s="81">
        <v>6</v>
      </c>
      <c r="V1606" s="98"/>
      <c r="W1606" s="82">
        <v>541008</v>
      </c>
    </row>
    <row r="1607" spans="2:23" ht="60" x14ac:dyDescent="0.35">
      <c r="B1607" s="80">
        <v>2388</v>
      </c>
      <c r="C1607" s="91" t="s">
        <v>70</v>
      </c>
      <c r="D1607" s="8" t="str">
        <f t="shared" si="55"/>
        <v>2388Vigilancia de la salud ambiental</v>
      </c>
      <c r="E1607" s="8"/>
      <c r="F1607" s="80" t="s">
        <v>292</v>
      </c>
      <c r="G1607" s="80" t="s">
        <v>397</v>
      </c>
      <c r="H1607" s="80" t="s">
        <v>406</v>
      </c>
      <c r="I1607" s="8" t="s">
        <v>504</v>
      </c>
      <c r="J1607" s="8" t="s">
        <v>504</v>
      </c>
      <c r="K1607" s="80" t="s">
        <v>444</v>
      </c>
      <c r="L1607" s="80" t="s">
        <v>513</v>
      </c>
      <c r="M1607" s="8" t="str">
        <f t="shared" si="54"/>
        <v>2388Vigilancia de la salud ambientalMARTIRESH. JULIO 2025</v>
      </c>
      <c r="N1607" s="127"/>
      <c r="O1607" s="127" cm="1">
        <f t="array" ref="O1607">IFERROR(S1607/Q1607:Q1607,0)</f>
        <v>90168</v>
      </c>
      <c r="P1607" s="98"/>
      <c r="Q1607" s="81">
        <v>1</v>
      </c>
      <c r="R1607" s="98"/>
      <c r="S1607" s="82">
        <v>90168</v>
      </c>
      <c r="T1607" s="98"/>
      <c r="U1607" s="81">
        <v>1</v>
      </c>
      <c r="V1607" s="98"/>
      <c r="W1607" s="82">
        <v>90168</v>
      </c>
    </row>
    <row r="1608" spans="2:23" ht="60" x14ac:dyDescent="0.35">
      <c r="B1608" s="80">
        <v>2388</v>
      </c>
      <c r="C1608" s="91" t="s">
        <v>70</v>
      </c>
      <c r="D1608" s="8" t="str">
        <f t="shared" si="55"/>
        <v>2388Vigilancia de la salud ambiental</v>
      </c>
      <c r="E1608" s="8"/>
      <c r="F1608" s="80" t="s">
        <v>292</v>
      </c>
      <c r="G1608" s="80" t="s">
        <v>397</v>
      </c>
      <c r="H1608" s="80" t="s">
        <v>406</v>
      </c>
      <c r="I1608" s="8" t="s">
        <v>504</v>
      </c>
      <c r="J1608" s="8" t="s">
        <v>504</v>
      </c>
      <c r="K1608" s="80" t="s">
        <v>442</v>
      </c>
      <c r="L1608" s="80" t="s">
        <v>513</v>
      </c>
      <c r="M1608" s="8" t="str">
        <f t="shared" si="54"/>
        <v>2388Vigilancia de la salud ambientalANTONIO NARIÑOH. JULIO 2025</v>
      </c>
      <c r="N1608" s="127"/>
      <c r="O1608" s="127" cm="1">
        <f t="array" ref="O1608">IFERROR(S1608/Q1608:Q1608,0)</f>
        <v>90168</v>
      </c>
      <c r="P1608" s="98"/>
      <c r="Q1608" s="81">
        <v>2</v>
      </c>
      <c r="R1608" s="98"/>
      <c r="S1608" s="82">
        <v>180336</v>
      </c>
      <c r="T1608" s="98"/>
      <c r="U1608" s="81">
        <v>2</v>
      </c>
      <c r="V1608" s="98"/>
      <c r="W1608" s="82">
        <v>180336</v>
      </c>
    </row>
    <row r="1609" spans="2:23" ht="60" x14ac:dyDescent="0.35">
      <c r="B1609" s="80">
        <v>2388</v>
      </c>
      <c r="C1609" s="91" t="s">
        <v>70</v>
      </c>
      <c r="D1609" s="8" t="str">
        <f t="shared" si="55"/>
        <v>2388Vigilancia de la salud ambiental</v>
      </c>
      <c r="E1609" s="8"/>
      <c r="F1609" s="80" t="s">
        <v>292</v>
      </c>
      <c r="G1609" s="80" t="s">
        <v>397</v>
      </c>
      <c r="H1609" s="80" t="s">
        <v>406</v>
      </c>
      <c r="I1609" s="8" t="s">
        <v>504</v>
      </c>
      <c r="J1609" s="8" t="s">
        <v>504</v>
      </c>
      <c r="K1609" s="80" t="s">
        <v>443</v>
      </c>
      <c r="L1609" s="80" t="s">
        <v>513</v>
      </c>
      <c r="M1609" s="8" t="str">
        <f t="shared" si="54"/>
        <v>2388Vigilancia de la salud ambientalCANDELARIAH. JULIO 2025</v>
      </c>
      <c r="N1609" s="127"/>
      <c r="O1609" s="127" cm="1">
        <f t="array" ref="O1609">IFERROR(S1609/Q1609:Q1609,0)</f>
        <v>90168</v>
      </c>
      <c r="P1609" s="98"/>
      <c r="Q1609" s="81">
        <v>1</v>
      </c>
      <c r="R1609" s="98"/>
      <c r="S1609" s="82">
        <v>90168</v>
      </c>
      <c r="T1609" s="98"/>
      <c r="U1609" s="81">
        <v>1</v>
      </c>
      <c r="V1609" s="98"/>
      <c r="W1609" s="82">
        <v>90168</v>
      </c>
    </row>
    <row r="1610" spans="2:23" ht="72" x14ac:dyDescent="0.35">
      <c r="B1610" s="80">
        <v>2388</v>
      </c>
      <c r="C1610" s="91" t="s">
        <v>70</v>
      </c>
      <c r="D1610" s="8" t="str">
        <f t="shared" si="55"/>
        <v>2388Vigilancia de la salud ambiental</v>
      </c>
      <c r="E1610" s="8"/>
      <c r="F1610" s="80" t="s">
        <v>292</v>
      </c>
      <c r="G1610" s="80" t="s">
        <v>397</v>
      </c>
      <c r="H1610" s="80" t="s">
        <v>406</v>
      </c>
      <c r="I1610" s="8" t="s">
        <v>504</v>
      </c>
      <c r="J1610" s="8" t="s">
        <v>504</v>
      </c>
      <c r="K1610" s="80" t="s">
        <v>445</v>
      </c>
      <c r="L1610" s="80" t="s">
        <v>513</v>
      </c>
      <c r="M1610" s="8" t="str">
        <f t="shared" si="54"/>
        <v>2388Vigilancia de la salud ambientalRAFAEL URIBE URIBEH. JULIO 2025</v>
      </c>
      <c r="N1610" s="127"/>
      <c r="O1610" s="127" cm="1">
        <f t="array" ref="O1610">IFERROR(S1610/Q1610:Q1610,0)</f>
        <v>90168</v>
      </c>
      <c r="P1610" s="98"/>
      <c r="Q1610" s="81">
        <v>5</v>
      </c>
      <c r="R1610" s="98"/>
      <c r="S1610" s="82">
        <v>450840</v>
      </c>
      <c r="T1610" s="98"/>
      <c r="U1610" s="81">
        <v>5</v>
      </c>
      <c r="V1610" s="98"/>
      <c r="W1610" s="82">
        <v>450840</v>
      </c>
    </row>
    <row r="1611" spans="2:23" ht="60" x14ac:dyDescent="0.35">
      <c r="B1611" s="80">
        <v>2389</v>
      </c>
      <c r="C1611" s="91" t="s">
        <v>70</v>
      </c>
      <c r="D1611" s="8" t="str">
        <f t="shared" si="55"/>
        <v>2389Vigilancia de la salud ambiental</v>
      </c>
      <c r="E1611" s="8"/>
      <c r="F1611" s="80" t="s">
        <v>292</v>
      </c>
      <c r="G1611" s="80" t="s">
        <v>398</v>
      </c>
      <c r="H1611" s="80" t="s">
        <v>408</v>
      </c>
      <c r="I1611" s="8" t="s">
        <v>504</v>
      </c>
      <c r="J1611" s="8" t="s">
        <v>504</v>
      </c>
      <c r="K1611" s="80" t="s">
        <v>443</v>
      </c>
      <c r="L1611" s="80" t="s">
        <v>513</v>
      </c>
      <c r="M1611" s="8" t="str">
        <f t="shared" si="54"/>
        <v>2389Vigilancia de la salud ambientalCANDELARIAH. JULIO 2025</v>
      </c>
      <c r="N1611" s="127"/>
      <c r="O1611" s="127" cm="1">
        <f t="array" ref="O1611">IFERROR(S1611/Q1611:Q1611,0)</f>
        <v>60113</v>
      </c>
      <c r="P1611" s="98"/>
      <c r="Q1611" s="81">
        <v>7</v>
      </c>
      <c r="R1611" s="98"/>
      <c r="S1611" s="82">
        <v>420791</v>
      </c>
      <c r="T1611" s="98"/>
      <c r="U1611" s="81">
        <v>7</v>
      </c>
      <c r="V1611" s="98"/>
      <c r="W1611" s="82">
        <v>420791</v>
      </c>
    </row>
    <row r="1612" spans="2:23" ht="72" x14ac:dyDescent="0.35">
      <c r="B1612" s="80">
        <v>2389</v>
      </c>
      <c r="C1612" s="91" t="s">
        <v>70</v>
      </c>
      <c r="D1612" s="8" t="str">
        <f t="shared" si="55"/>
        <v>2389Vigilancia de la salud ambiental</v>
      </c>
      <c r="E1612" s="8"/>
      <c r="F1612" s="80" t="s">
        <v>292</v>
      </c>
      <c r="G1612" s="80" t="s">
        <v>398</v>
      </c>
      <c r="H1612" s="80" t="s">
        <v>408</v>
      </c>
      <c r="I1612" s="8" t="s">
        <v>504</v>
      </c>
      <c r="J1612" s="8" t="s">
        <v>504</v>
      </c>
      <c r="K1612" s="80" t="s">
        <v>445</v>
      </c>
      <c r="L1612" s="80" t="s">
        <v>513</v>
      </c>
      <c r="M1612" s="8" t="str">
        <f t="shared" si="54"/>
        <v>2389Vigilancia de la salud ambientalRAFAEL URIBE URIBEH. JULIO 2025</v>
      </c>
      <c r="N1612" s="127"/>
      <c r="O1612" s="127" cm="1">
        <f t="array" ref="O1612">IFERROR(S1612/Q1612:Q1612,0)</f>
        <v>0</v>
      </c>
      <c r="P1612" s="98"/>
      <c r="Q1612" s="81">
        <v>0</v>
      </c>
      <c r="R1612" s="98"/>
      <c r="S1612" s="82">
        <v>0</v>
      </c>
      <c r="T1612" s="98"/>
      <c r="U1612" s="81">
        <v>0</v>
      </c>
      <c r="V1612" s="98"/>
      <c r="W1612" s="82">
        <v>0</v>
      </c>
    </row>
    <row r="1613" spans="2:23" ht="60" x14ac:dyDescent="0.35">
      <c r="B1613" s="80">
        <v>2390</v>
      </c>
      <c r="C1613" s="91" t="s">
        <v>70</v>
      </c>
      <c r="D1613" s="8" t="str">
        <f t="shared" si="55"/>
        <v>2390Vigilancia de la salud ambiental</v>
      </c>
      <c r="E1613" s="8"/>
      <c r="F1613" s="80" t="s">
        <v>292</v>
      </c>
      <c r="G1613" s="80" t="s">
        <v>399</v>
      </c>
      <c r="H1613" s="80" t="s">
        <v>408</v>
      </c>
      <c r="I1613" s="8" t="s">
        <v>504</v>
      </c>
      <c r="J1613" s="8" t="s">
        <v>504</v>
      </c>
      <c r="K1613" s="80" t="s">
        <v>443</v>
      </c>
      <c r="L1613" s="80" t="s">
        <v>513</v>
      </c>
      <c r="M1613" s="8" t="str">
        <f t="shared" si="54"/>
        <v>2390Vigilancia de la salud ambientalCANDELARIAH. JULIO 2025</v>
      </c>
      <c r="N1613" s="127"/>
      <c r="O1613" s="127" cm="1">
        <f t="array" ref="O1613">IFERROR(S1613/Q1613:Q1613,0)</f>
        <v>60113</v>
      </c>
      <c r="P1613" s="98"/>
      <c r="Q1613" s="81">
        <v>20</v>
      </c>
      <c r="R1613" s="98"/>
      <c r="S1613" s="82">
        <v>1202260</v>
      </c>
      <c r="T1613" s="98"/>
      <c r="U1613" s="81">
        <v>20</v>
      </c>
      <c r="V1613" s="98"/>
      <c r="W1613" s="82">
        <v>1202260</v>
      </c>
    </row>
    <row r="1614" spans="2:23" ht="60" x14ac:dyDescent="0.35">
      <c r="B1614" s="80">
        <v>2392</v>
      </c>
      <c r="C1614" s="91" t="s">
        <v>70</v>
      </c>
      <c r="D1614" s="8" t="str">
        <f t="shared" si="55"/>
        <v>2392Vigilancia de la salud ambiental</v>
      </c>
      <c r="E1614" s="8"/>
      <c r="F1614" s="80" t="s">
        <v>292</v>
      </c>
      <c r="G1614" s="80" t="s">
        <v>400</v>
      </c>
      <c r="H1614" s="80" t="s">
        <v>408</v>
      </c>
      <c r="I1614" s="8" t="s">
        <v>504</v>
      </c>
      <c r="J1614" s="8" t="s">
        <v>504</v>
      </c>
      <c r="K1614" s="80" t="s">
        <v>443</v>
      </c>
      <c r="L1614" s="80" t="s">
        <v>513</v>
      </c>
      <c r="M1614" s="8" t="str">
        <f t="shared" si="54"/>
        <v>2392Vigilancia de la salud ambientalCANDELARIAH. JULIO 2025</v>
      </c>
      <c r="N1614" s="127"/>
      <c r="O1614" s="127" cm="1">
        <f t="array" ref="O1614">IFERROR(S1614/Q1614:Q1614,0)</f>
        <v>60113</v>
      </c>
      <c r="P1614" s="98"/>
      <c r="Q1614" s="81">
        <v>10</v>
      </c>
      <c r="R1614" s="98"/>
      <c r="S1614" s="82">
        <v>601130</v>
      </c>
      <c r="T1614" s="98"/>
      <c r="U1614" s="81">
        <v>10</v>
      </c>
      <c r="V1614" s="98"/>
      <c r="W1614" s="82">
        <v>601130</v>
      </c>
    </row>
    <row r="1615" spans="2:23" ht="60" x14ac:dyDescent="0.35">
      <c r="B1615" s="80">
        <v>2393</v>
      </c>
      <c r="C1615" s="91" t="s">
        <v>70</v>
      </c>
      <c r="D1615" s="8" t="str">
        <f t="shared" si="55"/>
        <v>2393Vigilancia de la salud ambiental</v>
      </c>
      <c r="E1615" s="8"/>
      <c r="F1615" s="80" t="s">
        <v>292</v>
      </c>
      <c r="G1615" s="80" t="s">
        <v>401</v>
      </c>
      <c r="H1615" s="80" t="s">
        <v>406</v>
      </c>
      <c r="I1615" s="8" t="s">
        <v>504</v>
      </c>
      <c r="J1615" s="8" t="s">
        <v>504</v>
      </c>
      <c r="K1615" s="80" t="s">
        <v>447</v>
      </c>
      <c r="L1615" s="80" t="s">
        <v>513</v>
      </c>
      <c r="M1615" s="8" t="str">
        <f t="shared" si="54"/>
        <v>2393Vigilancia de la salud ambientalSANTA FEH. JULIO 2025</v>
      </c>
      <c r="N1615" s="127"/>
      <c r="O1615" s="127" cm="1">
        <f t="array" ref="O1615">IFERROR(S1615/Q1615:Q1615,0)</f>
        <v>90168</v>
      </c>
      <c r="P1615" s="98"/>
      <c r="Q1615" s="81">
        <v>3</v>
      </c>
      <c r="R1615" s="98"/>
      <c r="S1615" s="82">
        <v>270504</v>
      </c>
      <c r="T1615" s="98"/>
      <c r="U1615" s="81">
        <v>3</v>
      </c>
      <c r="V1615" s="98"/>
      <c r="W1615" s="82">
        <v>270504</v>
      </c>
    </row>
    <row r="1616" spans="2:23" ht="60" x14ac:dyDescent="0.35">
      <c r="B1616" s="80">
        <v>2393</v>
      </c>
      <c r="C1616" s="91" t="s">
        <v>70</v>
      </c>
      <c r="D1616" s="8" t="str">
        <f t="shared" si="55"/>
        <v>2393Vigilancia de la salud ambiental</v>
      </c>
      <c r="E1616" s="8"/>
      <c r="F1616" s="80" t="s">
        <v>292</v>
      </c>
      <c r="G1616" s="80" t="s">
        <v>401</v>
      </c>
      <c r="H1616" s="80" t="s">
        <v>406</v>
      </c>
      <c r="I1616" s="8" t="s">
        <v>504</v>
      </c>
      <c r="J1616" s="8" t="s">
        <v>504</v>
      </c>
      <c r="K1616" s="80" t="s">
        <v>446</v>
      </c>
      <c r="L1616" s="80" t="s">
        <v>513</v>
      </c>
      <c r="M1616" s="8" t="str">
        <f t="shared" si="54"/>
        <v>2393Vigilancia de la salud ambientalSAN CRISTOBALH. JULIO 2025</v>
      </c>
      <c r="N1616" s="127"/>
      <c r="O1616" s="127" cm="1">
        <f t="array" ref="O1616">IFERROR(S1616/Q1616:Q1616,0)</f>
        <v>90168</v>
      </c>
      <c r="P1616" s="98"/>
      <c r="Q1616" s="81">
        <v>3</v>
      </c>
      <c r="R1616" s="98"/>
      <c r="S1616" s="82">
        <v>270504</v>
      </c>
      <c r="T1616" s="98"/>
      <c r="U1616" s="81">
        <v>3</v>
      </c>
      <c r="V1616" s="98"/>
      <c r="W1616" s="82">
        <v>270504</v>
      </c>
    </row>
    <row r="1617" spans="2:23" ht="60" x14ac:dyDescent="0.35">
      <c r="B1617" s="80">
        <v>2393</v>
      </c>
      <c r="C1617" s="91" t="s">
        <v>70</v>
      </c>
      <c r="D1617" s="8" t="str">
        <f t="shared" si="55"/>
        <v>2393Vigilancia de la salud ambiental</v>
      </c>
      <c r="E1617" s="8"/>
      <c r="F1617" s="80" t="s">
        <v>292</v>
      </c>
      <c r="G1617" s="80" t="s">
        <v>401</v>
      </c>
      <c r="H1617" s="80" t="s">
        <v>406</v>
      </c>
      <c r="I1617" s="8" t="s">
        <v>504</v>
      </c>
      <c r="J1617" s="8" t="s">
        <v>504</v>
      </c>
      <c r="K1617" s="80" t="s">
        <v>444</v>
      </c>
      <c r="L1617" s="80" t="s">
        <v>513</v>
      </c>
      <c r="M1617" s="8" t="str">
        <f t="shared" si="54"/>
        <v>2393Vigilancia de la salud ambientalMARTIRESH. JULIO 2025</v>
      </c>
      <c r="N1617" s="127"/>
      <c r="O1617" s="127" cm="1">
        <f t="array" ref="O1617">IFERROR(S1617/Q1617:Q1617,0)</f>
        <v>90168</v>
      </c>
      <c r="P1617" s="98"/>
      <c r="Q1617" s="81">
        <v>3</v>
      </c>
      <c r="R1617" s="98"/>
      <c r="S1617" s="82">
        <v>270504</v>
      </c>
      <c r="T1617" s="98"/>
      <c r="U1617" s="81">
        <v>0</v>
      </c>
      <c r="V1617" s="98"/>
      <c r="W1617" s="82">
        <v>0</v>
      </c>
    </row>
    <row r="1618" spans="2:23" ht="60" x14ac:dyDescent="0.35">
      <c r="B1618" s="80">
        <v>2393</v>
      </c>
      <c r="C1618" s="91" t="s">
        <v>70</v>
      </c>
      <c r="D1618" s="8" t="str">
        <f t="shared" si="55"/>
        <v>2393Vigilancia de la salud ambiental</v>
      </c>
      <c r="E1618" s="8"/>
      <c r="F1618" s="80" t="s">
        <v>292</v>
      </c>
      <c r="G1618" s="80" t="s">
        <v>401</v>
      </c>
      <c r="H1618" s="80" t="s">
        <v>406</v>
      </c>
      <c r="I1618" s="8" t="s">
        <v>504</v>
      </c>
      <c r="J1618" s="8" t="s">
        <v>504</v>
      </c>
      <c r="K1618" s="80" t="s">
        <v>442</v>
      </c>
      <c r="L1618" s="80" t="s">
        <v>513</v>
      </c>
      <c r="M1618" s="8" t="str">
        <f t="shared" si="54"/>
        <v>2393Vigilancia de la salud ambientalANTONIO NARIÑOH. JULIO 2025</v>
      </c>
      <c r="N1618" s="127"/>
      <c r="O1618" s="127" cm="1">
        <f t="array" ref="O1618">IFERROR(S1618/Q1618:Q1618,0)</f>
        <v>90168</v>
      </c>
      <c r="P1618" s="98"/>
      <c r="Q1618" s="81">
        <v>4</v>
      </c>
      <c r="R1618" s="98"/>
      <c r="S1618" s="82">
        <v>360672</v>
      </c>
      <c r="T1618" s="98"/>
      <c r="U1618" s="81">
        <v>4</v>
      </c>
      <c r="V1618" s="98"/>
      <c r="W1618" s="82">
        <v>360672</v>
      </c>
    </row>
    <row r="1619" spans="2:23" ht="60" x14ac:dyDescent="0.35">
      <c r="B1619" s="80">
        <v>2393</v>
      </c>
      <c r="C1619" s="91" t="s">
        <v>70</v>
      </c>
      <c r="D1619" s="8" t="str">
        <f t="shared" si="55"/>
        <v>2393Vigilancia de la salud ambiental</v>
      </c>
      <c r="E1619" s="8"/>
      <c r="F1619" s="80" t="s">
        <v>292</v>
      </c>
      <c r="G1619" s="80" t="s">
        <v>401</v>
      </c>
      <c r="H1619" s="80" t="s">
        <v>406</v>
      </c>
      <c r="I1619" s="8" t="s">
        <v>504</v>
      </c>
      <c r="J1619" s="8" t="s">
        <v>504</v>
      </c>
      <c r="K1619" s="80" t="s">
        <v>443</v>
      </c>
      <c r="L1619" s="80" t="s">
        <v>513</v>
      </c>
      <c r="M1619" s="8" t="str">
        <f t="shared" si="54"/>
        <v>2393Vigilancia de la salud ambientalCANDELARIAH. JULIO 2025</v>
      </c>
      <c r="N1619" s="127"/>
      <c r="O1619" s="127" cm="1">
        <f t="array" ref="O1619">IFERROR(S1619/Q1619:Q1619,0)</f>
        <v>90168</v>
      </c>
      <c r="P1619" s="98"/>
      <c r="Q1619" s="81">
        <v>2</v>
      </c>
      <c r="R1619" s="98"/>
      <c r="S1619" s="82">
        <v>180336</v>
      </c>
      <c r="T1619" s="98"/>
      <c r="U1619" s="81">
        <v>2</v>
      </c>
      <c r="V1619" s="98"/>
      <c r="W1619" s="82">
        <v>180336</v>
      </c>
    </row>
    <row r="1620" spans="2:23" ht="72" x14ac:dyDescent="0.35">
      <c r="B1620" s="80">
        <v>2393</v>
      </c>
      <c r="C1620" s="91" t="s">
        <v>70</v>
      </c>
      <c r="D1620" s="8" t="str">
        <f t="shared" si="55"/>
        <v>2393Vigilancia de la salud ambiental</v>
      </c>
      <c r="E1620" s="8"/>
      <c r="F1620" s="80" t="s">
        <v>292</v>
      </c>
      <c r="G1620" s="80" t="s">
        <v>401</v>
      </c>
      <c r="H1620" s="80" t="s">
        <v>406</v>
      </c>
      <c r="I1620" s="8" t="s">
        <v>504</v>
      </c>
      <c r="J1620" s="8" t="s">
        <v>504</v>
      </c>
      <c r="K1620" s="80" t="s">
        <v>445</v>
      </c>
      <c r="L1620" s="80" t="s">
        <v>513</v>
      </c>
      <c r="M1620" s="8" t="str">
        <f t="shared" si="54"/>
        <v>2393Vigilancia de la salud ambientalRAFAEL URIBE URIBEH. JULIO 2025</v>
      </c>
      <c r="N1620" s="127"/>
      <c r="O1620" s="127" cm="1">
        <f t="array" ref="O1620">IFERROR(S1620/Q1620:Q1620,0)</f>
        <v>90168</v>
      </c>
      <c r="P1620" s="98"/>
      <c r="Q1620" s="81">
        <v>17</v>
      </c>
      <c r="R1620" s="98"/>
      <c r="S1620" s="82">
        <v>1532856</v>
      </c>
      <c r="T1620" s="98"/>
      <c r="U1620" s="81">
        <v>15</v>
      </c>
      <c r="V1620" s="98"/>
      <c r="W1620" s="82">
        <v>1352520</v>
      </c>
    </row>
    <row r="1621" spans="2:23" ht="60" x14ac:dyDescent="0.35">
      <c r="B1621" s="80">
        <v>2395</v>
      </c>
      <c r="C1621" s="91" t="s">
        <v>70</v>
      </c>
      <c r="D1621" s="8" t="str">
        <f t="shared" si="55"/>
        <v>2395Vigilancia de la salud ambiental</v>
      </c>
      <c r="E1621" s="8"/>
      <c r="F1621" s="80" t="s">
        <v>292</v>
      </c>
      <c r="G1621" s="80" t="s">
        <v>402</v>
      </c>
      <c r="H1621" s="80" t="s">
        <v>411</v>
      </c>
      <c r="I1621" s="8" t="s">
        <v>504</v>
      </c>
      <c r="J1621" s="8" t="s">
        <v>504</v>
      </c>
      <c r="K1621" s="80" t="s">
        <v>443</v>
      </c>
      <c r="L1621" s="80" t="s">
        <v>513</v>
      </c>
      <c r="M1621" s="8" t="str">
        <f t="shared" si="54"/>
        <v>2395Vigilancia de la salud ambientalCANDELARIAH. JULIO 2025</v>
      </c>
      <c r="N1621" s="127"/>
      <c r="O1621" s="127" cm="1">
        <f t="array" ref="O1621">IFERROR(S1621/Q1621:Q1621,0)</f>
        <v>180339</v>
      </c>
      <c r="P1621" s="98"/>
      <c r="Q1621" s="81">
        <v>121</v>
      </c>
      <c r="R1621" s="98"/>
      <c r="S1621" s="82">
        <v>21821019</v>
      </c>
      <c r="T1621" s="98"/>
      <c r="U1621" s="81">
        <v>121</v>
      </c>
      <c r="V1621" s="98"/>
      <c r="W1621" s="82">
        <v>21821019</v>
      </c>
    </row>
    <row r="1622" spans="2:23" ht="60" x14ac:dyDescent="0.35">
      <c r="B1622" s="80">
        <v>2396</v>
      </c>
      <c r="C1622" s="91" t="s">
        <v>70</v>
      </c>
      <c r="D1622" s="8" t="str">
        <f t="shared" si="55"/>
        <v>2396Vigilancia de la salud ambiental</v>
      </c>
      <c r="E1622" s="8"/>
      <c r="F1622" s="80" t="s">
        <v>292</v>
      </c>
      <c r="G1622" s="80" t="s">
        <v>483</v>
      </c>
      <c r="H1622" s="80" t="s">
        <v>407</v>
      </c>
      <c r="I1622" s="8" t="s">
        <v>504</v>
      </c>
      <c r="J1622" s="8" t="s">
        <v>504</v>
      </c>
      <c r="K1622" s="80" t="s">
        <v>442</v>
      </c>
      <c r="L1622" s="80" t="s">
        <v>513</v>
      </c>
      <c r="M1622" s="8" t="str">
        <f t="shared" si="54"/>
        <v>2396Vigilancia de la salud ambientalANTONIO NARIÑOH. JULIO 2025</v>
      </c>
      <c r="N1622" s="127"/>
      <c r="O1622" s="127" cm="1">
        <f t="array" ref="O1622">IFERROR(S1622/Q1622:Q1622,0)</f>
        <v>0</v>
      </c>
      <c r="P1622" s="98"/>
      <c r="Q1622" s="81">
        <v>0</v>
      </c>
      <c r="R1622" s="98"/>
      <c r="S1622" s="82">
        <v>0</v>
      </c>
      <c r="T1622" s="98"/>
      <c r="U1622" s="81">
        <v>0</v>
      </c>
      <c r="V1622" s="98"/>
      <c r="W1622" s="82">
        <v>0</v>
      </c>
    </row>
    <row r="1623" spans="2:23" ht="60" x14ac:dyDescent="0.35">
      <c r="B1623" s="80">
        <v>2399</v>
      </c>
      <c r="C1623" s="91" t="s">
        <v>70</v>
      </c>
      <c r="D1623" s="8" t="str">
        <f t="shared" si="55"/>
        <v>2399Vigilancia de la salud ambiental</v>
      </c>
      <c r="E1623" s="8"/>
      <c r="F1623" s="80" t="s">
        <v>294</v>
      </c>
      <c r="G1623" s="80" t="s">
        <v>437</v>
      </c>
      <c r="H1623" s="80" t="s">
        <v>406</v>
      </c>
      <c r="I1623" s="8" t="s">
        <v>504</v>
      </c>
      <c r="J1623" s="8" t="s">
        <v>504</v>
      </c>
      <c r="K1623" s="80" t="s">
        <v>447</v>
      </c>
      <c r="L1623" s="80" t="s">
        <v>513</v>
      </c>
      <c r="M1623" s="8" t="str">
        <f t="shared" si="54"/>
        <v>2399Vigilancia de la salud ambientalSANTA FEH. JULIO 2025</v>
      </c>
      <c r="N1623" s="127"/>
      <c r="O1623" s="127" cm="1">
        <f t="array" ref="O1623">IFERROR(S1623/Q1623:Q1623,0)</f>
        <v>29479</v>
      </c>
      <c r="P1623" s="98"/>
      <c r="Q1623" s="81">
        <v>83</v>
      </c>
      <c r="R1623" s="98"/>
      <c r="S1623" s="82">
        <v>2446757</v>
      </c>
      <c r="T1623" s="98"/>
      <c r="U1623" s="81">
        <v>83</v>
      </c>
      <c r="V1623" s="98"/>
      <c r="W1623" s="82">
        <v>2446757</v>
      </c>
    </row>
    <row r="1624" spans="2:23" ht="60" x14ac:dyDescent="0.35">
      <c r="B1624" s="80">
        <v>2399</v>
      </c>
      <c r="C1624" s="91" t="s">
        <v>70</v>
      </c>
      <c r="D1624" s="8" t="str">
        <f t="shared" si="55"/>
        <v>2399Vigilancia de la salud ambiental</v>
      </c>
      <c r="E1624" s="8"/>
      <c r="F1624" s="80" t="s">
        <v>294</v>
      </c>
      <c r="G1624" s="80" t="s">
        <v>437</v>
      </c>
      <c r="H1624" s="80" t="s">
        <v>406</v>
      </c>
      <c r="I1624" s="8" t="s">
        <v>504</v>
      </c>
      <c r="J1624" s="8" t="s">
        <v>504</v>
      </c>
      <c r="K1624" s="80" t="s">
        <v>446</v>
      </c>
      <c r="L1624" s="80" t="s">
        <v>513</v>
      </c>
      <c r="M1624" s="8" t="str">
        <f t="shared" si="54"/>
        <v>2399Vigilancia de la salud ambientalSAN CRISTOBALH. JULIO 2025</v>
      </c>
      <c r="N1624" s="127"/>
      <c r="O1624" s="127" cm="1">
        <f t="array" ref="O1624">IFERROR(S1624/Q1624:Q1624,0)</f>
        <v>29479</v>
      </c>
      <c r="P1624" s="98"/>
      <c r="Q1624" s="81">
        <v>202</v>
      </c>
      <c r="R1624" s="98"/>
      <c r="S1624" s="82">
        <v>5954758</v>
      </c>
      <c r="T1624" s="98"/>
      <c r="U1624" s="81">
        <v>135</v>
      </c>
      <c r="V1624" s="98"/>
      <c r="W1624" s="82">
        <v>3979665</v>
      </c>
    </row>
    <row r="1625" spans="2:23" ht="60" x14ac:dyDescent="0.35">
      <c r="B1625" s="80">
        <v>2399</v>
      </c>
      <c r="C1625" s="91" t="s">
        <v>70</v>
      </c>
      <c r="D1625" s="8" t="str">
        <f t="shared" si="55"/>
        <v>2399Vigilancia de la salud ambiental</v>
      </c>
      <c r="E1625" s="8"/>
      <c r="F1625" s="80" t="s">
        <v>294</v>
      </c>
      <c r="G1625" s="80" t="s">
        <v>437</v>
      </c>
      <c r="H1625" s="80" t="s">
        <v>406</v>
      </c>
      <c r="I1625" s="8" t="s">
        <v>504</v>
      </c>
      <c r="J1625" s="8" t="s">
        <v>504</v>
      </c>
      <c r="K1625" s="80" t="s">
        <v>444</v>
      </c>
      <c r="L1625" s="80" t="s">
        <v>513</v>
      </c>
      <c r="M1625" s="8" t="str">
        <f t="shared" si="54"/>
        <v>2399Vigilancia de la salud ambientalMARTIRESH. JULIO 2025</v>
      </c>
      <c r="N1625" s="127"/>
      <c r="O1625" s="127" cm="1">
        <f t="array" ref="O1625">IFERROR(S1625/Q1625:Q1625,0)</f>
        <v>29479</v>
      </c>
      <c r="P1625" s="98"/>
      <c r="Q1625" s="81">
        <v>179</v>
      </c>
      <c r="R1625" s="98"/>
      <c r="S1625" s="82">
        <v>5276741</v>
      </c>
      <c r="T1625" s="98"/>
      <c r="U1625" s="81">
        <v>179</v>
      </c>
      <c r="V1625" s="98"/>
      <c r="W1625" s="82">
        <v>5276741</v>
      </c>
    </row>
    <row r="1626" spans="2:23" ht="60" x14ac:dyDescent="0.35">
      <c r="B1626" s="80">
        <v>2399</v>
      </c>
      <c r="C1626" s="91" t="s">
        <v>70</v>
      </c>
      <c r="D1626" s="8" t="str">
        <f t="shared" si="55"/>
        <v>2399Vigilancia de la salud ambiental</v>
      </c>
      <c r="E1626" s="8"/>
      <c r="F1626" s="80" t="s">
        <v>294</v>
      </c>
      <c r="G1626" s="80" t="s">
        <v>437</v>
      </c>
      <c r="H1626" s="80" t="s">
        <v>406</v>
      </c>
      <c r="I1626" s="8" t="s">
        <v>504</v>
      </c>
      <c r="J1626" s="8" t="s">
        <v>504</v>
      </c>
      <c r="K1626" s="80" t="s">
        <v>442</v>
      </c>
      <c r="L1626" s="80" t="s">
        <v>513</v>
      </c>
      <c r="M1626" s="8" t="str">
        <f t="shared" si="54"/>
        <v>2399Vigilancia de la salud ambientalANTONIO NARIÑOH. JULIO 2025</v>
      </c>
      <c r="N1626" s="127"/>
      <c r="O1626" s="127" cm="1">
        <f t="array" ref="O1626">IFERROR(S1626/Q1626:Q1626,0)</f>
        <v>29479</v>
      </c>
      <c r="P1626" s="98"/>
      <c r="Q1626" s="81">
        <v>73</v>
      </c>
      <c r="R1626" s="98"/>
      <c r="S1626" s="82">
        <v>2151967</v>
      </c>
      <c r="T1626" s="98"/>
      <c r="U1626" s="81">
        <v>73</v>
      </c>
      <c r="V1626" s="98"/>
      <c r="W1626" s="82">
        <v>2151967</v>
      </c>
    </row>
    <row r="1627" spans="2:23" ht="60" x14ac:dyDescent="0.35">
      <c r="B1627" s="80">
        <v>2399</v>
      </c>
      <c r="C1627" s="91" t="s">
        <v>70</v>
      </c>
      <c r="D1627" s="8" t="str">
        <f t="shared" si="55"/>
        <v>2399Vigilancia de la salud ambiental</v>
      </c>
      <c r="E1627" s="8"/>
      <c r="F1627" s="80" t="s">
        <v>294</v>
      </c>
      <c r="G1627" s="80" t="s">
        <v>437</v>
      </c>
      <c r="H1627" s="80" t="s">
        <v>406</v>
      </c>
      <c r="I1627" s="8" t="s">
        <v>504</v>
      </c>
      <c r="J1627" s="8" t="s">
        <v>504</v>
      </c>
      <c r="K1627" s="80" t="s">
        <v>443</v>
      </c>
      <c r="L1627" s="80" t="s">
        <v>513</v>
      </c>
      <c r="M1627" s="8" t="str">
        <f t="shared" si="54"/>
        <v>2399Vigilancia de la salud ambientalCANDELARIAH. JULIO 2025</v>
      </c>
      <c r="N1627" s="127"/>
      <c r="O1627" s="127" cm="1">
        <f t="array" ref="O1627">IFERROR(S1627/Q1627:Q1627,0)</f>
        <v>29479</v>
      </c>
      <c r="P1627" s="98"/>
      <c r="Q1627" s="81">
        <v>26</v>
      </c>
      <c r="R1627" s="98"/>
      <c r="S1627" s="82">
        <v>766454</v>
      </c>
      <c r="T1627" s="98"/>
      <c r="U1627" s="81">
        <v>26</v>
      </c>
      <c r="V1627" s="98"/>
      <c r="W1627" s="82">
        <v>766454</v>
      </c>
    </row>
    <row r="1628" spans="2:23" ht="72" x14ac:dyDescent="0.35">
      <c r="B1628" s="80">
        <v>2399</v>
      </c>
      <c r="C1628" s="91" t="s">
        <v>70</v>
      </c>
      <c r="D1628" s="8" t="str">
        <f t="shared" si="55"/>
        <v>2399Vigilancia de la salud ambiental</v>
      </c>
      <c r="E1628" s="8"/>
      <c r="F1628" s="80" t="s">
        <v>294</v>
      </c>
      <c r="G1628" s="80" t="s">
        <v>437</v>
      </c>
      <c r="H1628" s="80" t="s">
        <v>406</v>
      </c>
      <c r="I1628" s="8" t="s">
        <v>504</v>
      </c>
      <c r="J1628" s="8" t="s">
        <v>504</v>
      </c>
      <c r="K1628" s="80" t="s">
        <v>445</v>
      </c>
      <c r="L1628" s="80" t="s">
        <v>513</v>
      </c>
      <c r="M1628" s="8" t="str">
        <f t="shared" si="54"/>
        <v>2399Vigilancia de la salud ambientalRAFAEL URIBE URIBEH. JULIO 2025</v>
      </c>
      <c r="N1628" s="127"/>
      <c r="O1628" s="127" cm="1">
        <f t="array" ref="O1628">IFERROR(S1628/Q1628:Q1628,0)</f>
        <v>29479</v>
      </c>
      <c r="P1628" s="98"/>
      <c r="Q1628" s="81">
        <v>106</v>
      </c>
      <c r="R1628" s="98"/>
      <c r="S1628" s="82">
        <v>3124774</v>
      </c>
      <c r="T1628" s="98"/>
      <c r="U1628" s="81">
        <v>106</v>
      </c>
      <c r="V1628" s="98"/>
      <c r="W1628" s="82">
        <v>3124774</v>
      </c>
    </row>
    <row r="1629" spans="2:23" ht="92" x14ac:dyDescent="0.35">
      <c r="B1629" s="80">
        <v>2400</v>
      </c>
      <c r="C1629" s="91" t="s">
        <v>70</v>
      </c>
      <c r="D1629" s="8" t="str">
        <f t="shared" si="55"/>
        <v>2400Vigilancia de la salud ambiental</v>
      </c>
      <c r="E1629" s="8"/>
      <c r="F1629" s="80" t="s">
        <v>294</v>
      </c>
      <c r="G1629" s="80" t="s">
        <v>438</v>
      </c>
      <c r="H1629" s="80" t="s">
        <v>413</v>
      </c>
      <c r="I1629" s="8" t="s">
        <v>504</v>
      </c>
      <c r="J1629" s="8" t="s">
        <v>504</v>
      </c>
      <c r="K1629" s="80" t="s">
        <v>447</v>
      </c>
      <c r="L1629" s="80" t="s">
        <v>513</v>
      </c>
      <c r="M1629" s="8" t="str">
        <f t="shared" si="54"/>
        <v>2400Vigilancia de la salud ambientalSANTA FEH. JULIO 2025</v>
      </c>
      <c r="N1629" s="127"/>
      <c r="O1629" s="127" cm="1">
        <f t="array" ref="O1629">IFERROR(S1629/Q1629:Q1629,0)</f>
        <v>0</v>
      </c>
      <c r="P1629" s="98"/>
      <c r="Q1629" s="81">
        <v>0</v>
      </c>
      <c r="R1629" s="98"/>
      <c r="S1629" s="82">
        <v>0</v>
      </c>
      <c r="T1629" s="98"/>
      <c r="U1629" s="81">
        <v>0</v>
      </c>
      <c r="V1629" s="98"/>
      <c r="W1629" s="82">
        <v>0</v>
      </c>
    </row>
    <row r="1630" spans="2:23" ht="92" x14ac:dyDescent="0.35">
      <c r="B1630" s="80">
        <v>2400</v>
      </c>
      <c r="C1630" s="91" t="s">
        <v>70</v>
      </c>
      <c r="D1630" s="8" t="str">
        <f t="shared" si="55"/>
        <v>2400Vigilancia de la salud ambiental</v>
      </c>
      <c r="E1630" s="8"/>
      <c r="F1630" s="80" t="s">
        <v>294</v>
      </c>
      <c r="G1630" s="80" t="s">
        <v>438</v>
      </c>
      <c r="H1630" s="80" t="s">
        <v>413</v>
      </c>
      <c r="I1630" s="8" t="s">
        <v>504</v>
      </c>
      <c r="J1630" s="8" t="s">
        <v>504</v>
      </c>
      <c r="K1630" s="80" t="s">
        <v>446</v>
      </c>
      <c r="L1630" s="80" t="s">
        <v>513</v>
      </c>
      <c r="M1630" s="8" t="str">
        <f t="shared" si="54"/>
        <v>2400Vigilancia de la salud ambientalSAN CRISTOBALH. JULIO 2025</v>
      </c>
      <c r="N1630" s="127"/>
      <c r="O1630" s="127" cm="1">
        <f t="array" ref="O1630">IFERROR(S1630/Q1630:Q1630,0)</f>
        <v>0</v>
      </c>
      <c r="P1630" s="98"/>
      <c r="Q1630" s="81">
        <v>0</v>
      </c>
      <c r="R1630" s="98"/>
      <c r="S1630" s="82">
        <v>0</v>
      </c>
      <c r="T1630" s="98"/>
      <c r="U1630" s="81">
        <v>0</v>
      </c>
      <c r="V1630" s="98"/>
      <c r="W1630" s="82">
        <v>0</v>
      </c>
    </row>
    <row r="1631" spans="2:23" ht="92" x14ac:dyDescent="0.35">
      <c r="B1631" s="80">
        <v>2400</v>
      </c>
      <c r="C1631" s="91" t="s">
        <v>70</v>
      </c>
      <c r="D1631" s="8" t="str">
        <f t="shared" si="55"/>
        <v>2400Vigilancia de la salud ambiental</v>
      </c>
      <c r="E1631" s="8"/>
      <c r="F1631" s="80" t="s">
        <v>294</v>
      </c>
      <c r="G1631" s="80" t="s">
        <v>438</v>
      </c>
      <c r="H1631" s="80" t="s">
        <v>413</v>
      </c>
      <c r="I1631" s="8" t="s">
        <v>504</v>
      </c>
      <c r="J1631" s="8" t="s">
        <v>504</v>
      </c>
      <c r="K1631" s="80" t="s">
        <v>444</v>
      </c>
      <c r="L1631" s="80" t="s">
        <v>513</v>
      </c>
      <c r="M1631" s="8" t="str">
        <f t="shared" si="54"/>
        <v>2400Vigilancia de la salud ambientalMARTIRESH. JULIO 2025</v>
      </c>
      <c r="N1631" s="127"/>
      <c r="O1631" s="127" cm="1">
        <f t="array" ref="O1631">IFERROR(S1631/Q1631:Q1631,0)</f>
        <v>0</v>
      </c>
      <c r="P1631" s="98"/>
      <c r="Q1631" s="81">
        <v>0</v>
      </c>
      <c r="R1631" s="98"/>
      <c r="S1631" s="82">
        <v>0</v>
      </c>
      <c r="T1631" s="98"/>
      <c r="U1631" s="81">
        <v>0</v>
      </c>
      <c r="V1631" s="98"/>
      <c r="W1631" s="82">
        <v>0</v>
      </c>
    </row>
    <row r="1632" spans="2:23" ht="92" x14ac:dyDescent="0.35">
      <c r="B1632" s="80">
        <v>2400</v>
      </c>
      <c r="C1632" s="91" t="s">
        <v>70</v>
      </c>
      <c r="D1632" s="8" t="str">
        <f t="shared" si="55"/>
        <v>2400Vigilancia de la salud ambiental</v>
      </c>
      <c r="E1632" s="8"/>
      <c r="F1632" s="80" t="s">
        <v>294</v>
      </c>
      <c r="G1632" s="80" t="s">
        <v>438</v>
      </c>
      <c r="H1632" s="80" t="s">
        <v>413</v>
      </c>
      <c r="I1632" s="8" t="s">
        <v>504</v>
      </c>
      <c r="J1632" s="8" t="s">
        <v>504</v>
      </c>
      <c r="K1632" s="80" t="s">
        <v>442</v>
      </c>
      <c r="L1632" s="80" t="s">
        <v>513</v>
      </c>
      <c r="M1632" s="8" t="str">
        <f t="shared" si="54"/>
        <v>2400Vigilancia de la salud ambientalANTONIO NARIÑOH. JULIO 2025</v>
      </c>
      <c r="N1632" s="127"/>
      <c r="O1632" s="127" cm="1">
        <f t="array" ref="O1632">IFERROR(S1632/Q1632:Q1632,0)</f>
        <v>0</v>
      </c>
      <c r="P1632" s="98"/>
      <c r="Q1632" s="81">
        <v>0</v>
      </c>
      <c r="R1632" s="98"/>
      <c r="S1632" s="82">
        <v>0</v>
      </c>
      <c r="T1632" s="98"/>
      <c r="U1632" s="81">
        <v>0</v>
      </c>
      <c r="V1632" s="98"/>
      <c r="W1632" s="82">
        <v>0</v>
      </c>
    </row>
    <row r="1633" spans="2:23" ht="92" x14ac:dyDescent="0.35">
      <c r="B1633" s="80">
        <v>2400</v>
      </c>
      <c r="C1633" s="91" t="s">
        <v>70</v>
      </c>
      <c r="D1633" s="8" t="str">
        <f t="shared" si="55"/>
        <v>2400Vigilancia de la salud ambiental</v>
      </c>
      <c r="E1633" s="8"/>
      <c r="F1633" s="80" t="s">
        <v>294</v>
      </c>
      <c r="G1633" s="80" t="s">
        <v>438</v>
      </c>
      <c r="H1633" s="80" t="s">
        <v>413</v>
      </c>
      <c r="I1633" s="8" t="s">
        <v>504</v>
      </c>
      <c r="J1633" s="8" t="s">
        <v>504</v>
      </c>
      <c r="K1633" s="80" t="s">
        <v>443</v>
      </c>
      <c r="L1633" s="80" t="s">
        <v>513</v>
      </c>
      <c r="M1633" s="8" t="str">
        <f t="shared" si="54"/>
        <v>2400Vigilancia de la salud ambientalCANDELARIAH. JULIO 2025</v>
      </c>
      <c r="N1633" s="127"/>
      <c r="O1633" s="127" cm="1">
        <f t="array" ref="O1633">IFERROR(S1633/Q1633:Q1633,0)</f>
        <v>0</v>
      </c>
      <c r="P1633" s="98"/>
      <c r="Q1633" s="81">
        <v>0</v>
      </c>
      <c r="R1633" s="98"/>
      <c r="S1633" s="82">
        <v>0</v>
      </c>
      <c r="T1633" s="98"/>
      <c r="U1633" s="81">
        <v>0</v>
      </c>
      <c r="V1633" s="98"/>
      <c r="W1633" s="82">
        <v>0</v>
      </c>
    </row>
    <row r="1634" spans="2:23" ht="92" x14ac:dyDescent="0.35">
      <c r="B1634" s="80">
        <v>2400</v>
      </c>
      <c r="C1634" s="91" t="s">
        <v>70</v>
      </c>
      <c r="D1634" s="8" t="str">
        <f t="shared" si="55"/>
        <v>2400Vigilancia de la salud ambiental</v>
      </c>
      <c r="E1634" s="8"/>
      <c r="F1634" s="80" t="s">
        <v>294</v>
      </c>
      <c r="G1634" s="80" t="s">
        <v>438</v>
      </c>
      <c r="H1634" s="80" t="s">
        <v>413</v>
      </c>
      <c r="I1634" s="8" t="s">
        <v>504</v>
      </c>
      <c r="J1634" s="8" t="s">
        <v>504</v>
      </c>
      <c r="K1634" s="80" t="s">
        <v>445</v>
      </c>
      <c r="L1634" s="80" t="s">
        <v>513</v>
      </c>
      <c r="M1634" s="8" t="str">
        <f t="shared" si="54"/>
        <v>2400Vigilancia de la salud ambientalRAFAEL URIBE URIBEH. JULIO 2025</v>
      </c>
      <c r="N1634" s="127"/>
      <c r="O1634" s="127" cm="1">
        <f t="array" ref="O1634">IFERROR(S1634/Q1634:Q1634,0)</f>
        <v>0</v>
      </c>
      <c r="P1634" s="98"/>
      <c r="Q1634" s="81">
        <v>0</v>
      </c>
      <c r="R1634" s="98"/>
      <c r="S1634" s="82">
        <v>0</v>
      </c>
      <c r="T1634" s="98"/>
      <c r="U1634" s="81">
        <v>0</v>
      </c>
      <c r="V1634" s="98"/>
      <c r="W1634" s="82">
        <v>0</v>
      </c>
    </row>
    <row r="1635" spans="2:23" ht="115" x14ac:dyDescent="0.35">
      <c r="B1635" s="80">
        <v>2401</v>
      </c>
      <c r="C1635" s="91" t="s">
        <v>70</v>
      </c>
      <c r="D1635" s="8" t="str">
        <f t="shared" si="55"/>
        <v>2401Vigilancia de la salud ambiental</v>
      </c>
      <c r="E1635" s="8"/>
      <c r="F1635" s="80" t="s">
        <v>294</v>
      </c>
      <c r="G1635" s="80" t="s">
        <v>403</v>
      </c>
      <c r="H1635" s="80" t="s">
        <v>413</v>
      </c>
      <c r="I1635" s="8" t="s">
        <v>504</v>
      </c>
      <c r="J1635" s="8" t="s">
        <v>504</v>
      </c>
      <c r="K1635" s="80" t="s">
        <v>447</v>
      </c>
      <c r="L1635" s="80" t="s">
        <v>513</v>
      </c>
      <c r="M1635" s="8" t="str">
        <f t="shared" si="54"/>
        <v>2401Vigilancia de la salud ambientalSANTA FEH. JULIO 2025</v>
      </c>
      <c r="N1635" s="127"/>
      <c r="O1635" s="127" cm="1">
        <f t="array" ref="O1635">IFERROR(S1635/Q1635:Q1635,0)</f>
        <v>3615949</v>
      </c>
      <c r="P1635" s="98"/>
      <c r="Q1635" s="81">
        <v>1</v>
      </c>
      <c r="R1635" s="98"/>
      <c r="S1635" s="82">
        <v>3615949</v>
      </c>
      <c r="T1635" s="98"/>
      <c r="U1635" s="81">
        <v>1</v>
      </c>
      <c r="V1635" s="98"/>
      <c r="W1635" s="82">
        <v>3615949</v>
      </c>
    </row>
    <row r="1636" spans="2:23" ht="126.5" x14ac:dyDescent="0.35">
      <c r="B1636" s="80">
        <v>2402</v>
      </c>
      <c r="C1636" s="91" t="s">
        <v>70</v>
      </c>
      <c r="D1636" s="8" t="str">
        <f t="shared" si="55"/>
        <v>2402Vigilancia de la salud ambiental</v>
      </c>
      <c r="E1636" s="8"/>
      <c r="F1636" s="80" t="s">
        <v>294</v>
      </c>
      <c r="G1636" s="80" t="s">
        <v>404</v>
      </c>
      <c r="H1636" s="80" t="s">
        <v>413</v>
      </c>
      <c r="I1636" s="8" t="s">
        <v>504</v>
      </c>
      <c r="J1636" s="8" t="s">
        <v>504</v>
      </c>
      <c r="K1636" s="80" t="s">
        <v>446</v>
      </c>
      <c r="L1636" s="80" t="s">
        <v>513</v>
      </c>
      <c r="M1636" s="8" t="str">
        <f t="shared" si="54"/>
        <v>2402Vigilancia de la salud ambientalSAN CRISTOBALH. JULIO 2025</v>
      </c>
      <c r="N1636" s="127"/>
      <c r="O1636" s="127" cm="1">
        <f t="array" ref="O1636">IFERROR(S1636/Q1636:Q1636,0)</f>
        <v>1382597</v>
      </c>
      <c r="P1636" s="98"/>
      <c r="Q1636" s="81">
        <v>1</v>
      </c>
      <c r="R1636" s="98"/>
      <c r="S1636" s="82">
        <v>1382597</v>
      </c>
      <c r="T1636" s="98"/>
      <c r="U1636" s="81">
        <v>1</v>
      </c>
      <c r="V1636" s="98"/>
      <c r="W1636" s="82">
        <v>1382597</v>
      </c>
    </row>
    <row r="1637" spans="2:23" ht="126.5" x14ac:dyDescent="0.35">
      <c r="B1637" s="80">
        <v>2402</v>
      </c>
      <c r="C1637" s="91" t="s">
        <v>70</v>
      </c>
      <c r="D1637" s="8" t="str">
        <f t="shared" si="55"/>
        <v>2402Vigilancia de la salud ambiental</v>
      </c>
      <c r="E1637" s="8"/>
      <c r="F1637" s="80" t="s">
        <v>294</v>
      </c>
      <c r="G1637" s="80" t="s">
        <v>404</v>
      </c>
      <c r="H1637" s="80" t="s">
        <v>413</v>
      </c>
      <c r="I1637" s="8" t="s">
        <v>504</v>
      </c>
      <c r="J1637" s="8" t="s">
        <v>504</v>
      </c>
      <c r="K1637" s="80" t="s">
        <v>444</v>
      </c>
      <c r="L1637" s="80" t="s">
        <v>513</v>
      </c>
      <c r="M1637" s="8" t="str">
        <f t="shared" si="54"/>
        <v>2402Vigilancia de la salud ambientalMARTIRESH. JULIO 2025</v>
      </c>
      <c r="N1637" s="127"/>
      <c r="O1637" s="127" cm="1">
        <f t="array" ref="O1637">IFERROR(S1637/Q1637:Q1637,0)</f>
        <v>1382597</v>
      </c>
      <c r="P1637" s="98"/>
      <c r="Q1637" s="81">
        <v>1</v>
      </c>
      <c r="R1637" s="98"/>
      <c r="S1637" s="82">
        <v>1382597</v>
      </c>
      <c r="T1637" s="98"/>
      <c r="U1637" s="81">
        <v>1</v>
      </c>
      <c r="V1637" s="98"/>
      <c r="W1637" s="82">
        <v>1382597</v>
      </c>
    </row>
    <row r="1638" spans="2:23" ht="126.5" x14ac:dyDescent="0.35">
      <c r="B1638" s="80">
        <v>2402</v>
      </c>
      <c r="C1638" s="91" t="s">
        <v>70</v>
      </c>
      <c r="D1638" s="8" t="str">
        <f t="shared" si="55"/>
        <v>2402Vigilancia de la salud ambiental</v>
      </c>
      <c r="E1638" s="8"/>
      <c r="F1638" s="80" t="s">
        <v>294</v>
      </c>
      <c r="G1638" s="80" t="s">
        <v>404</v>
      </c>
      <c r="H1638" s="80" t="s">
        <v>413</v>
      </c>
      <c r="I1638" s="8" t="s">
        <v>504</v>
      </c>
      <c r="J1638" s="8" t="s">
        <v>504</v>
      </c>
      <c r="K1638" s="80" t="s">
        <v>442</v>
      </c>
      <c r="L1638" s="80" t="s">
        <v>513</v>
      </c>
      <c r="M1638" s="8" t="str">
        <f t="shared" si="54"/>
        <v>2402Vigilancia de la salud ambientalANTONIO NARIÑOH. JULIO 2025</v>
      </c>
      <c r="N1638" s="127"/>
      <c r="O1638" s="127" cm="1">
        <f t="array" ref="O1638">IFERROR(S1638/Q1638:Q1638,0)</f>
        <v>1382597</v>
      </c>
      <c r="P1638" s="98"/>
      <c r="Q1638" s="81">
        <v>2</v>
      </c>
      <c r="R1638" s="98"/>
      <c r="S1638" s="82">
        <v>2765194</v>
      </c>
      <c r="T1638" s="98"/>
      <c r="U1638" s="81">
        <v>2</v>
      </c>
      <c r="V1638" s="98"/>
      <c r="W1638" s="82">
        <v>2765194</v>
      </c>
    </row>
    <row r="1639" spans="2:23" ht="69" x14ac:dyDescent="0.35">
      <c r="B1639" s="80">
        <v>2403</v>
      </c>
      <c r="C1639" s="91" t="s">
        <v>70</v>
      </c>
      <c r="D1639" s="8" t="str">
        <f t="shared" si="55"/>
        <v>2403Vigilancia de la salud ambiental</v>
      </c>
      <c r="E1639" s="8"/>
      <c r="F1639" s="80" t="s">
        <v>294</v>
      </c>
      <c r="G1639" s="80" t="s">
        <v>439</v>
      </c>
      <c r="H1639" s="80" t="s">
        <v>406</v>
      </c>
      <c r="I1639" s="8" t="s">
        <v>504</v>
      </c>
      <c r="J1639" s="8" t="s">
        <v>504</v>
      </c>
      <c r="K1639" s="80" t="s">
        <v>447</v>
      </c>
      <c r="L1639" s="80" t="s">
        <v>513</v>
      </c>
      <c r="M1639" s="8" t="str">
        <f t="shared" si="54"/>
        <v>2403Vigilancia de la salud ambientalSANTA FEH. JULIO 2025</v>
      </c>
      <c r="N1639" s="127"/>
      <c r="O1639" s="127" cm="1">
        <f t="array" ref="O1639">IFERROR(S1639/Q1639:Q1639,0)</f>
        <v>240452</v>
      </c>
      <c r="P1639" s="98"/>
      <c r="Q1639" s="81">
        <v>3</v>
      </c>
      <c r="R1639" s="98"/>
      <c r="S1639" s="82">
        <v>721356</v>
      </c>
      <c r="T1639" s="98"/>
      <c r="U1639" s="81">
        <v>3</v>
      </c>
      <c r="V1639" s="98"/>
      <c r="W1639" s="82">
        <v>721356</v>
      </c>
    </row>
    <row r="1640" spans="2:23" ht="69" x14ac:dyDescent="0.35">
      <c r="B1640" s="80">
        <v>2403</v>
      </c>
      <c r="C1640" s="91" t="s">
        <v>70</v>
      </c>
      <c r="D1640" s="8" t="str">
        <f t="shared" si="55"/>
        <v>2403Vigilancia de la salud ambiental</v>
      </c>
      <c r="E1640" s="8"/>
      <c r="F1640" s="80" t="s">
        <v>294</v>
      </c>
      <c r="G1640" s="80" t="s">
        <v>439</v>
      </c>
      <c r="H1640" s="80" t="s">
        <v>406</v>
      </c>
      <c r="I1640" s="8" t="s">
        <v>504</v>
      </c>
      <c r="J1640" s="8" t="s">
        <v>504</v>
      </c>
      <c r="K1640" s="80" t="s">
        <v>446</v>
      </c>
      <c r="L1640" s="80" t="s">
        <v>513</v>
      </c>
      <c r="M1640" s="8" t="str">
        <f t="shared" si="54"/>
        <v>2403Vigilancia de la salud ambientalSAN CRISTOBALH. JULIO 2025</v>
      </c>
      <c r="N1640" s="127"/>
      <c r="O1640" s="127" cm="1">
        <f t="array" ref="O1640">IFERROR(S1640/Q1640:Q1640,0)</f>
        <v>0</v>
      </c>
      <c r="P1640" s="98"/>
      <c r="Q1640" s="81">
        <v>0</v>
      </c>
      <c r="R1640" s="98"/>
      <c r="S1640" s="82">
        <v>0</v>
      </c>
      <c r="T1640" s="98"/>
      <c r="U1640" s="81">
        <v>0</v>
      </c>
      <c r="V1640" s="98"/>
      <c r="W1640" s="82">
        <v>0</v>
      </c>
    </row>
    <row r="1641" spans="2:23" ht="69" x14ac:dyDescent="0.35">
      <c r="B1641" s="80">
        <v>2403</v>
      </c>
      <c r="C1641" s="91" t="s">
        <v>70</v>
      </c>
      <c r="D1641" s="8" t="str">
        <f t="shared" si="55"/>
        <v>2403Vigilancia de la salud ambiental</v>
      </c>
      <c r="E1641" s="8"/>
      <c r="F1641" s="80" t="s">
        <v>294</v>
      </c>
      <c r="G1641" s="80" t="s">
        <v>439</v>
      </c>
      <c r="H1641" s="80" t="s">
        <v>406</v>
      </c>
      <c r="I1641" s="8" t="s">
        <v>504</v>
      </c>
      <c r="J1641" s="8" t="s">
        <v>504</v>
      </c>
      <c r="K1641" s="80" t="s">
        <v>444</v>
      </c>
      <c r="L1641" s="80" t="s">
        <v>513</v>
      </c>
      <c r="M1641" s="8" t="str">
        <f t="shared" si="54"/>
        <v>2403Vigilancia de la salud ambientalMARTIRESH. JULIO 2025</v>
      </c>
      <c r="N1641" s="127"/>
      <c r="O1641" s="127" cm="1">
        <f t="array" ref="O1641">IFERROR(S1641/Q1641:Q1641,0)</f>
        <v>240452</v>
      </c>
      <c r="P1641" s="98"/>
      <c r="Q1641" s="81">
        <v>3</v>
      </c>
      <c r="R1641" s="98"/>
      <c r="S1641" s="82">
        <v>721356</v>
      </c>
      <c r="T1641" s="98"/>
      <c r="U1641" s="81">
        <v>3</v>
      </c>
      <c r="V1641" s="98"/>
      <c r="W1641" s="82">
        <v>721356</v>
      </c>
    </row>
    <row r="1642" spans="2:23" ht="69" x14ac:dyDescent="0.35">
      <c r="B1642" s="80">
        <v>2403</v>
      </c>
      <c r="C1642" s="91" t="s">
        <v>70</v>
      </c>
      <c r="D1642" s="8" t="str">
        <f t="shared" si="55"/>
        <v>2403Vigilancia de la salud ambiental</v>
      </c>
      <c r="E1642" s="8"/>
      <c r="F1642" s="80" t="s">
        <v>294</v>
      </c>
      <c r="G1642" s="80" t="s">
        <v>439</v>
      </c>
      <c r="H1642" s="80" t="s">
        <v>406</v>
      </c>
      <c r="I1642" s="8" t="s">
        <v>504</v>
      </c>
      <c r="J1642" s="8" t="s">
        <v>504</v>
      </c>
      <c r="K1642" s="80" t="s">
        <v>442</v>
      </c>
      <c r="L1642" s="80" t="s">
        <v>513</v>
      </c>
      <c r="M1642" s="8" t="str">
        <f t="shared" si="54"/>
        <v>2403Vigilancia de la salud ambientalANTONIO NARIÑOH. JULIO 2025</v>
      </c>
      <c r="N1642" s="127"/>
      <c r="O1642" s="127" cm="1">
        <f t="array" ref="O1642">IFERROR(S1642/Q1642:Q1642,0)</f>
        <v>0</v>
      </c>
      <c r="P1642" s="98"/>
      <c r="Q1642" s="81">
        <v>0</v>
      </c>
      <c r="R1642" s="98"/>
      <c r="S1642" s="82">
        <v>0</v>
      </c>
      <c r="T1642" s="98"/>
      <c r="U1642" s="81">
        <v>0</v>
      </c>
      <c r="V1642" s="98"/>
      <c r="W1642" s="82">
        <v>0</v>
      </c>
    </row>
    <row r="1643" spans="2:23" ht="69" x14ac:dyDescent="0.35">
      <c r="B1643" s="80">
        <v>2403</v>
      </c>
      <c r="C1643" s="91" t="s">
        <v>70</v>
      </c>
      <c r="D1643" s="8" t="str">
        <f t="shared" si="55"/>
        <v>2403Vigilancia de la salud ambiental</v>
      </c>
      <c r="E1643" s="8"/>
      <c r="F1643" s="80" t="s">
        <v>294</v>
      </c>
      <c r="G1643" s="80" t="s">
        <v>439</v>
      </c>
      <c r="H1643" s="80" t="s">
        <v>406</v>
      </c>
      <c r="I1643" s="8" t="s">
        <v>504</v>
      </c>
      <c r="J1643" s="8" t="s">
        <v>504</v>
      </c>
      <c r="K1643" s="80" t="s">
        <v>443</v>
      </c>
      <c r="L1643" s="80" t="s">
        <v>513</v>
      </c>
      <c r="M1643" s="8" t="str">
        <f t="shared" si="54"/>
        <v>2403Vigilancia de la salud ambientalCANDELARIAH. JULIO 2025</v>
      </c>
      <c r="N1643" s="127"/>
      <c r="O1643" s="127" cm="1">
        <f t="array" ref="O1643">IFERROR(S1643/Q1643:Q1643,0)</f>
        <v>0</v>
      </c>
      <c r="P1643" s="98"/>
      <c r="Q1643" s="81">
        <v>0</v>
      </c>
      <c r="R1643" s="98"/>
      <c r="S1643" s="82">
        <v>0</v>
      </c>
      <c r="T1643" s="98"/>
      <c r="U1643" s="81">
        <v>0</v>
      </c>
      <c r="V1643" s="98"/>
      <c r="W1643" s="82">
        <v>0</v>
      </c>
    </row>
    <row r="1644" spans="2:23" ht="72" x14ac:dyDescent="0.35">
      <c r="B1644" s="80">
        <v>2403</v>
      </c>
      <c r="C1644" s="91" t="s">
        <v>70</v>
      </c>
      <c r="D1644" s="8" t="str">
        <f t="shared" si="55"/>
        <v>2403Vigilancia de la salud ambiental</v>
      </c>
      <c r="E1644" s="8"/>
      <c r="F1644" s="80" t="s">
        <v>294</v>
      </c>
      <c r="G1644" s="80" t="s">
        <v>439</v>
      </c>
      <c r="H1644" s="80" t="s">
        <v>406</v>
      </c>
      <c r="I1644" s="8" t="s">
        <v>504</v>
      </c>
      <c r="J1644" s="8" t="s">
        <v>504</v>
      </c>
      <c r="K1644" s="80" t="s">
        <v>445</v>
      </c>
      <c r="L1644" s="80" t="s">
        <v>513</v>
      </c>
      <c r="M1644" s="8" t="str">
        <f t="shared" si="54"/>
        <v>2403Vigilancia de la salud ambientalRAFAEL URIBE URIBEH. JULIO 2025</v>
      </c>
      <c r="N1644" s="127"/>
      <c r="O1644" s="127" cm="1">
        <f t="array" ref="O1644">IFERROR(S1644/Q1644:Q1644,0)</f>
        <v>0</v>
      </c>
      <c r="P1644" s="98"/>
      <c r="Q1644" s="81">
        <v>0</v>
      </c>
      <c r="R1644" s="98"/>
      <c r="S1644" s="82">
        <v>0</v>
      </c>
      <c r="T1644" s="98"/>
      <c r="U1644" s="81">
        <v>0</v>
      </c>
      <c r="V1644" s="98"/>
      <c r="W1644" s="82">
        <v>0</v>
      </c>
    </row>
    <row r="1645" spans="2:23" ht="80.5" x14ac:dyDescent="0.35">
      <c r="B1645" s="80">
        <v>2406</v>
      </c>
      <c r="C1645" s="91" t="s">
        <v>70</v>
      </c>
      <c r="D1645" s="8" t="str">
        <f t="shared" si="55"/>
        <v>2406Vigilancia de la salud ambiental</v>
      </c>
      <c r="E1645" s="8"/>
      <c r="F1645" s="80" t="s">
        <v>294</v>
      </c>
      <c r="G1645" s="80" t="s">
        <v>405</v>
      </c>
      <c r="H1645" s="80" t="s">
        <v>413</v>
      </c>
      <c r="I1645" s="8" t="s">
        <v>504</v>
      </c>
      <c r="J1645" s="8" t="s">
        <v>504</v>
      </c>
      <c r="K1645" s="80" t="s">
        <v>447</v>
      </c>
      <c r="L1645" s="80" t="s">
        <v>513</v>
      </c>
      <c r="M1645" s="8" t="str">
        <f t="shared" si="54"/>
        <v>2406Vigilancia de la salud ambientalSANTA FEH. JULIO 2025</v>
      </c>
      <c r="N1645" s="127"/>
      <c r="O1645" s="127" cm="1">
        <f t="array" ref="O1645">IFERROR(S1645/Q1645:Q1645,0)</f>
        <v>198837</v>
      </c>
      <c r="P1645" s="98"/>
      <c r="Q1645" s="81">
        <v>2</v>
      </c>
      <c r="R1645" s="98"/>
      <c r="S1645" s="82">
        <v>397674</v>
      </c>
      <c r="T1645" s="98"/>
      <c r="U1645" s="81">
        <v>2</v>
      </c>
      <c r="V1645" s="98"/>
      <c r="W1645" s="82">
        <v>397674</v>
      </c>
    </row>
    <row r="1646" spans="2:23" ht="80.5" x14ac:dyDescent="0.35">
      <c r="B1646" s="80">
        <v>2406</v>
      </c>
      <c r="C1646" s="91" t="s">
        <v>70</v>
      </c>
      <c r="D1646" s="8" t="str">
        <f t="shared" si="55"/>
        <v>2406Vigilancia de la salud ambiental</v>
      </c>
      <c r="E1646" s="8"/>
      <c r="F1646" s="80" t="s">
        <v>294</v>
      </c>
      <c r="G1646" s="80" t="s">
        <v>405</v>
      </c>
      <c r="H1646" s="80" t="s">
        <v>413</v>
      </c>
      <c r="I1646" s="8" t="s">
        <v>504</v>
      </c>
      <c r="J1646" s="8" t="s">
        <v>504</v>
      </c>
      <c r="K1646" s="80" t="s">
        <v>446</v>
      </c>
      <c r="L1646" s="80" t="s">
        <v>513</v>
      </c>
      <c r="M1646" s="8" t="str">
        <f t="shared" si="54"/>
        <v>2406Vigilancia de la salud ambientalSAN CRISTOBALH. JULIO 2025</v>
      </c>
      <c r="N1646" s="127"/>
      <c r="O1646" s="127" cm="1">
        <f t="array" ref="O1646">IFERROR(S1646/Q1646:Q1646,0)</f>
        <v>198837</v>
      </c>
      <c r="P1646" s="98"/>
      <c r="Q1646" s="81">
        <v>7</v>
      </c>
      <c r="R1646" s="98"/>
      <c r="S1646" s="82">
        <v>1391859</v>
      </c>
      <c r="T1646" s="98"/>
      <c r="U1646" s="81">
        <v>2</v>
      </c>
      <c r="V1646" s="98"/>
      <c r="W1646" s="82">
        <v>397674</v>
      </c>
    </row>
    <row r="1647" spans="2:23" ht="80.5" x14ac:dyDescent="0.35">
      <c r="B1647" s="80">
        <v>2406</v>
      </c>
      <c r="C1647" s="91" t="s">
        <v>70</v>
      </c>
      <c r="D1647" s="8" t="str">
        <f t="shared" si="55"/>
        <v>2406Vigilancia de la salud ambiental</v>
      </c>
      <c r="E1647" s="8"/>
      <c r="F1647" s="80" t="s">
        <v>294</v>
      </c>
      <c r="G1647" s="80" t="s">
        <v>405</v>
      </c>
      <c r="H1647" s="80" t="s">
        <v>413</v>
      </c>
      <c r="I1647" s="8" t="s">
        <v>504</v>
      </c>
      <c r="J1647" s="8" t="s">
        <v>504</v>
      </c>
      <c r="K1647" s="80" t="s">
        <v>444</v>
      </c>
      <c r="L1647" s="80" t="s">
        <v>513</v>
      </c>
      <c r="M1647" s="8" t="str">
        <f t="shared" si="54"/>
        <v>2406Vigilancia de la salud ambientalMARTIRESH. JULIO 2025</v>
      </c>
      <c r="N1647" s="127"/>
      <c r="O1647" s="127" cm="1">
        <f t="array" ref="O1647">IFERROR(S1647/Q1647:Q1647,0)</f>
        <v>198837</v>
      </c>
      <c r="P1647" s="98"/>
      <c r="Q1647" s="81">
        <v>1</v>
      </c>
      <c r="R1647" s="98"/>
      <c r="S1647" s="82">
        <v>198837</v>
      </c>
      <c r="T1647" s="98"/>
      <c r="U1647" s="81">
        <v>1</v>
      </c>
      <c r="V1647" s="98"/>
      <c r="W1647" s="82">
        <v>198837</v>
      </c>
    </row>
    <row r="1648" spans="2:23" ht="80.5" x14ac:dyDescent="0.35">
      <c r="B1648" s="80">
        <v>2406</v>
      </c>
      <c r="C1648" s="91" t="s">
        <v>70</v>
      </c>
      <c r="D1648" s="8" t="str">
        <f t="shared" si="55"/>
        <v>2406Vigilancia de la salud ambiental</v>
      </c>
      <c r="E1648" s="8"/>
      <c r="F1648" s="80" t="s">
        <v>294</v>
      </c>
      <c r="G1648" s="80" t="s">
        <v>405</v>
      </c>
      <c r="H1648" s="80" t="s">
        <v>413</v>
      </c>
      <c r="I1648" s="8" t="s">
        <v>504</v>
      </c>
      <c r="J1648" s="8" t="s">
        <v>504</v>
      </c>
      <c r="K1648" s="80" t="s">
        <v>442</v>
      </c>
      <c r="L1648" s="80" t="s">
        <v>513</v>
      </c>
      <c r="M1648" s="8" t="str">
        <f t="shared" si="54"/>
        <v>2406Vigilancia de la salud ambientalANTONIO NARIÑOH. JULIO 2025</v>
      </c>
      <c r="N1648" s="127"/>
      <c r="O1648" s="127" cm="1">
        <f t="array" ref="O1648">IFERROR(S1648/Q1648:Q1648,0)</f>
        <v>198837</v>
      </c>
      <c r="P1648" s="98"/>
      <c r="Q1648" s="81">
        <v>5</v>
      </c>
      <c r="R1648" s="98"/>
      <c r="S1648" s="82">
        <v>994185</v>
      </c>
      <c r="T1648" s="98"/>
      <c r="U1648" s="81">
        <v>2</v>
      </c>
      <c r="V1648" s="98"/>
      <c r="W1648" s="82">
        <v>397674</v>
      </c>
    </row>
    <row r="1649" spans="2:23" ht="80.5" x14ac:dyDescent="0.35">
      <c r="B1649" s="80">
        <v>2406</v>
      </c>
      <c r="C1649" s="91" t="s">
        <v>70</v>
      </c>
      <c r="D1649" s="8" t="str">
        <f t="shared" si="55"/>
        <v>2406Vigilancia de la salud ambiental</v>
      </c>
      <c r="E1649" s="8"/>
      <c r="F1649" s="80" t="s">
        <v>294</v>
      </c>
      <c r="G1649" s="80" t="s">
        <v>405</v>
      </c>
      <c r="H1649" s="80" t="s">
        <v>413</v>
      </c>
      <c r="I1649" s="8" t="s">
        <v>504</v>
      </c>
      <c r="J1649" s="8" t="s">
        <v>504</v>
      </c>
      <c r="K1649" s="80" t="s">
        <v>443</v>
      </c>
      <c r="L1649" s="80" t="s">
        <v>513</v>
      </c>
      <c r="M1649" s="8" t="str">
        <f t="shared" si="54"/>
        <v>2406Vigilancia de la salud ambientalCANDELARIAH. JULIO 2025</v>
      </c>
      <c r="N1649" s="127"/>
      <c r="O1649" s="127" cm="1">
        <f t="array" ref="O1649">IFERROR(S1649/Q1649:Q1649,0)</f>
        <v>198837</v>
      </c>
      <c r="P1649" s="98"/>
      <c r="Q1649" s="81">
        <v>1</v>
      </c>
      <c r="R1649" s="98"/>
      <c r="S1649" s="82">
        <v>198837</v>
      </c>
      <c r="T1649" s="98"/>
      <c r="U1649" s="81">
        <v>1</v>
      </c>
      <c r="V1649" s="98"/>
      <c r="W1649" s="82">
        <v>198837</v>
      </c>
    </row>
    <row r="1650" spans="2:23" ht="80.5" x14ac:dyDescent="0.35">
      <c r="B1650" s="80">
        <v>2406</v>
      </c>
      <c r="C1650" s="91" t="s">
        <v>70</v>
      </c>
      <c r="D1650" s="8" t="str">
        <f t="shared" si="55"/>
        <v>2406Vigilancia de la salud ambiental</v>
      </c>
      <c r="E1650" s="8"/>
      <c r="F1650" s="80" t="s">
        <v>294</v>
      </c>
      <c r="G1650" s="80" t="s">
        <v>405</v>
      </c>
      <c r="H1650" s="80" t="s">
        <v>413</v>
      </c>
      <c r="I1650" s="8" t="s">
        <v>504</v>
      </c>
      <c r="J1650" s="8" t="s">
        <v>504</v>
      </c>
      <c r="K1650" s="80" t="s">
        <v>445</v>
      </c>
      <c r="L1650" s="80" t="s">
        <v>513</v>
      </c>
      <c r="M1650" s="8" t="str">
        <f t="shared" si="54"/>
        <v>2406Vigilancia de la salud ambientalRAFAEL URIBE URIBEH. JULIO 2025</v>
      </c>
      <c r="N1650" s="127"/>
      <c r="O1650" s="127" cm="1">
        <f t="array" ref="O1650">IFERROR(S1650/Q1650:Q1650,0)</f>
        <v>198837</v>
      </c>
      <c r="P1650" s="98"/>
      <c r="Q1650" s="81">
        <v>6</v>
      </c>
      <c r="R1650" s="98"/>
      <c r="S1650" s="82">
        <v>1193022</v>
      </c>
      <c r="T1650" s="98"/>
      <c r="U1650" s="81">
        <v>6</v>
      </c>
      <c r="V1650" s="98"/>
      <c r="W1650" s="82">
        <v>1193022</v>
      </c>
    </row>
    <row r="1651" spans="2:23" ht="126.5" x14ac:dyDescent="0.35">
      <c r="B1651" s="80">
        <v>2409</v>
      </c>
      <c r="C1651" s="91" t="s">
        <v>70</v>
      </c>
      <c r="D1651" s="8" t="str">
        <f t="shared" si="55"/>
        <v>2409Vigilancia de la salud ambiental</v>
      </c>
      <c r="E1651" s="8"/>
      <c r="F1651" s="80" t="s">
        <v>294</v>
      </c>
      <c r="G1651" s="80" t="s">
        <v>484</v>
      </c>
      <c r="H1651" s="80" t="s">
        <v>413</v>
      </c>
      <c r="I1651" s="8" t="s">
        <v>504</v>
      </c>
      <c r="J1651" s="8" t="s">
        <v>504</v>
      </c>
      <c r="K1651" s="80" t="s">
        <v>444</v>
      </c>
      <c r="L1651" s="80" t="s">
        <v>513</v>
      </c>
      <c r="M1651" s="8" t="str">
        <f t="shared" si="54"/>
        <v>2409Vigilancia de la salud ambientalMARTIRESH. JULIO 2025</v>
      </c>
      <c r="N1651" s="127"/>
      <c r="O1651" s="127" cm="1">
        <f t="array" ref="O1651">IFERROR(S1651/Q1651:Q1651,0)</f>
        <v>9997091</v>
      </c>
      <c r="P1651" s="98"/>
      <c r="Q1651" s="81">
        <v>1</v>
      </c>
      <c r="R1651" s="98"/>
      <c r="S1651" s="82">
        <v>9997091</v>
      </c>
      <c r="T1651" s="98"/>
      <c r="U1651" s="81">
        <v>1</v>
      </c>
      <c r="V1651" s="98"/>
      <c r="W1651" s="82">
        <v>9997091</v>
      </c>
    </row>
    <row r="1652" spans="2:23" ht="103.5" x14ac:dyDescent="0.35">
      <c r="B1652" s="80">
        <v>2413</v>
      </c>
      <c r="C1652" s="91" t="s">
        <v>70</v>
      </c>
      <c r="D1652" s="8" t="str">
        <f t="shared" si="55"/>
        <v>2413Vigilancia de la salud ambiental</v>
      </c>
      <c r="E1652" s="8"/>
      <c r="F1652" s="80" t="s">
        <v>468</v>
      </c>
      <c r="G1652" s="80" t="s">
        <v>498</v>
      </c>
      <c r="H1652" s="80" t="s">
        <v>413</v>
      </c>
      <c r="I1652" s="8" t="s">
        <v>504</v>
      </c>
      <c r="J1652" s="8" t="s">
        <v>504</v>
      </c>
      <c r="K1652" s="80" t="s">
        <v>446</v>
      </c>
      <c r="L1652" s="80" t="s">
        <v>513</v>
      </c>
      <c r="M1652" s="8" t="str">
        <f t="shared" si="54"/>
        <v>2413Vigilancia de la salud ambientalSAN CRISTOBALH. JULIO 2025</v>
      </c>
      <c r="N1652" s="127"/>
      <c r="O1652" s="127" cm="1">
        <f t="array" ref="O1652">IFERROR(S1652/Q1652:Q1652,0)</f>
        <v>2765193</v>
      </c>
      <c r="P1652" s="98"/>
      <c r="Q1652" s="81">
        <v>1</v>
      </c>
      <c r="R1652" s="98"/>
      <c r="S1652" s="82">
        <v>2765193</v>
      </c>
      <c r="T1652" s="98"/>
      <c r="U1652" s="81">
        <v>1</v>
      </c>
      <c r="V1652" s="98"/>
      <c r="W1652" s="82">
        <v>2765193</v>
      </c>
    </row>
    <row r="1653" spans="2:23" ht="126.5" x14ac:dyDescent="0.35">
      <c r="B1653" s="80">
        <v>2414</v>
      </c>
      <c r="C1653" s="91" t="s">
        <v>70</v>
      </c>
      <c r="D1653" s="8" t="str">
        <f t="shared" si="55"/>
        <v>2414Vigilancia de la salud ambiental</v>
      </c>
      <c r="E1653" s="8"/>
      <c r="F1653" s="80" t="s">
        <v>468</v>
      </c>
      <c r="G1653" s="80" t="s">
        <v>499</v>
      </c>
      <c r="H1653" s="80" t="s">
        <v>413</v>
      </c>
      <c r="I1653" s="8" t="s">
        <v>504</v>
      </c>
      <c r="J1653" s="8" t="s">
        <v>504</v>
      </c>
      <c r="K1653" s="80" t="s">
        <v>446</v>
      </c>
      <c r="L1653" s="80" t="s">
        <v>513</v>
      </c>
      <c r="M1653" s="8" t="str">
        <f t="shared" si="54"/>
        <v>2414Vigilancia de la salud ambientalSAN CRISTOBALH. JULIO 2025</v>
      </c>
      <c r="N1653" s="127"/>
      <c r="O1653" s="127" cm="1">
        <f t="array" ref="O1653">IFERROR(S1653/Q1653:Q1653,0)</f>
        <v>14463795</v>
      </c>
      <c r="P1653" s="98"/>
      <c r="Q1653" s="81">
        <v>1</v>
      </c>
      <c r="R1653" s="98"/>
      <c r="S1653" s="82">
        <v>14463795</v>
      </c>
      <c r="T1653" s="98"/>
      <c r="U1653" s="81">
        <v>1</v>
      </c>
      <c r="V1653" s="98"/>
      <c r="W1653" s="82">
        <v>14463795</v>
      </c>
    </row>
    <row r="1654" spans="2:23" ht="72" x14ac:dyDescent="0.35">
      <c r="B1654" s="80">
        <v>2423</v>
      </c>
      <c r="C1654" s="91" t="s">
        <v>70</v>
      </c>
      <c r="D1654" s="8" t="str">
        <f t="shared" si="55"/>
        <v>2423Vigilancia de la salud ambiental</v>
      </c>
      <c r="E1654" s="8"/>
      <c r="F1654" s="80" t="s">
        <v>293</v>
      </c>
      <c r="G1654" s="80" t="s">
        <v>482</v>
      </c>
      <c r="H1654" s="80" t="s">
        <v>409</v>
      </c>
      <c r="I1654" s="8" t="s">
        <v>504</v>
      </c>
      <c r="J1654" s="8" t="s">
        <v>504</v>
      </c>
      <c r="K1654" s="80" t="s">
        <v>445</v>
      </c>
      <c r="L1654" s="80" t="s">
        <v>513</v>
      </c>
      <c r="M1654" s="8" t="str">
        <f t="shared" si="54"/>
        <v>2423Vigilancia de la salud ambientalRAFAEL URIBE URIBEH. JULIO 2025</v>
      </c>
      <c r="N1654" s="127"/>
      <c r="O1654" s="127" cm="1">
        <f t="array" ref="O1654">IFERROR(S1654/Q1654:Q1654,0)</f>
        <v>48066551</v>
      </c>
      <c r="P1654" s="98"/>
      <c r="Q1654" s="81">
        <v>1</v>
      </c>
      <c r="R1654" s="98"/>
      <c r="S1654" s="82">
        <v>48066551</v>
      </c>
      <c r="T1654" s="98"/>
      <c r="U1654" s="81">
        <v>1</v>
      </c>
      <c r="V1654" s="98"/>
      <c r="W1654" s="82">
        <v>48066551</v>
      </c>
    </row>
    <row r="1655" spans="2:23" ht="72" x14ac:dyDescent="0.35">
      <c r="B1655" s="80">
        <v>2424</v>
      </c>
      <c r="C1655" s="91" t="s">
        <v>70</v>
      </c>
      <c r="D1655" s="8" t="str">
        <f t="shared" si="55"/>
        <v>2424Vigilancia de la salud ambiental</v>
      </c>
      <c r="E1655" s="8"/>
      <c r="F1655" s="80" t="s">
        <v>293</v>
      </c>
      <c r="G1655" s="80" t="s">
        <v>482</v>
      </c>
      <c r="H1655" s="80" t="s">
        <v>409</v>
      </c>
      <c r="I1655" s="8" t="s">
        <v>504</v>
      </c>
      <c r="J1655" s="8" t="s">
        <v>504</v>
      </c>
      <c r="K1655" s="80" t="s">
        <v>445</v>
      </c>
      <c r="L1655" s="80" t="s">
        <v>513</v>
      </c>
      <c r="M1655" s="8" t="str">
        <f t="shared" si="54"/>
        <v>2424Vigilancia de la salud ambientalRAFAEL URIBE URIBEH. JULIO 2025</v>
      </c>
      <c r="N1655" s="127"/>
      <c r="O1655" s="127" cm="1">
        <f t="array" ref="O1655">IFERROR(S1655/Q1655:Q1655,0)</f>
        <v>17446378</v>
      </c>
      <c r="P1655" s="98"/>
      <c r="Q1655" s="81">
        <v>1</v>
      </c>
      <c r="R1655" s="98"/>
      <c r="S1655" s="82">
        <v>17446378</v>
      </c>
      <c r="T1655" s="98"/>
      <c r="U1655" s="81">
        <v>1</v>
      </c>
      <c r="V1655" s="98"/>
      <c r="W1655" s="82">
        <v>17446378</v>
      </c>
    </row>
    <row r="1656" spans="2:23" ht="103.5" x14ac:dyDescent="0.35">
      <c r="B1656" s="80">
        <v>2426</v>
      </c>
      <c r="C1656" s="91" t="s">
        <v>70</v>
      </c>
      <c r="D1656" s="8" t="str">
        <f t="shared" si="55"/>
        <v>2426Vigilancia de la salud ambiental</v>
      </c>
      <c r="E1656" s="8"/>
      <c r="F1656" s="80" t="s">
        <v>294</v>
      </c>
      <c r="G1656" s="80" t="s">
        <v>480</v>
      </c>
      <c r="H1656" s="80" t="s">
        <v>413</v>
      </c>
      <c r="I1656" s="8" t="s">
        <v>504</v>
      </c>
      <c r="J1656" s="8" t="s">
        <v>504</v>
      </c>
      <c r="K1656" s="80" t="s">
        <v>447</v>
      </c>
      <c r="L1656" s="80" t="s">
        <v>513</v>
      </c>
      <c r="M1656" s="8" t="str">
        <f t="shared" si="54"/>
        <v>2426Vigilancia de la salud ambientalSANTA FEH. JULIO 2025</v>
      </c>
      <c r="N1656" s="127"/>
      <c r="O1656" s="127" cm="1">
        <f t="array" ref="O1656">IFERROR(S1656/Q1656:Q1656,0)</f>
        <v>1690063</v>
      </c>
      <c r="P1656" s="98"/>
      <c r="Q1656" s="81">
        <v>1</v>
      </c>
      <c r="R1656" s="98"/>
      <c r="S1656" s="82">
        <v>1690063</v>
      </c>
      <c r="T1656" s="98"/>
      <c r="U1656" s="81">
        <v>1</v>
      </c>
      <c r="V1656" s="98"/>
      <c r="W1656" s="82">
        <v>1690063</v>
      </c>
    </row>
    <row r="1657" spans="2:23" ht="103.5" x14ac:dyDescent="0.35">
      <c r="B1657" s="80">
        <v>2426</v>
      </c>
      <c r="C1657" s="91" t="s">
        <v>70</v>
      </c>
      <c r="D1657" s="8" t="str">
        <f t="shared" si="55"/>
        <v>2426Vigilancia de la salud ambiental</v>
      </c>
      <c r="E1657" s="8"/>
      <c r="F1657" s="80" t="s">
        <v>294</v>
      </c>
      <c r="G1657" s="80" t="s">
        <v>480</v>
      </c>
      <c r="H1657" s="80" t="s">
        <v>413</v>
      </c>
      <c r="I1657" s="8" t="s">
        <v>504</v>
      </c>
      <c r="J1657" s="8" t="s">
        <v>504</v>
      </c>
      <c r="K1657" s="80" t="s">
        <v>446</v>
      </c>
      <c r="L1657" s="80" t="s">
        <v>513</v>
      </c>
      <c r="M1657" s="8" t="str">
        <f t="shared" si="54"/>
        <v>2426Vigilancia de la salud ambientalSAN CRISTOBALH. JULIO 2025</v>
      </c>
      <c r="N1657" s="127"/>
      <c r="O1657" s="127" cm="1">
        <f t="array" ref="O1657">IFERROR(S1657/Q1657:Q1657,0)</f>
        <v>1690063</v>
      </c>
      <c r="P1657" s="98"/>
      <c r="Q1657" s="81">
        <v>1</v>
      </c>
      <c r="R1657" s="98"/>
      <c r="S1657" s="82">
        <v>1690063</v>
      </c>
      <c r="T1657" s="98"/>
      <c r="U1657" s="81">
        <v>1</v>
      </c>
      <c r="V1657" s="98"/>
      <c r="W1657" s="82">
        <v>1690063</v>
      </c>
    </row>
    <row r="1658" spans="2:23" ht="103.5" x14ac:dyDescent="0.35">
      <c r="B1658" s="80">
        <v>2426</v>
      </c>
      <c r="C1658" s="91" t="s">
        <v>70</v>
      </c>
      <c r="D1658" s="8" t="str">
        <f t="shared" si="55"/>
        <v>2426Vigilancia de la salud ambiental</v>
      </c>
      <c r="E1658" s="8"/>
      <c r="F1658" s="80" t="s">
        <v>294</v>
      </c>
      <c r="G1658" s="80" t="s">
        <v>480</v>
      </c>
      <c r="H1658" s="80" t="s">
        <v>413</v>
      </c>
      <c r="I1658" s="8" t="s">
        <v>504</v>
      </c>
      <c r="J1658" s="8" t="s">
        <v>504</v>
      </c>
      <c r="K1658" s="80" t="s">
        <v>445</v>
      </c>
      <c r="L1658" s="80" t="s">
        <v>513</v>
      </c>
      <c r="M1658" s="8" t="str">
        <f t="shared" si="54"/>
        <v>2426Vigilancia de la salud ambientalRAFAEL URIBE URIBEH. JULIO 2025</v>
      </c>
      <c r="N1658" s="127"/>
      <c r="O1658" s="127" cm="1">
        <f t="array" ref="O1658">IFERROR(S1658/Q1658:Q1658,0)</f>
        <v>1690063</v>
      </c>
      <c r="P1658" s="98"/>
      <c r="Q1658" s="81">
        <v>1</v>
      </c>
      <c r="R1658" s="98"/>
      <c r="S1658" s="82">
        <v>1690063</v>
      </c>
      <c r="T1658" s="98"/>
      <c r="U1658" s="81">
        <v>1</v>
      </c>
      <c r="V1658" s="98"/>
      <c r="W1658" s="82">
        <v>1690063</v>
      </c>
    </row>
    <row r="1659" spans="2:23" ht="138" x14ac:dyDescent="0.35">
      <c r="B1659" s="80">
        <v>2427</v>
      </c>
      <c r="C1659" s="91" t="s">
        <v>70</v>
      </c>
      <c r="D1659" s="8" t="str">
        <f t="shared" si="55"/>
        <v>2427Vigilancia de la salud ambiental</v>
      </c>
      <c r="E1659" s="8"/>
      <c r="F1659" s="80" t="s">
        <v>294</v>
      </c>
      <c r="G1659" s="80" t="s">
        <v>500</v>
      </c>
      <c r="H1659" s="80" t="s">
        <v>413</v>
      </c>
      <c r="I1659" s="8" t="s">
        <v>504</v>
      </c>
      <c r="J1659" s="8" t="s">
        <v>504</v>
      </c>
      <c r="K1659" s="80" t="s">
        <v>446</v>
      </c>
      <c r="L1659" s="80" t="s">
        <v>513</v>
      </c>
      <c r="M1659" s="8" t="str">
        <f t="shared" si="54"/>
        <v>2427Vigilancia de la salud ambientalSAN CRISTOBALH. JULIO 2025</v>
      </c>
      <c r="N1659" s="127"/>
      <c r="O1659" s="127" cm="1">
        <f t="array" ref="O1659">IFERROR(S1659/Q1659:Q1659,0)</f>
        <v>1690063</v>
      </c>
      <c r="P1659" s="98"/>
      <c r="Q1659" s="81">
        <v>1</v>
      </c>
      <c r="R1659" s="98"/>
      <c r="S1659" s="82">
        <v>1690063</v>
      </c>
      <c r="T1659" s="98"/>
      <c r="U1659" s="81">
        <v>1</v>
      </c>
      <c r="V1659" s="98"/>
      <c r="W1659" s="82">
        <v>1690063</v>
      </c>
    </row>
    <row r="1660" spans="2:23" ht="60" x14ac:dyDescent="0.35">
      <c r="B1660" s="80">
        <v>2428</v>
      </c>
      <c r="C1660" s="91" t="s">
        <v>70</v>
      </c>
      <c r="D1660" s="8" t="str">
        <f t="shared" si="55"/>
        <v>2428Vigilancia de la salud ambiental</v>
      </c>
      <c r="E1660" s="8"/>
      <c r="F1660" s="80" t="s">
        <v>294</v>
      </c>
      <c r="G1660" s="80" t="s">
        <v>430</v>
      </c>
      <c r="H1660" s="80" t="s">
        <v>413</v>
      </c>
      <c r="I1660" s="8" t="s">
        <v>504</v>
      </c>
      <c r="J1660" s="8" t="s">
        <v>504</v>
      </c>
      <c r="K1660" s="80" t="s">
        <v>446</v>
      </c>
      <c r="L1660" s="80" t="s">
        <v>513</v>
      </c>
      <c r="M1660" s="8" t="str">
        <f t="shared" si="54"/>
        <v>2428Vigilancia de la salud ambientalSAN CRISTOBALH. JULIO 2025</v>
      </c>
      <c r="N1660" s="127"/>
      <c r="O1660" s="127" cm="1">
        <f t="array" ref="O1660">IFERROR(S1660/Q1660:Q1660,0)</f>
        <v>176876</v>
      </c>
      <c r="P1660" s="98"/>
      <c r="Q1660" s="81">
        <v>1</v>
      </c>
      <c r="R1660" s="98"/>
      <c r="S1660" s="82">
        <v>176876</v>
      </c>
      <c r="T1660" s="98"/>
      <c r="U1660" s="81">
        <v>1</v>
      </c>
      <c r="V1660" s="98"/>
      <c r="W1660" s="82">
        <v>176876</v>
      </c>
    </row>
    <row r="1661" spans="2:23" ht="60" x14ac:dyDescent="0.35">
      <c r="B1661" s="80">
        <v>2428</v>
      </c>
      <c r="C1661" s="91" t="s">
        <v>70</v>
      </c>
      <c r="D1661" s="8" t="str">
        <f t="shared" si="55"/>
        <v>2428Vigilancia de la salud ambiental</v>
      </c>
      <c r="E1661" s="8"/>
      <c r="F1661" s="80" t="s">
        <v>294</v>
      </c>
      <c r="G1661" s="80" t="s">
        <v>430</v>
      </c>
      <c r="H1661" s="80" t="s">
        <v>413</v>
      </c>
      <c r="I1661" s="8" t="s">
        <v>504</v>
      </c>
      <c r="J1661" s="8" t="s">
        <v>504</v>
      </c>
      <c r="K1661" s="80" t="s">
        <v>444</v>
      </c>
      <c r="L1661" s="80" t="s">
        <v>513</v>
      </c>
      <c r="M1661" s="8" t="str">
        <f t="shared" si="54"/>
        <v>2428Vigilancia de la salud ambientalMARTIRESH. JULIO 2025</v>
      </c>
      <c r="N1661" s="127"/>
      <c r="O1661" s="127" cm="1">
        <f t="array" ref="O1661">IFERROR(S1661/Q1661:Q1661,0)</f>
        <v>176876</v>
      </c>
      <c r="P1661" s="98"/>
      <c r="Q1661" s="81">
        <v>1</v>
      </c>
      <c r="R1661" s="98"/>
      <c r="S1661" s="82">
        <v>176876</v>
      </c>
      <c r="T1661" s="98"/>
      <c r="U1661" s="81">
        <v>1</v>
      </c>
      <c r="V1661" s="98"/>
      <c r="W1661" s="82">
        <v>176876</v>
      </c>
    </row>
    <row r="1662" spans="2:23" ht="72" x14ac:dyDescent="0.35">
      <c r="B1662" s="80">
        <v>2428</v>
      </c>
      <c r="C1662" s="91" t="s">
        <v>70</v>
      </c>
      <c r="D1662" s="8" t="str">
        <f t="shared" si="55"/>
        <v>2428Vigilancia de la salud ambiental</v>
      </c>
      <c r="E1662" s="8"/>
      <c r="F1662" s="80" t="s">
        <v>294</v>
      </c>
      <c r="G1662" s="80" t="s">
        <v>430</v>
      </c>
      <c r="H1662" s="80" t="s">
        <v>413</v>
      </c>
      <c r="I1662" s="8" t="s">
        <v>504</v>
      </c>
      <c r="J1662" s="8" t="s">
        <v>504</v>
      </c>
      <c r="K1662" s="80" t="s">
        <v>445</v>
      </c>
      <c r="L1662" s="80" t="s">
        <v>513</v>
      </c>
      <c r="M1662" s="8" t="str">
        <f t="shared" si="54"/>
        <v>2428Vigilancia de la salud ambientalRAFAEL URIBE URIBEH. JULIO 2025</v>
      </c>
      <c r="N1662" s="127"/>
      <c r="O1662" s="127" cm="1">
        <f t="array" ref="O1662">IFERROR(S1662/Q1662:Q1662,0)</f>
        <v>176876</v>
      </c>
      <c r="P1662" s="98"/>
      <c r="Q1662" s="81">
        <v>1</v>
      </c>
      <c r="R1662" s="98"/>
      <c r="S1662" s="82">
        <v>176876</v>
      </c>
      <c r="T1662" s="98"/>
      <c r="U1662" s="81">
        <v>1</v>
      </c>
      <c r="V1662" s="98"/>
      <c r="W1662" s="82">
        <v>176876</v>
      </c>
    </row>
    <row r="1663" spans="2:23" ht="115" x14ac:dyDescent="0.35">
      <c r="B1663" s="80">
        <v>2429</v>
      </c>
      <c r="C1663" s="91" t="s">
        <v>70</v>
      </c>
      <c r="D1663" s="8" t="str">
        <f t="shared" si="55"/>
        <v>2429Vigilancia de la salud ambiental</v>
      </c>
      <c r="E1663" s="8"/>
      <c r="F1663" s="80" t="s">
        <v>294</v>
      </c>
      <c r="G1663" s="80" t="s">
        <v>403</v>
      </c>
      <c r="H1663" s="80" t="s">
        <v>413</v>
      </c>
      <c r="I1663" s="8" t="s">
        <v>504</v>
      </c>
      <c r="J1663" s="8" t="s">
        <v>504</v>
      </c>
      <c r="K1663" s="80" t="s">
        <v>447</v>
      </c>
      <c r="L1663" s="80" t="s">
        <v>513</v>
      </c>
      <c r="M1663" s="8" t="str">
        <f t="shared" si="54"/>
        <v>2429Vigilancia de la salud ambientalSANTA FEH. JULIO 2025</v>
      </c>
      <c r="N1663" s="127"/>
      <c r="O1663" s="127" cm="1">
        <f t="array" ref="O1663">IFERROR(S1663/Q1663:Q1663,0)</f>
        <v>1690063</v>
      </c>
      <c r="P1663" s="98"/>
      <c r="Q1663" s="81">
        <v>1</v>
      </c>
      <c r="R1663" s="98"/>
      <c r="S1663" s="82">
        <v>1690063</v>
      </c>
      <c r="T1663" s="98"/>
      <c r="U1663" s="81">
        <v>1</v>
      </c>
      <c r="V1663" s="98"/>
      <c r="W1663" s="82">
        <v>1690063</v>
      </c>
    </row>
    <row r="1664" spans="2:23" ht="115" x14ac:dyDescent="0.35">
      <c r="B1664" s="80">
        <v>2429</v>
      </c>
      <c r="C1664" s="91" t="s">
        <v>70</v>
      </c>
      <c r="D1664" s="8" t="str">
        <f t="shared" si="55"/>
        <v>2429Vigilancia de la salud ambiental</v>
      </c>
      <c r="E1664" s="8"/>
      <c r="F1664" s="80" t="s">
        <v>294</v>
      </c>
      <c r="G1664" s="80" t="s">
        <v>403</v>
      </c>
      <c r="H1664" s="80" t="s">
        <v>413</v>
      </c>
      <c r="I1664" s="8" t="s">
        <v>504</v>
      </c>
      <c r="J1664" s="8" t="s">
        <v>504</v>
      </c>
      <c r="K1664" s="80" t="s">
        <v>446</v>
      </c>
      <c r="L1664" s="80" t="s">
        <v>513</v>
      </c>
      <c r="M1664" s="8" t="str">
        <f t="shared" si="54"/>
        <v>2429Vigilancia de la salud ambientalSAN CRISTOBALH. JULIO 2025</v>
      </c>
      <c r="N1664" s="127"/>
      <c r="O1664" s="127" cm="1">
        <f t="array" ref="O1664">IFERROR(S1664/Q1664:Q1664,0)</f>
        <v>1690063</v>
      </c>
      <c r="P1664" s="98"/>
      <c r="Q1664" s="81">
        <v>1</v>
      </c>
      <c r="R1664" s="98"/>
      <c r="S1664" s="82">
        <v>1690063</v>
      </c>
      <c r="T1664" s="98"/>
      <c r="U1664" s="81">
        <v>1</v>
      </c>
      <c r="V1664" s="98"/>
      <c r="W1664" s="82">
        <v>1690063</v>
      </c>
    </row>
    <row r="1665" spans="2:23" ht="126.5" x14ac:dyDescent="0.35">
      <c r="B1665" s="80">
        <v>2430</v>
      </c>
      <c r="C1665" s="91" t="s">
        <v>70</v>
      </c>
      <c r="D1665" s="8" t="str">
        <f t="shared" si="55"/>
        <v>2430Vigilancia de la salud ambiental</v>
      </c>
      <c r="E1665" s="8"/>
      <c r="F1665" s="80" t="s">
        <v>294</v>
      </c>
      <c r="G1665" s="80" t="s">
        <v>484</v>
      </c>
      <c r="H1665" s="80" t="s">
        <v>413</v>
      </c>
      <c r="I1665" s="8" t="s">
        <v>504</v>
      </c>
      <c r="J1665" s="8" t="s">
        <v>504</v>
      </c>
      <c r="K1665" s="80" t="s">
        <v>444</v>
      </c>
      <c r="L1665" s="80" t="s">
        <v>513</v>
      </c>
      <c r="M1665" s="8" t="str">
        <f t="shared" si="54"/>
        <v>2430Vigilancia de la salud ambientalMARTIRESH. JULIO 2025</v>
      </c>
      <c r="N1665" s="127"/>
      <c r="O1665" s="127" cm="1">
        <f t="array" ref="O1665">IFERROR(S1665/Q1665:Q1665,0)</f>
        <v>4672553</v>
      </c>
      <c r="P1665" s="98"/>
      <c r="Q1665" s="81">
        <v>1</v>
      </c>
      <c r="R1665" s="98"/>
      <c r="S1665" s="82">
        <v>4672553</v>
      </c>
      <c r="T1665" s="98"/>
      <c r="U1665" s="81">
        <v>1</v>
      </c>
      <c r="V1665" s="98"/>
      <c r="W1665" s="82">
        <v>4672553</v>
      </c>
    </row>
    <row r="1666" spans="2:23" ht="60" x14ac:dyDescent="0.35">
      <c r="B1666" s="80">
        <v>2432</v>
      </c>
      <c r="C1666" s="91" t="s">
        <v>70</v>
      </c>
      <c r="D1666" s="8" t="str">
        <f t="shared" si="55"/>
        <v>2432Vigilancia de la salud ambiental</v>
      </c>
      <c r="E1666" s="8"/>
      <c r="F1666" s="80" t="s">
        <v>289</v>
      </c>
      <c r="G1666" s="80" t="s">
        <v>436</v>
      </c>
      <c r="H1666" s="80" t="s">
        <v>412</v>
      </c>
      <c r="I1666" s="8" t="s">
        <v>504</v>
      </c>
      <c r="J1666" s="8" t="s">
        <v>504</v>
      </c>
      <c r="K1666" s="80" t="s">
        <v>446</v>
      </c>
      <c r="L1666" s="80" t="s">
        <v>513</v>
      </c>
      <c r="M1666" s="8" t="str">
        <f t="shared" si="54"/>
        <v>2432Vigilancia de la salud ambientalSAN CRISTOBALH. JULIO 2025</v>
      </c>
      <c r="N1666" s="127"/>
      <c r="O1666" s="127" cm="1">
        <f t="array" ref="O1666">IFERROR(S1666/Q1666:Q1666,0)</f>
        <v>4057620</v>
      </c>
      <c r="P1666" s="98"/>
      <c r="Q1666" s="81">
        <v>1</v>
      </c>
      <c r="R1666" s="98"/>
      <c r="S1666" s="82">
        <v>4057620</v>
      </c>
      <c r="T1666" s="98"/>
      <c r="U1666" s="81">
        <v>1</v>
      </c>
      <c r="V1666" s="98"/>
      <c r="W1666" s="82">
        <v>4057620</v>
      </c>
    </row>
    <row r="1667" spans="2:23" ht="60" x14ac:dyDescent="0.35">
      <c r="B1667" s="80">
        <v>2433</v>
      </c>
      <c r="C1667" s="91" t="s">
        <v>70</v>
      </c>
      <c r="D1667" s="8" t="str">
        <f t="shared" si="55"/>
        <v>2433Vigilancia de la salud ambiental</v>
      </c>
      <c r="E1667" s="8"/>
      <c r="F1667" s="80" t="s">
        <v>292</v>
      </c>
      <c r="G1667" s="80" t="s">
        <v>483</v>
      </c>
      <c r="H1667" s="80" t="s">
        <v>407</v>
      </c>
      <c r="I1667" s="8" t="s">
        <v>504</v>
      </c>
      <c r="J1667" s="8" t="s">
        <v>504</v>
      </c>
      <c r="K1667" s="80" t="s">
        <v>442</v>
      </c>
      <c r="L1667" s="80" t="s">
        <v>513</v>
      </c>
      <c r="M1667" s="8" t="str">
        <f t="shared" ref="M1667:M1730" si="56">+D1667&amp;K1667&amp;L1667</f>
        <v>2433Vigilancia de la salud ambientalANTONIO NARIÑOH. JULIO 2025</v>
      </c>
      <c r="N1667" s="127"/>
      <c r="O1667" s="127" cm="1">
        <f t="array" ref="O1667">IFERROR(S1667/Q1667:Q1667,0)</f>
        <v>5038614</v>
      </c>
      <c r="P1667" s="98"/>
      <c r="Q1667" s="81">
        <v>1</v>
      </c>
      <c r="R1667" s="98"/>
      <c r="S1667" s="82">
        <v>5038614</v>
      </c>
      <c r="T1667" s="98"/>
      <c r="U1667" s="81">
        <v>1</v>
      </c>
      <c r="V1667" s="98"/>
      <c r="W1667" s="82">
        <v>5038614</v>
      </c>
    </row>
    <row r="1668" spans="2:23" ht="103.5" x14ac:dyDescent="0.35">
      <c r="B1668" s="80">
        <v>2434</v>
      </c>
      <c r="C1668" s="91" t="s">
        <v>70</v>
      </c>
      <c r="D1668" s="8" t="str">
        <f t="shared" ref="D1668:D1731" si="57">+B1668&amp;C1668</f>
        <v>2434Vigilancia de la salud ambiental</v>
      </c>
      <c r="E1668" s="8"/>
      <c r="F1668" s="80" t="s">
        <v>468</v>
      </c>
      <c r="G1668" s="80" t="s">
        <v>501</v>
      </c>
      <c r="H1668" s="80" t="s">
        <v>413</v>
      </c>
      <c r="I1668" s="8" t="s">
        <v>504</v>
      </c>
      <c r="J1668" s="8" t="s">
        <v>504</v>
      </c>
      <c r="K1668" s="80" t="s">
        <v>446</v>
      </c>
      <c r="L1668" s="80" t="s">
        <v>513</v>
      </c>
      <c r="M1668" s="8" t="str">
        <f t="shared" si="56"/>
        <v>2434Vigilancia de la salud ambientalSAN CRISTOBALH. JULIO 2025</v>
      </c>
      <c r="N1668" s="127"/>
      <c r="O1668" s="127" cm="1">
        <f t="array" ref="O1668">IFERROR(S1668/Q1668:Q1668,0)</f>
        <v>1262371</v>
      </c>
      <c r="P1668" s="98"/>
      <c r="Q1668" s="81">
        <v>2</v>
      </c>
      <c r="R1668" s="98"/>
      <c r="S1668" s="82">
        <v>2524742</v>
      </c>
      <c r="T1668" s="98"/>
      <c r="U1668" s="81">
        <v>1</v>
      </c>
      <c r="V1668" s="98"/>
      <c r="W1668" s="82">
        <v>1262371</v>
      </c>
    </row>
    <row r="1669" spans="2:23" ht="126.5" x14ac:dyDescent="0.35">
      <c r="B1669" s="80">
        <v>2435</v>
      </c>
      <c r="C1669" s="91" t="s">
        <v>70</v>
      </c>
      <c r="D1669" s="8" t="str">
        <f t="shared" si="57"/>
        <v>2435Vigilancia de la salud ambiental</v>
      </c>
      <c r="E1669" s="8"/>
      <c r="F1669" s="80" t="s">
        <v>468</v>
      </c>
      <c r="G1669" s="80" t="s">
        <v>499</v>
      </c>
      <c r="H1669" s="80" t="s">
        <v>413</v>
      </c>
      <c r="I1669" s="8" t="s">
        <v>504</v>
      </c>
      <c r="J1669" s="8" t="s">
        <v>504</v>
      </c>
      <c r="K1669" s="80" t="s">
        <v>446</v>
      </c>
      <c r="L1669" s="80" t="s">
        <v>513</v>
      </c>
      <c r="M1669" s="8" t="str">
        <f t="shared" si="56"/>
        <v>2435Vigilancia de la salud ambientalSAN CRISTOBALH. JULIO 2025</v>
      </c>
      <c r="N1669" s="127"/>
      <c r="O1669" s="127" cm="1">
        <f t="array" ref="O1669">IFERROR(S1669/Q1669:Q1669,0)</f>
        <v>6760252</v>
      </c>
      <c r="P1669" s="98"/>
      <c r="Q1669" s="81">
        <v>2</v>
      </c>
      <c r="R1669" s="98"/>
      <c r="S1669" s="82">
        <v>13520504</v>
      </c>
      <c r="T1669" s="98"/>
      <c r="U1669" s="81">
        <v>1</v>
      </c>
      <c r="V1669" s="98"/>
      <c r="W1669" s="82">
        <v>6760252</v>
      </c>
    </row>
    <row r="1670" spans="2:23" ht="103.5" x14ac:dyDescent="0.35">
      <c r="B1670" s="80">
        <v>2437</v>
      </c>
      <c r="C1670" s="91" t="s">
        <v>70</v>
      </c>
      <c r="D1670" s="8" t="str">
        <f t="shared" si="57"/>
        <v>2437Vigilancia de la salud ambiental</v>
      </c>
      <c r="E1670" s="8"/>
      <c r="F1670" s="80" t="s">
        <v>294</v>
      </c>
      <c r="G1670" s="80" t="s">
        <v>521</v>
      </c>
      <c r="H1670" s="80" t="s">
        <v>413</v>
      </c>
      <c r="I1670" s="8" t="s">
        <v>504</v>
      </c>
      <c r="J1670" s="8" t="s">
        <v>504</v>
      </c>
      <c r="K1670" s="80" t="s">
        <v>447</v>
      </c>
      <c r="L1670" s="80" t="s">
        <v>513</v>
      </c>
      <c r="M1670" s="8" t="str">
        <f t="shared" si="56"/>
        <v>2437Vigilancia de la salud ambientalSANTA FEH. JULIO 2025</v>
      </c>
      <c r="N1670" s="127"/>
      <c r="O1670" s="127" cm="1">
        <f t="array" ref="O1670">IFERROR(S1670/Q1670:Q1670,0)</f>
        <v>1925886</v>
      </c>
      <c r="P1670" s="98"/>
      <c r="Q1670" s="81">
        <v>1</v>
      </c>
      <c r="R1670" s="98"/>
      <c r="S1670" s="82">
        <v>1925886</v>
      </c>
      <c r="T1670" s="98"/>
      <c r="U1670" s="81">
        <v>1</v>
      </c>
      <c r="V1670" s="98"/>
      <c r="W1670" s="82">
        <v>1925886</v>
      </c>
    </row>
    <row r="1671" spans="2:23" ht="103.5" x14ac:dyDescent="0.35">
      <c r="B1671" s="80">
        <v>2437</v>
      </c>
      <c r="C1671" s="91" t="s">
        <v>70</v>
      </c>
      <c r="D1671" s="8" t="str">
        <f t="shared" si="57"/>
        <v>2437Vigilancia de la salud ambiental</v>
      </c>
      <c r="E1671" s="8"/>
      <c r="F1671" s="80" t="s">
        <v>294</v>
      </c>
      <c r="G1671" s="80" t="s">
        <v>521</v>
      </c>
      <c r="H1671" s="80" t="s">
        <v>413</v>
      </c>
      <c r="I1671" s="8" t="s">
        <v>504</v>
      </c>
      <c r="J1671" s="8" t="s">
        <v>504</v>
      </c>
      <c r="K1671" s="80" t="s">
        <v>446</v>
      </c>
      <c r="L1671" s="80" t="s">
        <v>513</v>
      </c>
      <c r="M1671" s="8" t="str">
        <f t="shared" si="56"/>
        <v>2437Vigilancia de la salud ambientalSAN CRISTOBALH. JULIO 2025</v>
      </c>
      <c r="N1671" s="127"/>
      <c r="O1671" s="127" cm="1">
        <f t="array" ref="O1671">IFERROR(S1671/Q1671:Q1671,0)</f>
        <v>1925886</v>
      </c>
      <c r="P1671" s="98"/>
      <c r="Q1671" s="81">
        <v>1</v>
      </c>
      <c r="R1671" s="98"/>
      <c r="S1671" s="82">
        <v>1925886</v>
      </c>
      <c r="T1671" s="98"/>
      <c r="U1671" s="81">
        <v>1</v>
      </c>
      <c r="V1671" s="98"/>
      <c r="W1671" s="82">
        <v>1925886</v>
      </c>
    </row>
    <row r="1672" spans="2:23" ht="103.5" x14ac:dyDescent="0.35">
      <c r="B1672" s="80">
        <v>2437</v>
      </c>
      <c r="C1672" s="91" t="s">
        <v>70</v>
      </c>
      <c r="D1672" s="8" t="str">
        <f t="shared" si="57"/>
        <v>2437Vigilancia de la salud ambiental</v>
      </c>
      <c r="E1672" s="8"/>
      <c r="F1672" s="80" t="s">
        <v>294</v>
      </c>
      <c r="G1672" s="80" t="s">
        <v>521</v>
      </c>
      <c r="H1672" s="80" t="s">
        <v>413</v>
      </c>
      <c r="I1672" s="8" t="s">
        <v>504</v>
      </c>
      <c r="J1672" s="8" t="s">
        <v>504</v>
      </c>
      <c r="K1672" s="80" t="s">
        <v>445</v>
      </c>
      <c r="L1672" s="80" t="s">
        <v>513</v>
      </c>
      <c r="M1672" s="8" t="str">
        <f t="shared" si="56"/>
        <v>2437Vigilancia de la salud ambientalRAFAEL URIBE URIBEH. JULIO 2025</v>
      </c>
      <c r="N1672" s="127"/>
      <c r="O1672" s="127" cm="1">
        <f t="array" ref="O1672">IFERROR(S1672/Q1672:Q1672,0)</f>
        <v>1925886</v>
      </c>
      <c r="P1672" s="98"/>
      <c r="Q1672" s="81">
        <v>1</v>
      </c>
      <c r="R1672" s="98"/>
      <c r="S1672" s="82">
        <v>1925886</v>
      </c>
      <c r="T1672" s="98"/>
      <c r="U1672" s="81">
        <v>1</v>
      </c>
      <c r="V1672" s="98"/>
      <c r="W1672" s="82">
        <v>1925886</v>
      </c>
    </row>
    <row r="1673" spans="2:23" ht="138" x14ac:dyDescent="0.35">
      <c r="B1673" s="80">
        <v>2438</v>
      </c>
      <c r="C1673" s="91" t="s">
        <v>70</v>
      </c>
      <c r="D1673" s="8" t="str">
        <f t="shared" si="57"/>
        <v>2438Vigilancia de la salud ambiental</v>
      </c>
      <c r="E1673" s="8"/>
      <c r="F1673" s="80" t="s">
        <v>294</v>
      </c>
      <c r="G1673" s="80" t="s">
        <v>481</v>
      </c>
      <c r="H1673" s="80" t="s">
        <v>413</v>
      </c>
      <c r="I1673" s="8" t="s">
        <v>504</v>
      </c>
      <c r="J1673" s="8" t="s">
        <v>504</v>
      </c>
      <c r="K1673" s="80" t="s">
        <v>446</v>
      </c>
      <c r="L1673" s="80" t="s">
        <v>513</v>
      </c>
      <c r="M1673" s="8" t="str">
        <f t="shared" si="56"/>
        <v>2438Vigilancia de la salud ambientalSAN CRISTOBALH. JULIO 2025</v>
      </c>
      <c r="N1673" s="127"/>
      <c r="O1673" s="127" cm="1">
        <f t="array" ref="O1673">IFERROR(S1673/Q1673:Q1673,0)</f>
        <v>1925886</v>
      </c>
      <c r="P1673" s="98"/>
      <c r="Q1673" s="81">
        <v>1</v>
      </c>
      <c r="R1673" s="98"/>
      <c r="S1673" s="82">
        <v>1925886</v>
      </c>
      <c r="T1673" s="98"/>
      <c r="U1673" s="81">
        <v>1</v>
      </c>
      <c r="V1673" s="98"/>
      <c r="W1673" s="82">
        <v>1925886</v>
      </c>
    </row>
    <row r="1674" spans="2:23" ht="60" x14ac:dyDescent="0.35">
      <c r="B1674" s="80">
        <v>2439</v>
      </c>
      <c r="C1674" s="91" t="s">
        <v>70</v>
      </c>
      <c r="D1674" s="8" t="str">
        <f t="shared" si="57"/>
        <v>2439Vigilancia de la salud ambiental</v>
      </c>
      <c r="E1674" s="8"/>
      <c r="F1674" s="80" t="s">
        <v>294</v>
      </c>
      <c r="G1674" s="80" t="s">
        <v>430</v>
      </c>
      <c r="H1674" s="80" t="s">
        <v>413</v>
      </c>
      <c r="I1674" s="8" t="s">
        <v>504</v>
      </c>
      <c r="J1674" s="8" t="s">
        <v>504</v>
      </c>
      <c r="K1674" s="80" t="s">
        <v>446</v>
      </c>
      <c r="L1674" s="80" t="s">
        <v>513</v>
      </c>
      <c r="M1674" s="8" t="str">
        <f t="shared" si="56"/>
        <v>2439Vigilancia de la salud ambientalSAN CRISTOBALH. JULIO 2025</v>
      </c>
      <c r="N1674" s="127"/>
      <c r="O1674" s="127" cm="1">
        <f t="array" ref="O1674">IFERROR(S1674/Q1674:Q1674,0)</f>
        <v>216172</v>
      </c>
      <c r="P1674" s="98"/>
      <c r="Q1674" s="81">
        <v>1</v>
      </c>
      <c r="R1674" s="98"/>
      <c r="S1674" s="82">
        <v>216172</v>
      </c>
      <c r="T1674" s="98"/>
      <c r="U1674" s="81">
        <v>1</v>
      </c>
      <c r="V1674" s="98"/>
      <c r="W1674" s="82">
        <v>216172</v>
      </c>
    </row>
    <row r="1675" spans="2:23" ht="60" x14ac:dyDescent="0.35">
      <c r="B1675" s="80">
        <v>2439</v>
      </c>
      <c r="C1675" s="91" t="s">
        <v>70</v>
      </c>
      <c r="D1675" s="8" t="str">
        <f t="shared" si="57"/>
        <v>2439Vigilancia de la salud ambiental</v>
      </c>
      <c r="E1675" s="8"/>
      <c r="F1675" s="80" t="s">
        <v>294</v>
      </c>
      <c r="G1675" s="80" t="s">
        <v>430</v>
      </c>
      <c r="H1675" s="80" t="s">
        <v>413</v>
      </c>
      <c r="I1675" s="8" t="s">
        <v>504</v>
      </c>
      <c r="J1675" s="8" t="s">
        <v>504</v>
      </c>
      <c r="K1675" s="80" t="s">
        <v>444</v>
      </c>
      <c r="L1675" s="80" t="s">
        <v>513</v>
      </c>
      <c r="M1675" s="8" t="str">
        <f t="shared" si="56"/>
        <v>2439Vigilancia de la salud ambientalMARTIRESH. JULIO 2025</v>
      </c>
      <c r="N1675" s="127"/>
      <c r="O1675" s="127" cm="1">
        <f t="array" ref="O1675">IFERROR(S1675/Q1675:Q1675,0)</f>
        <v>216172</v>
      </c>
      <c r="P1675" s="98"/>
      <c r="Q1675" s="81">
        <v>1</v>
      </c>
      <c r="R1675" s="98"/>
      <c r="S1675" s="82">
        <v>216172</v>
      </c>
      <c r="T1675" s="98"/>
      <c r="U1675" s="81">
        <v>1</v>
      </c>
      <c r="V1675" s="98"/>
      <c r="W1675" s="82">
        <v>216172</v>
      </c>
    </row>
    <row r="1676" spans="2:23" ht="72" x14ac:dyDescent="0.35">
      <c r="B1676" s="80">
        <v>2439</v>
      </c>
      <c r="C1676" s="91" t="s">
        <v>70</v>
      </c>
      <c r="D1676" s="8" t="str">
        <f t="shared" si="57"/>
        <v>2439Vigilancia de la salud ambiental</v>
      </c>
      <c r="E1676" s="8"/>
      <c r="F1676" s="80" t="s">
        <v>294</v>
      </c>
      <c r="G1676" s="80" t="s">
        <v>430</v>
      </c>
      <c r="H1676" s="80" t="s">
        <v>413</v>
      </c>
      <c r="I1676" s="8" t="s">
        <v>504</v>
      </c>
      <c r="J1676" s="8" t="s">
        <v>504</v>
      </c>
      <c r="K1676" s="80" t="s">
        <v>445</v>
      </c>
      <c r="L1676" s="80" t="s">
        <v>513</v>
      </c>
      <c r="M1676" s="8" t="str">
        <f t="shared" si="56"/>
        <v>2439Vigilancia de la salud ambientalRAFAEL URIBE URIBEH. JULIO 2025</v>
      </c>
      <c r="N1676" s="127"/>
      <c r="O1676" s="127" cm="1">
        <f t="array" ref="O1676">IFERROR(S1676/Q1676:Q1676,0)</f>
        <v>216172</v>
      </c>
      <c r="P1676" s="98"/>
      <c r="Q1676" s="81">
        <v>1</v>
      </c>
      <c r="R1676" s="98"/>
      <c r="S1676" s="82">
        <v>216172</v>
      </c>
      <c r="T1676" s="98"/>
      <c r="U1676" s="81">
        <v>1</v>
      </c>
      <c r="V1676" s="98"/>
      <c r="W1676" s="82">
        <v>216172</v>
      </c>
    </row>
    <row r="1677" spans="2:23" ht="115" x14ac:dyDescent="0.35">
      <c r="B1677" s="80">
        <v>2440</v>
      </c>
      <c r="C1677" s="91" t="s">
        <v>70</v>
      </c>
      <c r="D1677" s="8" t="str">
        <f t="shared" si="57"/>
        <v>2440Vigilancia de la salud ambiental</v>
      </c>
      <c r="E1677" s="8"/>
      <c r="F1677" s="80" t="s">
        <v>294</v>
      </c>
      <c r="G1677" s="80" t="s">
        <v>403</v>
      </c>
      <c r="H1677" s="80" t="s">
        <v>413</v>
      </c>
      <c r="I1677" s="8" t="s">
        <v>504</v>
      </c>
      <c r="J1677" s="8" t="s">
        <v>504</v>
      </c>
      <c r="K1677" s="80" t="s">
        <v>447</v>
      </c>
      <c r="L1677" s="80" t="s">
        <v>513</v>
      </c>
      <c r="M1677" s="8" t="str">
        <f t="shared" si="56"/>
        <v>2440Vigilancia de la salud ambientalSANTA FEH. JULIO 2025</v>
      </c>
      <c r="N1677" s="127"/>
      <c r="O1677" s="127" cm="1">
        <f t="array" ref="O1677">IFERROR(S1677/Q1677:Q1677,0)</f>
        <v>1925886</v>
      </c>
      <c r="P1677" s="98"/>
      <c r="Q1677" s="81">
        <v>1</v>
      </c>
      <c r="R1677" s="98"/>
      <c r="S1677" s="82">
        <v>1925886</v>
      </c>
      <c r="T1677" s="98"/>
      <c r="U1677" s="81">
        <v>1</v>
      </c>
      <c r="V1677" s="98"/>
      <c r="W1677" s="82">
        <v>1925886</v>
      </c>
    </row>
    <row r="1678" spans="2:23" ht="126.5" x14ac:dyDescent="0.35">
      <c r="B1678" s="80">
        <v>2441</v>
      </c>
      <c r="C1678" s="91" t="s">
        <v>70</v>
      </c>
      <c r="D1678" s="8" t="str">
        <f t="shared" si="57"/>
        <v>2441Vigilancia de la salud ambiental</v>
      </c>
      <c r="E1678" s="8"/>
      <c r="F1678" s="80" t="s">
        <v>294</v>
      </c>
      <c r="G1678" s="80" t="s">
        <v>484</v>
      </c>
      <c r="H1678" s="80" t="s">
        <v>413</v>
      </c>
      <c r="I1678" s="8" t="s">
        <v>504</v>
      </c>
      <c r="J1678" s="8" t="s">
        <v>504</v>
      </c>
      <c r="K1678" s="80" t="s">
        <v>444</v>
      </c>
      <c r="L1678" s="80" t="s">
        <v>513</v>
      </c>
      <c r="M1678" s="8" t="str">
        <f t="shared" si="56"/>
        <v>2441Vigilancia de la salud ambientalMARTIRESH. JULIO 2025</v>
      </c>
      <c r="N1678" s="127"/>
      <c r="O1678" s="127" cm="1">
        <f t="array" ref="O1678">IFERROR(S1678/Q1678:Q1678,0)</f>
        <v>5324538</v>
      </c>
      <c r="P1678" s="98"/>
      <c r="Q1678" s="81">
        <v>1</v>
      </c>
      <c r="R1678" s="98"/>
      <c r="S1678" s="82">
        <v>5324538</v>
      </c>
      <c r="T1678" s="98"/>
      <c r="U1678" s="81">
        <v>1</v>
      </c>
      <c r="V1678" s="98"/>
      <c r="W1678" s="82">
        <v>5324538</v>
      </c>
    </row>
    <row r="1679" spans="2:23" ht="126.5" x14ac:dyDescent="0.35">
      <c r="B1679" s="80">
        <v>2442</v>
      </c>
      <c r="C1679" s="91" t="s">
        <v>70</v>
      </c>
      <c r="D1679" s="8" t="str">
        <f t="shared" si="57"/>
        <v>2442Vigilancia de la salud ambiental</v>
      </c>
      <c r="E1679" s="8"/>
      <c r="F1679" s="80" t="s">
        <v>294</v>
      </c>
      <c r="G1679" s="80" t="s">
        <v>404</v>
      </c>
      <c r="H1679" s="80" t="s">
        <v>413</v>
      </c>
      <c r="I1679" s="8" t="s">
        <v>504</v>
      </c>
      <c r="J1679" s="8" t="s">
        <v>504</v>
      </c>
      <c r="K1679" s="80" t="s">
        <v>442</v>
      </c>
      <c r="L1679" s="80" t="s">
        <v>513</v>
      </c>
      <c r="M1679" s="8" t="str">
        <f t="shared" si="56"/>
        <v>2442Vigilancia de la salud ambientalANTONIO NARIÑOH. JULIO 2025</v>
      </c>
      <c r="N1679" s="127"/>
      <c r="O1679" s="127" cm="1">
        <f t="array" ref="O1679">IFERROR(S1679/Q1679:Q1679,0)</f>
        <v>721355</v>
      </c>
      <c r="P1679" s="98"/>
      <c r="Q1679" s="81">
        <v>1</v>
      </c>
      <c r="R1679" s="98"/>
      <c r="S1679" s="82">
        <v>721355</v>
      </c>
      <c r="T1679" s="98"/>
      <c r="U1679" s="81">
        <v>1</v>
      </c>
      <c r="V1679" s="98"/>
      <c r="W1679" s="82">
        <v>721355</v>
      </c>
    </row>
    <row r="1680" spans="2:23" ht="60" x14ac:dyDescent="0.35">
      <c r="B1680" s="80">
        <v>2443</v>
      </c>
      <c r="C1680" s="91" t="s">
        <v>70</v>
      </c>
      <c r="D1680" s="8" t="str">
        <f t="shared" si="57"/>
        <v>2443Vigilancia de la salud ambiental</v>
      </c>
      <c r="E1680" s="8"/>
      <c r="F1680" s="80" t="s">
        <v>289</v>
      </c>
      <c r="G1680" s="80" t="s">
        <v>436</v>
      </c>
      <c r="H1680" s="80" t="s">
        <v>412</v>
      </c>
      <c r="I1680" s="8" t="s">
        <v>504</v>
      </c>
      <c r="J1680" s="8" t="s">
        <v>504</v>
      </c>
      <c r="K1680" s="80" t="s">
        <v>446</v>
      </c>
      <c r="L1680" s="80" t="s">
        <v>513</v>
      </c>
      <c r="M1680" s="8" t="str">
        <f t="shared" si="56"/>
        <v>2443Vigilancia de la salud ambientalSAN CRISTOBALH. JULIO 2025</v>
      </c>
      <c r="N1680" s="127"/>
      <c r="O1680" s="127" cm="1">
        <f t="array" ref="O1680">IFERROR(S1680/Q1680:Q1680,0)</f>
        <v>1472766</v>
      </c>
      <c r="P1680" s="98"/>
      <c r="Q1680" s="81">
        <v>1</v>
      </c>
      <c r="R1680" s="98"/>
      <c r="S1680" s="82">
        <v>1472766</v>
      </c>
      <c r="T1680" s="98"/>
      <c r="U1680" s="81">
        <v>1</v>
      </c>
      <c r="V1680" s="98"/>
      <c r="W1680" s="82">
        <v>1472766</v>
      </c>
    </row>
    <row r="1681" spans="2:23" ht="126.5" x14ac:dyDescent="0.35">
      <c r="B1681" s="80">
        <v>2444</v>
      </c>
      <c r="C1681" s="91" t="s">
        <v>70</v>
      </c>
      <c r="D1681" s="8" t="str">
        <f t="shared" si="57"/>
        <v>2444Vigilancia de la salud ambiental</v>
      </c>
      <c r="E1681" s="8"/>
      <c r="F1681" s="80" t="s">
        <v>468</v>
      </c>
      <c r="G1681" s="80" t="s">
        <v>499</v>
      </c>
      <c r="H1681" s="80" t="s">
        <v>413</v>
      </c>
      <c r="I1681" s="8" t="s">
        <v>504</v>
      </c>
      <c r="J1681" s="8" t="s">
        <v>504</v>
      </c>
      <c r="K1681" s="80" t="s">
        <v>446</v>
      </c>
      <c r="L1681" s="80" t="s">
        <v>513</v>
      </c>
      <c r="M1681" s="8" t="str">
        <f t="shared" si="56"/>
        <v>2444Vigilancia de la salud ambientalSAN CRISTOBALH. JULIO 2025</v>
      </c>
      <c r="N1681" s="127"/>
      <c r="O1681" s="127" cm="1">
        <f t="array" ref="O1681">IFERROR(S1681/Q1681:Q1681,0)</f>
        <v>7703543</v>
      </c>
      <c r="P1681" s="98"/>
      <c r="Q1681" s="81">
        <v>1</v>
      </c>
      <c r="R1681" s="98"/>
      <c r="S1681" s="82">
        <v>7703543</v>
      </c>
      <c r="T1681" s="98"/>
      <c r="U1681" s="81">
        <v>1</v>
      </c>
      <c r="V1681" s="98"/>
      <c r="W1681" s="82">
        <v>7703543</v>
      </c>
    </row>
    <row r="1682" spans="2:23" ht="103.5" x14ac:dyDescent="0.35">
      <c r="B1682" s="80">
        <v>2445</v>
      </c>
      <c r="C1682" s="91" t="s">
        <v>70</v>
      </c>
      <c r="D1682" s="8" t="str">
        <f t="shared" si="57"/>
        <v>2445Vigilancia de la salud ambiental</v>
      </c>
      <c r="E1682" s="8"/>
      <c r="F1682" s="80" t="s">
        <v>468</v>
      </c>
      <c r="G1682" s="80" t="s">
        <v>501</v>
      </c>
      <c r="H1682" s="80" t="s">
        <v>413</v>
      </c>
      <c r="I1682" s="8" t="s">
        <v>504</v>
      </c>
      <c r="J1682" s="8" t="s">
        <v>504</v>
      </c>
      <c r="K1682" s="80" t="s">
        <v>446</v>
      </c>
      <c r="L1682" s="80" t="s">
        <v>513</v>
      </c>
      <c r="M1682" s="8" t="str">
        <f t="shared" si="56"/>
        <v>2445Vigilancia de la salud ambientalSAN CRISTOBALH. JULIO 2025</v>
      </c>
      <c r="N1682" s="127"/>
      <c r="O1682" s="127" cm="1">
        <f t="array" ref="O1682">IFERROR(S1682/Q1682:Q1682,0)</f>
        <v>1502821</v>
      </c>
      <c r="P1682" s="98"/>
      <c r="Q1682" s="81">
        <v>1</v>
      </c>
      <c r="R1682" s="98"/>
      <c r="S1682" s="82">
        <v>1502821</v>
      </c>
      <c r="T1682" s="98"/>
      <c r="U1682" s="81">
        <v>1</v>
      </c>
      <c r="V1682" s="98"/>
      <c r="W1682" s="82">
        <v>1502821</v>
      </c>
    </row>
    <row r="1683" spans="2:23" ht="60" x14ac:dyDescent="0.35">
      <c r="B1683" s="80">
        <v>2446</v>
      </c>
      <c r="C1683" s="91" t="s">
        <v>70</v>
      </c>
      <c r="D1683" s="8" t="str">
        <f t="shared" si="57"/>
        <v>2446Vigilancia de la salud ambiental</v>
      </c>
      <c r="E1683" s="8"/>
      <c r="F1683" s="80" t="s">
        <v>292</v>
      </c>
      <c r="G1683" s="80" t="s">
        <v>483</v>
      </c>
      <c r="H1683" s="80" t="s">
        <v>407</v>
      </c>
      <c r="I1683" s="8" t="s">
        <v>504</v>
      </c>
      <c r="J1683" s="8" t="s">
        <v>504</v>
      </c>
      <c r="K1683" s="80" t="s">
        <v>442</v>
      </c>
      <c r="L1683" s="80" t="s">
        <v>513</v>
      </c>
      <c r="M1683" s="8" t="str">
        <f t="shared" si="56"/>
        <v>2446Vigilancia de la salud ambientalANTONIO NARIÑOH. JULIO 2025</v>
      </c>
      <c r="N1683" s="127"/>
      <c r="O1683" s="127" cm="1">
        <f t="array" ref="O1683">IFERROR(S1683/Q1683:Q1683,0)</f>
        <v>1832223</v>
      </c>
      <c r="P1683" s="98"/>
      <c r="Q1683" s="81">
        <v>1</v>
      </c>
      <c r="R1683" s="98"/>
      <c r="S1683" s="82">
        <v>1832223</v>
      </c>
      <c r="T1683" s="98"/>
      <c r="U1683" s="81">
        <v>1</v>
      </c>
      <c r="V1683" s="98"/>
      <c r="W1683" s="82">
        <v>1832223</v>
      </c>
    </row>
    <row r="1684" spans="2:23" ht="60" x14ac:dyDescent="0.35">
      <c r="B1684" s="80">
        <v>2447</v>
      </c>
      <c r="C1684" s="91" t="s">
        <v>70</v>
      </c>
      <c r="D1684" s="8" t="str">
        <f t="shared" si="57"/>
        <v>2447Vigilancia de la salud ambiental</v>
      </c>
      <c r="E1684" s="8"/>
      <c r="F1684" s="80" t="s">
        <v>292</v>
      </c>
      <c r="G1684" s="80" t="s">
        <v>483</v>
      </c>
      <c r="H1684" s="80" t="s">
        <v>407</v>
      </c>
      <c r="I1684" s="8" t="s">
        <v>504</v>
      </c>
      <c r="J1684" s="8" t="s">
        <v>504</v>
      </c>
      <c r="K1684" s="80" t="s">
        <v>442</v>
      </c>
      <c r="L1684" s="80" t="s">
        <v>513</v>
      </c>
      <c r="M1684" s="8" t="str">
        <f t="shared" si="56"/>
        <v>2447Vigilancia de la salud ambientalANTONIO NARIÑOH. JULIO 2025</v>
      </c>
      <c r="N1684" s="127"/>
      <c r="O1684" s="127" cm="1">
        <f t="array" ref="O1684">IFERROR(S1684/Q1684:Q1684,0)</f>
        <v>0</v>
      </c>
      <c r="P1684" s="98"/>
      <c r="Q1684" s="81">
        <v>0</v>
      </c>
      <c r="R1684" s="98"/>
      <c r="S1684" s="82">
        <v>0</v>
      </c>
      <c r="T1684" s="98"/>
      <c r="U1684" s="81">
        <v>0</v>
      </c>
      <c r="V1684" s="98"/>
      <c r="W1684" s="82">
        <v>0</v>
      </c>
    </row>
    <row r="1685" spans="2:23" x14ac:dyDescent="0.35">
      <c r="B1685" s="80"/>
      <c r="C1685" s="74"/>
      <c r="D1685" s="8" t="str">
        <f t="shared" si="57"/>
        <v/>
      </c>
      <c r="E1685" s="8"/>
      <c r="F1685" s="80"/>
      <c r="G1685" s="80"/>
      <c r="H1685" s="80"/>
      <c r="I1685" s="8"/>
      <c r="J1685" s="8"/>
      <c r="K1685" s="80"/>
      <c r="L1685" s="80"/>
      <c r="M1685" s="8" t="str">
        <f t="shared" si="56"/>
        <v/>
      </c>
      <c r="N1685" s="127"/>
      <c r="O1685" s="127" cm="1">
        <f t="array" ref="O1685">IFERROR(S1685/Q1685:Q1685,0)</f>
        <v>0</v>
      </c>
      <c r="P1685" s="98"/>
      <c r="Q1685" s="81"/>
      <c r="R1685" s="98"/>
      <c r="S1685" s="82"/>
      <c r="T1685" s="98"/>
      <c r="U1685" s="81"/>
      <c r="V1685" s="98"/>
      <c r="W1685" s="82"/>
    </row>
    <row r="1686" spans="2:23" x14ac:dyDescent="0.35">
      <c r="B1686" s="80"/>
      <c r="C1686" s="74"/>
      <c r="D1686" s="8" t="str">
        <f t="shared" si="57"/>
        <v/>
      </c>
      <c r="E1686" s="8"/>
      <c r="F1686" s="80"/>
      <c r="G1686" s="80"/>
      <c r="H1686" s="80"/>
      <c r="I1686" s="8"/>
      <c r="J1686" s="8"/>
      <c r="K1686" s="80"/>
      <c r="L1686" s="80"/>
      <c r="M1686" s="8" t="str">
        <f t="shared" si="56"/>
        <v/>
      </c>
      <c r="N1686" s="127"/>
      <c r="O1686" s="127" cm="1">
        <f t="array" ref="O1686">IFERROR(S1686/Q1686:Q1686,0)</f>
        <v>0</v>
      </c>
      <c r="P1686" s="98"/>
      <c r="Q1686" s="81"/>
      <c r="R1686" s="98"/>
      <c r="S1686" s="82"/>
      <c r="T1686" s="98"/>
      <c r="U1686" s="81"/>
      <c r="V1686" s="98"/>
      <c r="W1686" s="82"/>
    </row>
    <row r="1687" spans="2:23" x14ac:dyDescent="0.35">
      <c r="B1687" s="80"/>
      <c r="C1687" s="74"/>
      <c r="D1687" s="8" t="str">
        <f t="shared" si="57"/>
        <v/>
      </c>
      <c r="E1687" s="8"/>
      <c r="F1687" s="80"/>
      <c r="G1687" s="80"/>
      <c r="H1687" s="80"/>
      <c r="I1687" s="8"/>
      <c r="J1687" s="8"/>
      <c r="K1687" s="80"/>
      <c r="L1687" s="80"/>
      <c r="M1687" s="8" t="str">
        <f t="shared" si="56"/>
        <v/>
      </c>
      <c r="N1687" s="127"/>
      <c r="O1687" s="127" cm="1">
        <f t="array" ref="O1687">IFERROR(S1687/Q1687:Q1687,0)</f>
        <v>0</v>
      </c>
      <c r="P1687" s="98"/>
      <c r="Q1687" s="81"/>
      <c r="R1687" s="98"/>
      <c r="S1687" s="82"/>
      <c r="T1687" s="98"/>
      <c r="U1687" s="81"/>
      <c r="V1687" s="98"/>
      <c r="W1687" s="82"/>
    </row>
    <row r="1688" spans="2:23" x14ac:dyDescent="0.35">
      <c r="B1688" s="80"/>
      <c r="C1688" s="74"/>
      <c r="D1688" s="8" t="str">
        <f t="shared" si="57"/>
        <v/>
      </c>
      <c r="E1688" s="8"/>
      <c r="F1688" s="80"/>
      <c r="G1688" s="80"/>
      <c r="H1688" s="80"/>
      <c r="I1688" s="8"/>
      <c r="J1688" s="8"/>
      <c r="K1688" s="80"/>
      <c r="L1688" s="80"/>
      <c r="M1688" s="8" t="str">
        <f t="shared" si="56"/>
        <v/>
      </c>
      <c r="N1688" s="127"/>
      <c r="O1688" s="127" cm="1">
        <f t="array" ref="O1688">IFERROR(S1688/Q1688:Q1688,0)</f>
        <v>0</v>
      </c>
      <c r="P1688" s="98"/>
      <c r="Q1688" s="81"/>
      <c r="R1688" s="98"/>
      <c r="S1688" s="82"/>
      <c r="T1688" s="98"/>
      <c r="U1688" s="81"/>
      <c r="V1688" s="98"/>
      <c r="W1688" s="82"/>
    </row>
    <row r="1689" spans="2:23" x14ac:dyDescent="0.35">
      <c r="B1689" s="80"/>
      <c r="C1689" s="74"/>
      <c r="D1689" s="8" t="str">
        <f t="shared" si="57"/>
        <v/>
      </c>
      <c r="E1689" s="8"/>
      <c r="F1689" s="80"/>
      <c r="G1689" s="80"/>
      <c r="H1689" s="80"/>
      <c r="I1689" s="8"/>
      <c r="J1689" s="8"/>
      <c r="K1689" s="80"/>
      <c r="L1689" s="80"/>
      <c r="M1689" s="8" t="str">
        <f t="shared" si="56"/>
        <v/>
      </c>
      <c r="N1689" s="127"/>
      <c r="O1689" s="127" cm="1">
        <f t="array" ref="O1689">IFERROR(S1689/Q1689:Q1689,0)</f>
        <v>0</v>
      </c>
      <c r="P1689" s="98"/>
      <c r="Q1689" s="81"/>
      <c r="R1689" s="98"/>
      <c r="S1689" s="82"/>
      <c r="T1689" s="98"/>
      <c r="U1689" s="81"/>
      <c r="V1689" s="98"/>
      <c r="W1689" s="82"/>
    </row>
    <row r="1690" spans="2:23" x14ac:dyDescent="0.35">
      <c r="B1690" s="80"/>
      <c r="C1690" s="74"/>
      <c r="D1690" s="8" t="str">
        <f t="shared" si="57"/>
        <v/>
      </c>
      <c r="E1690" s="8"/>
      <c r="F1690" s="80"/>
      <c r="G1690" s="80"/>
      <c r="H1690" s="80"/>
      <c r="I1690" s="8"/>
      <c r="J1690" s="8"/>
      <c r="K1690" s="80"/>
      <c r="L1690" s="80"/>
      <c r="M1690" s="8" t="str">
        <f t="shared" si="56"/>
        <v/>
      </c>
      <c r="N1690" s="127"/>
      <c r="O1690" s="127" cm="1">
        <f t="array" ref="O1690">IFERROR(S1690/Q1690:Q1690,0)</f>
        <v>0</v>
      </c>
      <c r="P1690" s="98"/>
      <c r="Q1690" s="81"/>
      <c r="R1690" s="98"/>
      <c r="S1690" s="82"/>
      <c r="T1690" s="98"/>
      <c r="U1690" s="81"/>
      <c r="V1690" s="98"/>
      <c r="W1690" s="82"/>
    </row>
    <row r="1691" spans="2:23" x14ac:dyDescent="0.35">
      <c r="B1691" s="80"/>
      <c r="C1691" s="74"/>
      <c r="D1691" s="8" t="str">
        <f t="shared" si="57"/>
        <v/>
      </c>
      <c r="E1691" s="8"/>
      <c r="F1691" s="80"/>
      <c r="G1691" s="80"/>
      <c r="H1691" s="80"/>
      <c r="I1691" s="8"/>
      <c r="J1691" s="8"/>
      <c r="K1691" s="80"/>
      <c r="L1691" s="80"/>
      <c r="M1691" s="8" t="str">
        <f t="shared" si="56"/>
        <v/>
      </c>
      <c r="N1691" s="127"/>
      <c r="O1691" s="127" cm="1">
        <f t="array" ref="O1691">IFERROR(S1691/Q1691:Q1691,0)</f>
        <v>0</v>
      </c>
      <c r="P1691" s="98"/>
      <c r="Q1691" s="81"/>
      <c r="R1691" s="98"/>
      <c r="S1691" s="82"/>
      <c r="T1691" s="98"/>
      <c r="U1691" s="81"/>
      <c r="V1691" s="98"/>
      <c r="W1691" s="82"/>
    </row>
    <row r="1692" spans="2:23" x14ac:dyDescent="0.35">
      <c r="B1692" s="80"/>
      <c r="C1692" s="74"/>
      <c r="D1692" s="8" t="str">
        <f t="shared" si="57"/>
        <v/>
      </c>
      <c r="E1692" s="8"/>
      <c r="F1692" s="80"/>
      <c r="G1692" s="80"/>
      <c r="H1692" s="80"/>
      <c r="I1692" s="8"/>
      <c r="J1692" s="8"/>
      <c r="K1692" s="80"/>
      <c r="L1692" s="80"/>
      <c r="M1692" s="8" t="str">
        <f t="shared" si="56"/>
        <v/>
      </c>
      <c r="N1692" s="127"/>
      <c r="O1692" s="127" cm="1">
        <f t="array" ref="O1692">IFERROR(S1692/Q1692:Q1692,0)</f>
        <v>0</v>
      </c>
      <c r="P1692" s="98"/>
      <c r="Q1692" s="81"/>
      <c r="R1692" s="98"/>
      <c r="S1692" s="82"/>
      <c r="T1692" s="98"/>
      <c r="U1692" s="81"/>
      <c r="V1692" s="98"/>
      <c r="W1692" s="82"/>
    </row>
    <row r="1693" spans="2:23" x14ac:dyDescent="0.35">
      <c r="B1693" s="80"/>
      <c r="C1693" s="74"/>
      <c r="D1693" s="8" t="str">
        <f t="shared" si="57"/>
        <v/>
      </c>
      <c r="E1693" s="8"/>
      <c r="F1693" s="80"/>
      <c r="G1693" s="80"/>
      <c r="H1693" s="80"/>
      <c r="I1693" s="8"/>
      <c r="J1693" s="8"/>
      <c r="K1693" s="80"/>
      <c r="L1693" s="80"/>
      <c r="M1693" s="8" t="str">
        <f t="shared" si="56"/>
        <v/>
      </c>
      <c r="N1693" s="127"/>
      <c r="O1693" s="127" cm="1">
        <f t="array" ref="O1693">IFERROR(S1693/Q1693:Q1693,0)</f>
        <v>0</v>
      </c>
      <c r="P1693" s="98"/>
      <c r="Q1693" s="81"/>
      <c r="R1693" s="98"/>
      <c r="S1693" s="82"/>
      <c r="T1693" s="98"/>
      <c r="U1693" s="81"/>
      <c r="V1693" s="98"/>
      <c r="W1693" s="82"/>
    </row>
    <row r="1694" spans="2:23" x14ac:dyDescent="0.35">
      <c r="B1694" s="80"/>
      <c r="C1694" s="74"/>
      <c r="D1694" s="8" t="str">
        <f t="shared" si="57"/>
        <v/>
      </c>
      <c r="E1694" s="8"/>
      <c r="F1694" s="80"/>
      <c r="G1694" s="80"/>
      <c r="H1694" s="80"/>
      <c r="I1694" s="8"/>
      <c r="J1694" s="8"/>
      <c r="K1694" s="80"/>
      <c r="L1694" s="80"/>
      <c r="M1694" s="8" t="str">
        <f t="shared" si="56"/>
        <v/>
      </c>
      <c r="N1694" s="127"/>
      <c r="O1694" s="127" cm="1">
        <f t="array" ref="O1694">IFERROR(S1694/Q1694:Q1694,0)</f>
        <v>0</v>
      </c>
      <c r="P1694" s="98"/>
      <c r="Q1694" s="81"/>
      <c r="R1694" s="98"/>
      <c r="S1694" s="82"/>
      <c r="T1694" s="98"/>
      <c r="U1694" s="81"/>
      <c r="V1694" s="98"/>
      <c r="W1694" s="82"/>
    </row>
    <row r="1695" spans="2:23" x14ac:dyDescent="0.35">
      <c r="B1695" s="80"/>
      <c r="C1695" s="74"/>
      <c r="D1695" s="8" t="str">
        <f t="shared" si="57"/>
        <v/>
      </c>
      <c r="E1695" s="8"/>
      <c r="F1695" s="80"/>
      <c r="G1695" s="80"/>
      <c r="H1695" s="80"/>
      <c r="I1695" s="8"/>
      <c r="J1695" s="8"/>
      <c r="K1695" s="80"/>
      <c r="L1695" s="80"/>
      <c r="M1695" s="8" t="str">
        <f t="shared" si="56"/>
        <v/>
      </c>
      <c r="N1695" s="127"/>
      <c r="O1695" s="127" cm="1">
        <f t="array" ref="O1695">IFERROR(S1695/Q1695:Q1695,0)</f>
        <v>0</v>
      </c>
      <c r="P1695" s="98"/>
      <c r="Q1695" s="81"/>
      <c r="R1695" s="98"/>
      <c r="S1695" s="82"/>
      <c r="T1695" s="98"/>
      <c r="U1695" s="81"/>
      <c r="V1695" s="98"/>
      <c r="W1695" s="82"/>
    </row>
    <row r="1696" spans="2:23" x14ac:dyDescent="0.35">
      <c r="B1696" s="80"/>
      <c r="C1696" s="74"/>
      <c r="D1696" s="8" t="str">
        <f t="shared" si="57"/>
        <v/>
      </c>
      <c r="E1696" s="8"/>
      <c r="F1696" s="80"/>
      <c r="G1696" s="80"/>
      <c r="H1696" s="80"/>
      <c r="I1696" s="8"/>
      <c r="J1696" s="8"/>
      <c r="K1696" s="80"/>
      <c r="L1696" s="80"/>
      <c r="M1696" s="8" t="str">
        <f t="shared" si="56"/>
        <v/>
      </c>
      <c r="N1696" s="127"/>
      <c r="O1696" s="127" cm="1">
        <f t="array" ref="O1696">IFERROR(S1696/Q1696:Q1696,0)</f>
        <v>0</v>
      </c>
      <c r="P1696" s="98"/>
      <c r="Q1696" s="81"/>
      <c r="R1696" s="98"/>
      <c r="S1696" s="82"/>
      <c r="T1696" s="98"/>
      <c r="U1696" s="81"/>
      <c r="V1696" s="98"/>
      <c r="W1696" s="82"/>
    </row>
    <row r="1697" spans="2:23" x14ac:dyDescent="0.35">
      <c r="B1697" s="80"/>
      <c r="C1697" s="74"/>
      <c r="D1697" s="8" t="str">
        <f t="shared" si="57"/>
        <v/>
      </c>
      <c r="E1697" s="8"/>
      <c r="F1697" s="80"/>
      <c r="G1697" s="80"/>
      <c r="H1697" s="80"/>
      <c r="I1697" s="8"/>
      <c r="J1697" s="8"/>
      <c r="K1697" s="80"/>
      <c r="L1697" s="80"/>
      <c r="M1697" s="8" t="str">
        <f t="shared" si="56"/>
        <v/>
      </c>
      <c r="N1697" s="127"/>
      <c r="O1697" s="127" cm="1">
        <f t="array" ref="O1697">IFERROR(S1697/Q1697:Q1697,0)</f>
        <v>0</v>
      </c>
      <c r="P1697" s="98"/>
      <c r="Q1697" s="81"/>
      <c r="R1697" s="98"/>
      <c r="S1697" s="82"/>
      <c r="T1697" s="98"/>
      <c r="U1697" s="81"/>
      <c r="V1697" s="98"/>
      <c r="W1697" s="82"/>
    </row>
    <row r="1698" spans="2:23" x14ac:dyDescent="0.35">
      <c r="B1698" s="80"/>
      <c r="C1698" s="74"/>
      <c r="D1698" s="8" t="str">
        <f t="shared" si="57"/>
        <v/>
      </c>
      <c r="E1698" s="8"/>
      <c r="F1698" s="80"/>
      <c r="G1698" s="80"/>
      <c r="H1698" s="80"/>
      <c r="I1698" s="8"/>
      <c r="J1698" s="8"/>
      <c r="K1698" s="80"/>
      <c r="L1698" s="80"/>
      <c r="M1698" s="8" t="str">
        <f t="shared" si="56"/>
        <v/>
      </c>
      <c r="N1698" s="127"/>
      <c r="O1698" s="127" cm="1">
        <f t="array" ref="O1698">IFERROR(S1698/Q1698:Q1698,0)</f>
        <v>0</v>
      </c>
      <c r="P1698" s="98"/>
      <c r="Q1698" s="81"/>
      <c r="R1698" s="98"/>
      <c r="S1698" s="82"/>
      <c r="T1698" s="98"/>
      <c r="U1698" s="81"/>
      <c r="V1698" s="98"/>
      <c r="W1698" s="82"/>
    </row>
    <row r="1699" spans="2:23" x14ac:dyDescent="0.35">
      <c r="B1699" s="80"/>
      <c r="C1699" s="74"/>
      <c r="D1699" s="8" t="str">
        <f t="shared" si="57"/>
        <v/>
      </c>
      <c r="E1699" s="8"/>
      <c r="F1699" s="80"/>
      <c r="G1699" s="80"/>
      <c r="H1699" s="80"/>
      <c r="I1699" s="8"/>
      <c r="J1699" s="8"/>
      <c r="K1699" s="80"/>
      <c r="L1699" s="80"/>
      <c r="M1699" s="8" t="str">
        <f t="shared" si="56"/>
        <v/>
      </c>
      <c r="N1699" s="127"/>
      <c r="O1699" s="127" cm="1">
        <f t="array" ref="O1699">IFERROR(S1699/Q1699:Q1699,0)</f>
        <v>0</v>
      </c>
      <c r="P1699" s="98"/>
      <c r="Q1699" s="81"/>
      <c r="R1699" s="98"/>
      <c r="S1699" s="82"/>
      <c r="T1699" s="98"/>
      <c r="U1699" s="81"/>
      <c r="V1699" s="98"/>
      <c r="W1699" s="82"/>
    </row>
    <row r="1700" spans="2:23" x14ac:dyDescent="0.35">
      <c r="B1700" s="80"/>
      <c r="C1700" s="74"/>
      <c r="D1700" s="8" t="str">
        <f t="shared" si="57"/>
        <v/>
      </c>
      <c r="E1700" s="8"/>
      <c r="F1700" s="80"/>
      <c r="G1700" s="80"/>
      <c r="H1700" s="80"/>
      <c r="I1700" s="8"/>
      <c r="J1700" s="8"/>
      <c r="K1700" s="80"/>
      <c r="L1700" s="80"/>
      <c r="M1700" s="8" t="str">
        <f t="shared" si="56"/>
        <v/>
      </c>
      <c r="N1700" s="127"/>
      <c r="O1700" s="127" cm="1">
        <f t="array" ref="O1700">IFERROR(S1700/Q1700:Q1700,0)</f>
        <v>0</v>
      </c>
      <c r="P1700" s="98"/>
      <c r="Q1700" s="81"/>
      <c r="R1700" s="98"/>
      <c r="S1700" s="82"/>
      <c r="T1700" s="98"/>
      <c r="U1700" s="81"/>
      <c r="V1700" s="98"/>
      <c r="W1700" s="82"/>
    </row>
    <row r="1701" spans="2:23" x14ac:dyDescent="0.35">
      <c r="B1701" s="80"/>
      <c r="C1701" s="74"/>
      <c r="D1701" s="8" t="str">
        <f t="shared" si="57"/>
        <v/>
      </c>
      <c r="E1701" s="8"/>
      <c r="F1701" s="80"/>
      <c r="G1701" s="80"/>
      <c r="H1701" s="80"/>
      <c r="I1701" s="8"/>
      <c r="J1701" s="8"/>
      <c r="K1701" s="80"/>
      <c r="L1701" s="80"/>
      <c r="M1701" s="8" t="str">
        <f t="shared" si="56"/>
        <v/>
      </c>
      <c r="N1701" s="127"/>
      <c r="O1701" s="127" cm="1">
        <f t="array" ref="O1701">IFERROR(S1701/Q1701:Q1701,0)</f>
        <v>0</v>
      </c>
      <c r="P1701" s="98"/>
      <c r="Q1701" s="81"/>
      <c r="R1701" s="98"/>
      <c r="S1701" s="82"/>
      <c r="T1701" s="98"/>
      <c r="U1701" s="81"/>
      <c r="V1701" s="98"/>
      <c r="W1701" s="82"/>
    </row>
    <row r="1702" spans="2:23" x14ac:dyDescent="0.35">
      <c r="B1702" s="80"/>
      <c r="C1702" s="74"/>
      <c r="D1702" s="8" t="str">
        <f t="shared" si="57"/>
        <v/>
      </c>
      <c r="E1702" s="8"/>
      <c r="F1702" s="80"/>
      <c r="G1702" s="80"/>
      <c r="H1702" s="80"/>
      <c r="I1702" s="8"/>
      <c r="J1702" s="8"/>
      <c r="K1702" s="80"/>
      <c r="L1702" s="80"/>
      <c r="M1702" s="8" t="str">
        <f t="shared" si="56"/>
        <v/>
      </c>
      <c r="N1702" s="127"/>
      <c r="O1702" s="127" cm="1">
        <f t="array" ref="O1702">IFERROR(S1702/Q1702:Q1702,0)</f>
        <v>0</v>
      </c>
      <c r="P1702" s="98"/>
      <c r="Q1702" s="81"/>
      <c r="R1702" s="98"/>
      <c r="S1702" s="82"/>
      <c r="T1702" s="98"/>
      <c r="U1702" s="81"/>
      <c r="V1702" s="98"/>
      <c r="W1702" s="82"/>
    </row>
    <row r="1703" spans="2:23" x14ac:dyDescent="0.35">
      <c r="B1703" s="80"/>
      <c r="C1703" s="74"/>
      <c r="D1703" s="8" t="str">
        <f t="shared" si="57"/>
        <v/>
      </c>
      <c r="E1703" s="8"/>
      <c r="F1703" s="80"/>
      <c r="G1703" s="80"/>
      <c r="H1703" s="80"/>
      <c r="I1703" s="8"/>
      <c r="J1703" s="8"/>
      <c r="K1703" s="80"/>
      <c r="L1703" s="80"/>
      <c r="M1703" s="8" t="str">
        <f t="shared" si="56"/>
        <v/>
      </c>
      <c r="N1703" s="127"/>
      <c r="O1703" s="127" cm="1">
        <f t="array" ref="O1703">IFERROR(S1703/Q1703:Q1703,0)</f>
        <v>0</v>
      </c>
      <c r="P1703" s="98"/>
      <c r="Q1703" s="81"/>
      <c r="R1703" s="98"/>
      <c r="S1703" s="82"/>
      <c r="T1703" s="98"/>
      <c r="U1703" s="81"/>
      <c r="V1703" s="98"/>
      <c r="W1703" s="82"/>
    </row>
    <row r="1704" spans="2:23" x14ac:dyDescent="0.35">
      <c r="B1704" s="80"/>
      <c r="C1704" s="74"/>
      <c r="D1704" s="8" t="str">
        <f t="shared" si="57"/>
        <v/>
      </c>
      <c r="E1704" s="8"/>
      <c r="F1704" s="80"/>
      <c r="G1704" s="80"/>
      <c r="H1704" s="80"/>
      <c r="I1704" s="8"/>
      <c r="J1704" s="8"/>
      <c r="K1704" s="80"/>
      <c r="L1704" s="80"/>
      <c r="M1704" s="8" t="str">
        <f t="shared" si="56"/>
        <v/>
      </c>
      <c r="N1704" s="127"/>
      <c r="O1704" s="127" cm="1">
        <f t="array" ref="O1704">IFERROR(S1704/Q1704:Q1704,0)</f>
        <v>0</v>
      </c>
      <c r="P1704" s="98"/>
      <c r="Q1704" s="81"/>
      <c r="R1704" s="98"/>
      <c r="S1704" s="82"/>
      <c r="T1704" s="98"/>
      <c r="U1704" s="81"/>
      <c r="V1704" s="98"/>
      <c r="W1704" s="82"/>
    </row>
    <row r="1705" spans="2:23" x14ac:dyDescent="0.35">
      <c r="B1705" s="80"/>
      <c r="C1705" s="74"/>
      <c r="D1705" s="8" t="str">
        <f t="shared" si="57"/>
        <v/>
      </c>
      <c r="E1705" s="8"/>
      <c r="F1705" s="80"/>
      <c r="G1705" s="80"/>
      <c r="H1705" s="80"/>
      <c r="I1705" s="8"/>
      <c r="J1705" s="8"/>
      <c r="K1705" s="80"/>
      <c r="L1705" s="80"/>
      <c r="M1705" s="8" t="str">
        <f t="shared" si="56"/>
        <v/>
      </c>
      <c r="N1705" s="127"/>
      <c r="O1705" s="127" cm="1">
        <f t="array" ref="O1705">IFERROR(S1705/Q1705:Q1705,0)</f>
        <v>0</v>
      </c>
      <c r="P1705" s="98"/>
      <c r="Q1705" s="81"/>
      <c r="R1705" s="98"/>
      <c r="S1705" s="82"/>
      <c r="T1705" s="98"/>
      <c r="U1705" s="81"/>
      <c r="V1705" s="98"/>
      <c r="W1705" s="82"/>
    </row>
    <row r="1706" spans="2:23" x14ac:dyDescent="0.35">
      <c r="B1706" s="80"/>
      <c r="C1706" s="74"/>
      <c r="D1706" s="8" t="str">
        <f t="shared" si="57"/>
        <v/>
      </c>
      <c r="E1706" s="8"/>
      <c r="F1706" s="80"/>
      <c r="G1706" s="80"/>
      <c r="H1706" s="80"/>
      <c r="I1706" s="8"/>
      <c r="J1706" s="8"/>
      <c r="K1706" s="80"/>
      <c r="L1706" s="80"/>
      <c r="M1706" s="8" t="str">
        <f t="shared" si="56"/>
        <v/>
      </c>
      <c r="N1706" s="127"/>
      <c r="O1706" s="127" cm="1">
        <f t="array" ref="O1706">IFERROR(S1706/Q1706:Q1706,0)</f>
        <v>0</v>
      </c>
      <c r="P1706" s="98"/>
      <c r="Q1706" s="81"/>
      <c r="R1706" s="98"/>
      <c r="S1706" s="82"/>
      <c r="T1706" s="98"/>
      <c r="U1706" s="81"/>
      <c r="V1706" s="98"/>
      <c r="W1706" s="82"/>
    </row>
    <row r="1707" spans="2:23" x14ac:dyDescent="0.35">
      <c r="B1707" s="80"/>
      <c r="C1707" s="74"/>
      <c r="D1707" s="8" t="str">
        <f t="shared" si="57"/>
        <v/>
      </c>
      <c r="E1707" s="8"/>
      <c r="F1707" s="80"/>
      <c r="G1707" s="80"/>
      <c r="H1707" s="80"/>
      <c r="I1707" s="8"/>
      <c r="J1707" s="8"/>
      <c r="K1707" s="80"/>
      <c r="L1707" s="80"/>
      <c r="M1707" s="8" t="str">
        <f t="shared" si="56"/>
        <v/>
      </c>
      <c r="N1707" s="127"/>
      <c r="O1707" s="127" cm="1">
        <f t="array" ref="O1707">IFERROR(S1707/Q1707:Q1707,0)</f>
        <v>0</v>
      </c>
      <c r="P1707" s="98"/>
      <c r="Q1707" s="81"/>
      <c r="R1707" s="98"/>
      <c r="S1707" s="82"/>
      <c r="T1707" s="98"/>
      <c r="U1707" s="81"/>
      <c r="V1707" s="98"/>
      <c r="W1707" s="82"/>
    </row>
    <row r="1708" spans="2:23" x14ac:dyDescent="0.35">
      <c r="B1708" s="80"/>
      <c r="C1708" s="74"/>
      <c r="D1708" s="8" t="str">
        <f t="shared" si="57"/>
        <v/>
      </c>
      <c r="E1708" s="8"/>
      <c r="F1708" s="80"/>
      <c r="G1708" s="80"/>
      <c r="H1708" s="80"/>
      <c r="I1708" s="8"/>
      <c r="J1708" s="8"/>
      <c r="K1708" s="80"/>
      <c r="L1708" s="80"/>
      <c r="M1708" s="8" t="str">
        <f t="shared" si="56"/>
        <v/>
      </c>
      <c r="N1708" s="127"/>
      <c r="O1708" s="127" cm="1">
        <f t="array" ref="O1708">IFERROR(S1708/Q1708:Q1708,0)</f>
        <v>0</v>
      </c>
      <c r="P1708" s="98"/>
      <c r="Q1708" s="81"/>
      <c r="R1708" s="98"/>
      <c r="S1708" s="82"/>
      <c r="T1708" s="98"/>
      <c r="U1708" s="81"/>
      <c r="V1708" s="98"/>
      <c r="W1708" s="82"/>
    </row>
    <row r="1709" spans="2:23" x14ac:dyDescent="0.35">
      <c r="B1709" s="80"/>
      <c r="C1709" s="74"/>
      <c r="D1709" s="8" t="str">
        <f t="shared" si="57"/>
        <v/>
      </c>
      <c r="E1709" s="8"/>
      <c r="F1709" s="80"/>
      <c r="G1709" s="80"/>
      <c r="H1709" s="80"/>
      <c r="I1709" s="8"/>
      <c r="J1709" s="8"/>
      <c r="K1709" s="80"/>
      <c r="L1709" s="80"/>
      <c r="M1709" s="8" t="str">
        <f t="shared" si="56"/>
        <v/>
      </c>
      <c r="N1709" s="127"/>
      <c r="O1709" s="127" cm="1">
        <f t="array" ref="O1709">IFERROR(S1709/Q1709:Q1709,0)</f>
        <v>0</v>
      </c>
      <c r="P1709" s="98"/>
      <c r="Q1709" s="81"/>
      <c r="R1709" s="98"/>
      <c r="S1709" s="82"/>
      <c r="T1709" s="81"/>
      <c r="U1709" s="81"/>
      <c r="V1709" s="81"/>
      <c r="W1709" s="82"/>
    </row>
    <row r="1710" spans="2:23" x14ac:dyDescent="0.35">
      <c r="B1710" s="80"/>
      <c r="C1710" s="74"/>
      <c r="D1710" s="8" t="str">
        <f t="shared" si="57"/>
        <v/>
      </c>
      <c r="E1710" s="8"/>
      <c r="F1710" s="80"/>
      <c r="G1710" s="80"/>
      <c r="H1710" s="80"/>
      <c r="I1710" s="8"/>
      <c r="J1710" s="8"/>
      <c r="K1710" s="80"/>
      <c r="L1710" s="80"/>
      <c r="M1710" s="8" t="str">
        <f t="shared" si="56"/>
        <v/>
      </c>
      <c r="N1710" s="127"/>
      <c r="O1710" s="127" cm="1">
        <f t="array" ref="O1710">IFERROR(S1710/Q1710:Q1710,0)</f>
        <v>0</v>
      </c>
      <c r="P1710" s="98"/>
      <c r="Q1710" s="81"/>
      <c r="R1710" s="98"/>
      <c r="S1710" s="82"/>
      <c r="T1710" s="81"/>
      <c r="U1710" s="81"/>
      <c r="V1710" s="81"/>
      <c r="W1710" s="82"/>
    </row>
    <row r="1711" spans="2:23" x14ac:dyDescent="0.35">
      <c r="B1711" s="80"/>
      <c r="C1711" s="74"/>
      <c r="D1711" s="8" t="str">
        <f t="shared" si="57"/>
        <v/>
      </c>
      <c r="E1711" s="8"/>
      <c r="F1711" s="80"/>
      <c r="G1711" s="80"/>
      <c r="H1711" s="80"/>
      <c r="I1711" s="8"/>
      <c r="J1711" s="8"/>
      <c r="K1711" s="80"/>
      <c r="L1711" s="80"/>
      <c r="M1711" s="8" t="str">
        <f t="shared" si="56"/>
        <v/>
      </c>
      <c r="N1711" s="127"/>
      <c r="O1711" s="127" cm="1">
        <f t="array" ref="O1711">IFERROR(S1711/Q1711:Q1711,0)</f>
        <v>0</v>
      </c>
      <c r="P1711" s="98"/>
      <c r="Q1711" s="81"/>
      <c r="R1711" s="98"/>
      <c r="S1711" s="82"/>
      <c r="T1711" s="81"/>
      <c r="U1711" s="81"/>
      <c r="V1711" s="81"/>
      <c r="W1711" s="82"/>
    </row>
    <row r="1712" spans="2:23" x14ac:dyDescent="0.35">
      <c r="B1712" s="80"/>
      <c r="C1712" s="74"/>
      <c r="D1712" s="8" t="str">
        <f t="shared" si="57"/>
        <v/>
      </c>
      <c r="E1712" s="8"/>
      <c r="F1712" s="80"/>
      <c r="G1712" s="80"/>
      <c r="H1712" s="80"/>
      <c r="I1712" s="8"/>
      <c r="J1712" s="8"/>
      <c r="K1712" s="80"/>
      <c r="L1712" s="80"/>
      <c r="M1712" s="8" t="str">
        <f t="shared" si="56"/>
        <v/>
      </c>
      <c r="N1712" s="127"/>
      <c r="O1712" s="127" cm="1">
        <f t="array" ref="O1712">IFERROR(S1712/Q1712:Q1712,0)</f>
        <v>0</v>
      </c>
      <c r="P1712" s="98"/>
      <c r="Q1712" s="81"/>
      <c r="R1712" s="98"/>
      <c r="S1712" s="82"/>
      <c r="T1712" s="81"/>
      <c r="U1712" s="81"/>
      <c r="V1712" s="81"/>
      <c r="W1712" s="82"/>
    </row>
    <row r="1713" spans="2:23" x14ac:dyDescent="0.35">
      <c r="B1713" s="80"/>
      <c r="C1713" s="74"/>
      <c r="D1713" s="8" t="str">
        <f t="shared" si="57"/>
        <v/>
      </c>
      <c r="E1713" s="8"/>
      <c r="F1713" s="80"/>
      <c r="G1713" s="80"/>
      <c r="H1713" s="80"/>
      <c r="I1713" s="8"/>
      <c r="J1713" s="8"/>
      <c r="K1713" s="80"/>
      <c r="L1713" s="80"/>
      <c r="M1713" s="8" t="str">
        <f t="shared" si="56"/>
        <v/>
      </c>
      <c r="N1713" s="127"/>
      <c r="O1713" s="127" cm="1">
        <f t="array" ref="O1713">IFERROR(S1713/Q1713:Q1713,0)</f>
        <v>0</v>
      </c>
      <c r="P1713" s="98"/>
      <c r="Q1713" s="81"/>
      <c r="R1713" s="98"/>
      <c r="S1713" s="82"/>
      <c r="T1713" s="81"/>
      <c r="U1713" s="81"/>
      <c r="V1713" s="81"/>
      <c r="W1713" s="82"/>
    </row>
    <row r="1714" spans="2:23" x14ac:dyDescent="0.35">
      <c r="B1714" s="80"/>
      <c r="C1714" s="74"/>
      <c r="D1714" s="8" t="str">
        <f t="shared" si="57"/>
        <v/>
      </c>
      <c r="E1714" s="8"/>
      <c r="F1714" s="80"/>
      <c r="G1714" s="80"/>
      <c r="H1714" s="80"/>
      <c r="I1714" s="8"/>
      <c r="J1714" s="8"/>
      <c r="K1714" s="80"/>
      <c r="L1714" s="80"/>
      <c r="M1714" s="8" t="str">
        <f t="shared" si="56"/>
        <v/>
      </c>
      <c r="N1714" s="127"/>
      <c r="O1714" s="127" cm="1">
        <f t="array" ref="O1714">IFERROR(S1714/Q1714:Q1714,0)</f>
        <v>0</v>
      </c>
      <c r="P1714" s="98"/>
      <c r="Q1714" s="81"/>
      <c r="R1714" s="98"/>
      <c r="S1714" s="82"/>
      <c r="T1714" s="81"/>
      <c r="U1714" s="81"/>
      <c r="V1714" s="81"/>
      <c r="W1714" s="82"/>
    </row>
    <row r="1715" spans="2:23" x14ac:dyDescent="0.35">
      <c r="B1715" s="80"/>
      <c r="C1715" s="74"/>
      <c r="D1715" s="8" t="str">
        <f t="shared" si="57"/>
        <v/>
      </c>
      <c r="E1715" s="8"/>
      <c r="F1715" s="80"/>
      <c r="G1715" s="80"/>
      <c r="H1715" s="80"/>
      <c r="I1715" s="8"/>
      <c r="J1715" s="8"/>
      <c r="K1715" s="80"/>
      <c r="L1715" s="80"/>
      <c r="M1715" s="8" t="str">
        <f t="shared" si="56"/>
        <v/>
      </c>
      <c r="N1715" s="127"/>
      <c r="O1715" s="127" cm="1">
        <f t="array" ref="O1715">IFERROR(S1715/Q1715:Q1715,0)</f>
        <v>0</v>
      </c>
      <c r="P1715" s="98"/>
      <c r="Q1715" s="81"/>
      <c r="R1715" s="98"/>
      <c r="S1715" s="82"/>
      <c r="T1715" s="81"/>
      <c r="U1715" s="81"/>
      <c r="V1715" s="81"/>
      <c r="W1715" s="82"/>
    </row>
    <row r="1716" spans="2:23" x14ac:dyDescent="0.35">
      <c r="B1716" s="80"/>
      <c r="C1716" s="74"/>
      <c r="D1716" s="8" t="str">
        <f t="shared" si="57"/>
        <v/>
      </c>
      <c r="E1716" s="8"/>
      <c r="F1716" s="80"/>
      <c r="G1716" s="80"/>
      <c r="H1716" s="80"/>
      <c r="I1716" s="8"/>
      <c r="J1716" s="8"/>
      <c r="K1716" s="80"/>
      <c r="L1716" s="80"/>
      <c r="M1716" s="8" t="str">
        <f t="shared" si="56"/>
        <v/>
      </c>
      <c r="N1716" s="127"/>
      <c r="O1716" s="127" cm="1">
        <f t="array" ref="O1716">IFERROR(S1716/Q1716:Q1716,0)</f>
        <v>0</v>
      </c>
      <c r="P1716" s="98"/>
      <c r="Q1716" s="81"/>
      <c r="R1716" s="98"/>
      <c r="S1716" s="82"/>
      <c r="T1716" s="81"/>
      <c r="U1716" s="81"/>
      <c r="V1716" s="81"/>
      <c r="W1716" s="82"/>
    </row>
    <row r="1717" spans="2:23" x14ac:dyDescent="0.35">
      <c r="B1717" s="80"/>
      <c r="C1717" s="74"/>
      <c r="D1717" s="8" t="str">
        <f t="shared" si="57"/>
        <v/>
      </c>
      <c r="E1717" s="8"/>
      <c r="F1717" s="80"/>
      <c r="G1717" s="80"/>
      <c r="H1717" s="80"/>
      <c r="I1717" s="8"/>
      <c r="J1717" s="8"/>
      <c r="K1717" s="80"/>
      <c r="L1717" s="80"/>
      <c r="M1717" s="8" t="str">
        <f t="shared" si="56"/>
        <v/>
      </c>
      <c r="N1717" s="127"/>
      <c r="O1717" s="127" cm="1">
        <f t="array" ref="O1717">IFERROR(S1717/Q1717:Q1717,0)</f>
        <v>0</v>
      </c>
      <c r="P1717" s="98"/>
      <c r="Q1717" s="81"/>
      <c r="R1717" s="98"/>
      <c r="S1717" s="82"/>
      <c r="T1717" s="81"/>
      <c r="U1717" s="81"/>
      <c r="V1717" s="81"/>
      <c r="W1717" s="82"/>
    </row>
    <row r="1718" spans="2:23" x14ac:dyDescent="0.35">
      <c r="B1718" s="80"/>
      <c r="C1718" s="74"/>
      <c r="D1718" s="8" t="str">
        <f t="shared" si="57"/>
        <v/>
      </c>
      <c r="E1718" s="8"/>
      <c r="F1718" s="80"/>
      <c r="G1718" s="80"/>
      <c r="H1718" s="80"/>
      <c r="I1718" s="8"/>
      <c r="J1718" s="8"/>
      <c r="K1718" s="80"/>
      <c r="L1718" s="80"/>
      <c r="M1718" s="8" t="str">
        <f t="shared" si="56"/>
        <v/>
      </c>
      <c r="N1718" s="127"/>
      <c r="O1718" s="127" cm="1">
        <f t="array" ref="O1718">IFERROR(S1718/Q1718:Q1718,0)</f>
        <v>0</v>
      </c>
      <c r="P1718" s="98"/>
      <c r="Q1718" s="81"/>
      <c r="R1718" s="98"/>
      <c r="S1718" s="82"/>
      <c r="T1718" s="81"/>
      <c r="U1718" s="81"/>
      <c r="V1718" s="81"/>
      <c r="W1718" s="82"/>
    </row>
    <row r="1719" spans="2:23" x14ac:dyDescent="0.35">
      <c r="B1719" s="80"/>
      <c r="C1719" s="74"/>
      <c r="D1719" s="8" t="str">
        <f t="shared" si="57"/>
        <v/>
      </c>
      <c r="E1719" s="8"/>
      <c r="F1719" s="80"/>
      <c r="G1719" s="80"/>
      <c r="H1719" s="80"/>
      <c r="I1719" s="8"/>
      <c r="J1719" s="8"/>
      <c r="K1719" s="80"/>
      <c r="L1719" s="80"/>
      <c r="M1719" s="8" t="str">
        <f t="shared" si="56"/>
        <v/>
      </c>
      <c r="N1719" s="127"/>
      <c r="O1719" s="127" cm="1">
        <f t="array" ref="O1719">IFERROR(S1719/Q1719:Q1719,0)</f>
        <v>0</v>
      </c>
      <c r="P1719" s="98"/>
      <c r="Q1719" s="81"/>
      <c r="R1719" s="98"/>
      <c r="S1719" s="82"/>
      <c r="T1719" s="81"/>
      <c r="U1719" s="81"/>
      <c r="V1719" s="81"/>
      <c r="W1719" s="82"/>
    </row>
    <row r="1720" spans="2:23" x14ac:dyDescent="0.35">
      <c r="B1720" s="80"/>
      <c r="C1720" s="74"/>
      <c r="D1720" s="8" t="str">
        <f t="shared" si="57"/>
        <v/>
      </c>
      <c r="E1720" s="8"/>
      <c r="F1720" s="80"/>
      <c r="G1720" s="80"/>
      <c r="H1720" s="80"/>
      <c r="I1720" s="8"/>
      <c r="J1720" s="8"/>
      <c r="K1720" s="80"/>
      <c r="L1720" s="80"/>
      <c r="M1720" s="8" t="str">
        <f t="shared" si="56"/>
        <v/>
      </c>
      <c r="N1720" s="127"/>
      <c r="O1720" s="127" cm="1">
        <f t="array" ref="O1720">IFERROR(S1720/Q1720:Q1720,0)</f>
        <v>0</v>
      </c>
      <c r="P1720" s="98"/>
      <c r="Q1720" s="81"/>
      <c r="R1720" s="98"/>
      <c r="S1720" s="82"/>
      <c r="T1720" s="81"/>
      <c r="U1720" s="81"/>
      <c r="V1720" s="81"/>
      <c r="W1720" s="82"/>
    </row>
    <row r="1721" spans="2:23" x14ac:dyDescent="0.35">
      <c r="B1721" s="80"/>
      <c r="C1721" s="74"/>
      <c r="D1721" s="8" t="str">
        <f t="shared" si="57"/>
        <v/>
      </c>
      <c r="E1721" s="8"/>
      <c r="F1721" s="80"/>
      <c r="G1721" s="80"/>
      <c r="H1721" s="80"/>
      <c r="I1721" s="8"/>
      <c r="J1721" s="8"/>
      <c r="K1721" s="80"/>
      <c r="L1721" s="80"/>
      <c r="M1721" s="8" t="str">
        <f t="shared" si="56"/>
        <v/>
      </c>
      <c r="N1721" s="127"/>
      <c r="O1721" s="127" cm="1">
        <f t="array" ref="O1721">IFERROR(S1721/Q1721:Q1721,0)</f>
        <v>0</v>
      </c>
      <c r="P1721" s="98"/>
      <c r="Q1721" s="81"/>
      <c r="R1721" s="98"/>
      <c r="S1721" s="82"/>
      <c r="T1721" s="81"/>
      <c r="U1721" s="81"/>
      <c r="V1721" s="81"/>
      <c r="W1721" s="82"/>
    </row>
    <row r="1722" spans="2:23" x14ac:dyDescent="0.35">
      <c r="B1722" s="80"/>
      <c r="C1722" s="74"/>
      <c r="D1722" s="8" t="str">
        <f t="shared" si="57"/>
        <v/>
      </c>
      <c r="E1722" s="8"/>
      <c r="F1722" s="80"/>
      <c r="G1722" s="80"/>
      <c r="H1722" s="80"/>
      <c r="I1722" s="8"/>
      <c r="J1722" s="8"/>
      <c r="K1722" s="80"/>
      <c r="L1722" s="80"/>
      <c r="M1722" s="8" t="str">
        <f t="shared" si="56"/>
        <v/>
      </c>
      <c r="N1722" s="127"/>
      <c r="O1722" s="127" cm="1">
        <f t="array" ref="O1722">IFERROR(S1722/Q1722:Q1722,0)</f>
        <v>0</v>
      </c>
      <c r="P1722" s="98"/>
      <c r="Q1722" s="81"/>
      <c r="R1722" s="98"/>
      <c r="S1722" s="82"/>
      <c r="T1722" s="81"/>
      <c r="U1722" s="81"/>
      <c r="V1722" s="81"/>
      <c r="W1722" s="82"/>
    </row>
    <row r="1723" spans="2:23" x14ac:dyDescent="0.35">
      <c r="B1723" s="80"/>
      <c r="C1723" s="74"/>
      <c r="D1723" s="8" t="str">
        <f t="shared" si="57"/>
        <v/>
      </c>
      <c r="E1723" s="8"/>
      <c r="F1723" s="80"/>
      <c r="G1723" s="80"/>
      <c r="H1723" s="80"/>
      <c r="I1723" s="8"/>
      <c r="J1723" s="8"/>
      <c r="K1723" s="80"/>
      <c r="L1723" s="80"/>
      <c r="M1723" s="8" t="str">
        <f t="shared" si="56"/>
        <v/>
      </c>
      <c r="N1723" s="127"/>
      <c r="O1723" s="127" cm="1">
        <f t="array" ref="O1723">IFERROR(S1723/Q1723:Q1723,0)</f>
        <v>0</v>
      </c>
      <c r="P1723" s="98"/>
      <c r="Q1723" s="81"/>
      <c r="R1723" s="98"/>
      <c r="S1723" s="82"/>
      <c r="T1723" s="98"/>
      <c r="U1723" s="81"/>
      <c r="V1723" s="98"/>
      <c r="W1723" s="82"/>
    </row>
    <row r="1724" spans="2:23" x14ac:dyDescent="0.35">
      <c r="B1724" s="80"/>
      <c r="C1724" s="74"/>
      <c r="D1724" s="8" t="str">
        <f t="shared" si="57"/>
        <v/>
      </c>
      <c r="E1724" s="8"/>
      <c r="F1724" s="80"/>
      <c r="G1724" s="80"/>
      <c r="H1724" s="80"/>
      <c r="I1724" s="8"/>
      <c r="J1724" s="8"/>
      <c r="K1724" s="80"/>
      <c r="L1724" s="80"/>
      <c r="M1724" s="8" t="str">
        <f t="shared" si="56"/>
        <v/>
      </c>
      <c r="N1724" s="127"/>
      <c r="O1724" s="127" cm="1">
        <f t="array" ref="O1724">IFERROR(S1724/Q1724:Q1724,0)</f>
        <v>0</v>
      </c>
      <c r="P1724" s="98"/>
      <c r="Q1724" s="81"/>
      <c r="R1724" s="98"/>
      <c r="S1724" s="82"/>
      <c r="T1724" s="98"/>
      <c r="U1724" s="81"/>
      <c r="V1724" s="98"/>
      <c r="W1724" s="82"/>
    </row>
    <row r="1725" spans="2:23" x14ac:dyDescent="0.35">
      <c r="B1725" s="80"/>
      <c r="C1725" s="74"/>
      <c r="D1725" s="8" t="str">
        <f t="shared" si="57"/>
        <v/>
      </c>
      <c r="E1725" s="8"/>
      <c r="F1725" s="80"/>
      <c r="G1725" s="80"/>
      <c r="H1725" s="80"/>
      <c r="I1725" s="8"/>
      <c r="J1725" s="8"/>
      <c r="K1725" s="80"/>
      <c r="L1725" s="80"/>
      <c r="M1725" s="8" t="str">
        <f t="shared" si="56"/>
        <v/>
      </c>
      <c r="N1725" s="127"/>
      <c r="O1725" s="127" cm="1">
        <f t="array" ref="O1725">IFERROR(S1725/Q1725:Q1725,0)</f>
        <v>0</v>
      </c>
      <c r="P1725" s="98"/>
      <c r="Q1725" s="81"/>
      <c r="R1725" s="98"/>
      <c r="S1725" s="82"/>
      <c r="T1725" s="98"/>
      <c r="U1725" s="81"/>
      <c r="V1725" s="98"/>
      <c r="W1725" s="82"/>
    </row>
    <row r="1726" spans="2:23" x14ac:dyDescent="0.35">
      <c r="B1726" s="80"/>
      <c r="C1726" s="74"/>
      <c r="D1726" s="8" t="str">
        <f t="shared" si="57"/>
        <v/>
      </c>
      <c r="E1726" s="8"/>
      <c r="F1726" s="80"/>
      <c r="G1726" s="80"/>
      <c r="H1726" s="80"/>
      <c r="I1726" s="8"/>
      <c r="J1726" s="8"/>
      <c r="K1726" s="80"/>
      <c r="L1726" s="80"/>
      <c r="M1726" s="8" t="str">
        <f t="shared" si="56"/>
        <v/>
      </c>
      <c r="N1726" s="127"/>
      <c r="O1726" s="127" cm="1">
        <f t="array" ref="O1726">IFERROR(S1726/Q1726:Q1726,0)</f>
        <v>0</v>
      </c>
      <c r="P1726" s="98"/>
      <c r="Q1726" s="81"/>
      <c r="R1726" s="98"/>
      <c r="S1726" s="82"/>
      <c r="T1726" s="98"/>
      <c r="U1726" s="81"/>
      <c r="V1726" s="98"/>
      <c r="W1726" s="82"/>
    </row>
    <row r="1727" spans="2:23" x14ac:dyDescent="0.35">
      <c r="B1727" s="80"/>
      <c r="C1727" s="74"/>
      <c r="D1727" s="8" t="str">
        <f t="shared" si="57"/>
        <v/>
      </c>
      <c r="E1727" s="8"/>
      <c r="F1727" s="80"/>
      <c r="G1727" s="80"/>
      <c r="H1727" s="80"/>
      <c r="I1727" s="8"/>
      <c r="J1727" s="8"/>
      <c r="K1727" s="80"/>
      <c r="L1727" s="80"/>
      <c r="M1727" s="8" t="str">
        <f t="shared" si="56"/>
        <v/>
      </c>
      <c r="N1727" s="127"/>
      <c r="O1727" s="127" cm="1">
        <f t="array" ref="O1727">IFERROR(S1727/Q1727:Q1727,0)</f>
        <v>0</v>
      </c>
      <c r="P1727" s="98"/>
      <c r="Q1727" s="81"/>
      <c r="R1727" s="98"/>
      <c r="S1727" s="82"/>
      <c r="T1727" s="98"/>
      <c r="U1727" s="81"/>
      <c r="V1727" s="98"/>
      <c r="W1727" s="82"/>
    </row>
    <row r="1728" spans="2:23" x14ac:dyDescent="0.35">
      <c r="B1728" s="80"/>
      <c r="C1728" s="74"/>
      <c r="D1728" s="8" t="str">
        <f t="shared" si="57"/>
        <v/>
      </c>
      <c r="E1728" s="8"/>
      <c r="F1728" s="80"/>
      <c r="G1728" s="80"/>
      <c r="H1728" s="80"/>
      <c r="I1728" s="8"/>
      <c r="J1728" s="8"/>
      <c r="K1728" s="80"/>
      <c r="L1728" s="80"/>
      <c r="M1728" s="8" t="str">
        <f t="shared" si="56"/>
        <v/>
      </c>
      <c r="N1728" s="127"/>
      <c r="O1728" s="127" cm="1">
        <f t="array" ref="O1728">IFERROR(S1728/Q1728:Q1728,0)</f>
        <v>0</v>
      </c>
      <c r="P1728" s="98"/>
      <c r="Q1728" s="81"/>
      <c r="R1728" s="98"/>
      <c r="S1728" s="82"/>
      <c r="T1728" s="98"/>
      <c r="U1728" s="81"/>
      <c r="V1728" s="98"/>
      <c r="W1728" s="82"/>
    </row>
    <row r="1729" spans="2:23" x14ac:dyDescent="0.35">
      <c r="B1729" s="80"/>
      <c r="C1729" s="74"/>
      <c r="D1729" s="8" t="str">
        <f t="shared" si="57"/>
        <v/>
      </c>
      <c r="E1729" s="8"/>
      <c r="F1729" s="80"/>
      <c r="G1729" s="80"/>
      <c r="H1729" s="80"/>
      <c r="I1729" s="8"/>
      <c r="J1729" s="8"/>
      <c r="K1729" s="80"/>
      <c r="L1729" s="80"/>
      <c r="M1729" s="8" t="str">
        <f t="shared" si="56"/>
        <v/>
      </c>
      <c r="N1729" s="127"/>
      <c r="O1729" s="127" cm="1">
        <f t="array" ref="O1729">IFERROR(S1729/Q1729:Q1729,0)</f>
        <v>0</v>
      </c>
      <c r="P1729" s="98"/>
      <c r="Q1729" s="81"/>
      <c r="R1729" s="98"/>
      <c r="S1729" s="82"/>
      <c r="T1729" s="98"/>
      <c r="U1729" s="81"/>
      <c r="V1729" s="98"/>
      <c r="W1729" s="82"/>
    </row>
    <row r="1730" spans="2:23" x14ac:dyDescent="0.35">
      <c r="B1730" s="80"/>
      <c r="C1730" s="74"/>
      <c r="D1730" s="8" t="str">
        <f t="shared" si="57"/>
        <v/>
      </c>
      <c r="E1730" s="8"/>
      <c r="F1730" s="80"/>
      <c r="G1730" s="80"/>
      <c r="H1730" s="80"/>
      <c r="I1730" s="8"/>
      <c r="J1730" s="8"/>
      <c r="K1730" s="80"/>
      <c r="L1730" s="80"/>
      <c r="M1730" s="8" t="str">
        <f t="shared" si="56"/>
        <v/>
      </c>
      <c r="N1730" s="127"/>
      <c r="O1730" s="127" cm="1">
        <f t="array" ref="O1730">IFERROR(S1730/Q1730:Q1730,0)</f>
        <v>0</v>
      </c>
      <c r="P1730" s="98"/>
      <c r="Q1730" s="81"/>
      <c r="R1730" s="98"/>
      <c r="S1730" s="82"/>
      <c r="T1730" s="98"/>
      <c r="U1730" s="81"/>
      <c r="V1730" s="98"/>
      <c r="W1730" s="82"/>
    </row>
    <row r="1731" spans="2:23" x14ac:dyDescent="0.35">
      <c r="B1731" s="80"/>
      <c r="C1731" s="74"/>
      <c r="D1731" s="8" t="str">
        <f t="shared" si="57"/>
        <v/>
      </c>
      <c r="E1731" s="8"/>
      <c r="F1731" s="80"/>
      <c r="G1731" s="80"/>
      <c r="H1731" s="80"/>
      <c r="I1731" s="8"/>
      <c r="J1731" s="8"/>
      <c r="K1731" s="80"/>
      <c r="L1731" s="80"/>
      <c r="M1731" s="8" t="str">
        <f t="shared" ref="M1731:M1794" si="58">+D1731&amp;K1731&amp;L1731</f>
        <v/>
      </c>
      <c r="N1731" s="127"/>
      <c r="O1731" s="127" cm="1">
        <f t="array" ref="O1731">IFERROR(S1731/Q1731:Q1731,0)</f>
        <v>0</v>
      </c>
      <c r="P1731" s="98"/>
      <c r="Q1731" s="81"/>
      <c r="R1731" s="98"/>
      <c r="S1731" s="82"/>
      <c r="T1731" s="98"/>
      <c r="U1731" s="81"/>
      <c r="V1731" s="98"/>
      <c r="W1731" s="82"/>
    </row>
    <row r="1732" spans="2:23" x14ac:dyDescent="0.35">
      <c r="B1732" s="80"/>
      <c r="C1732" s="74"/>
      <c r="D1732" s="8" t="str">
        <f t="shared" ref="D1732:D1795" si="59">+B1732&amp;C1732</f>
        <v/>
      </c>
      <c r="E1732" s="8"/>
      <c r="F1732" s="80"/>
      <c r="G1732" s="80"/>
      <c r="H1732" s="80"/>
      <c r="I1732" s="8"/>
      <c r="J1732" s="8"/>
      <c r="K1732" s="80"/>
      <c r="L1732" s="80"/>
      <c r="M1732" s="8" t="str">
        <f t="shared" si="58"/>
        <v/>
      </c>
      <c r="N1732" s="127"/>
      <c r="O1732" s="127" cm="1">
        <f t="array" ref="O1732">IFERROR(S1732/Q1732:Q1732,0)</f>
        <v>0</v>
      </c>
      <c r="P1732" s="98"/>
      <c r="Q1732" s="81"/>
      <c r="R1732" s="98"/>
      <c r="S1732" s="82"/>
      <c r="T1732" s="98"/>
      <c r="U1732" s="81"/>
      <c r="V1732" s="98"/>
      <c r="W1732" s="82"/>
    </row>
    <row r="1733" spans="2:23" x14ac:dyDescent="0.35">
      <c r="B1733" s="80"/>
      <c r="C1733" s="74"/>
      <c r="D1733" s="8" t="str">
        <f t="shared" si="59"/>
        <v/>
      </c>
      <c r="E1733" s="8"/>
      <c r="F1733" s="80"/>
      <c r="G1733" s="80"/>
      <c r="H1733" s="80"/>
      <c r="I1733" s="8"/>
      <c r="J1733" s="8"/>
      <c r="K1733" s="80"/>
      <c r="L1733" s="80"/>
      <c r="M1733" s="8" t="str">
        <f t="shared" si="58"/>
        <v/>
      </c>
      <c r="N1733" s="127"/>
      <c r="O1733" s="127" cm="1">
        <f t="array" ref="O1733">IFERROR(S1733/Q1733:Q1733,0)</f>
        <v>0</v>
      </c>
      <c r="P1733" s="98"/>
      <c r="Q1733" s="81"/>
      <c r="R1733" s="98"/>
      <c r="S1733" s="82"/>
      <c r="T1733" s="98"/>
      <c r="U1733" s="81"/>
      <c r="V1733" s="98"/>
      <c r="W1733" s="82"/>
    </row>
    <row r="1734" spans="2:23" x14ac:dyDescent="0.35">
      <c r="B1734" s="80"/>
      <c r="C1734" s="74"/>
      <c r="D1734" s="8" t="str">
        <f t="shared" si="59"/>
        <v/>
      </c>
      <c r="E1734" s="8"/>
      <c r="F1734" s="80"/>
      <c r="G1734" s="80"/>
      <c r="H1734" s="80"/>
      <c r="I1734" s="8"/>
      <c r="J1734" s="8"/>
      <c r="K1734" s="80"/>
      <c r="L1734" s="80"/>
      <c r="M1734" s="8" t="str">
        <f t="shared" si="58"/>
        <v/>
      </c>
      <c r="N1734" s="127"/>
      <c r="O1734" s="127" cm="1">
        <f t="array" ref="O1734">IFERROR(S1734/Q1734:Q1734,0)</f>
        <v>0</v>
      </c>
      <c r="P1734" s="98"/>
      <c r="Q1734" s="81"/>
      <c r="R1734" s="98"/>
      <c r="S1734" s="82"/>
      <c r="T1734" s="98"/>
      <c r="U1734" s="81"/>
      <c r="V1734" s="98"/>
      <c r="W1734" s="82"/>
    </row>
    <row r="1735" spans="2:23" x14ac:dyDescent="0.35">
      <c r="B1735" s="80"/>
      <c r="C1735" s="74"/>
      <c r="D1735" s="8" t="str">
        <f t="shared" si="59"/>
        <v/>
      </c>
      <c r="E1735" s="8"/>
      <c r="F1735" s="80"/>
      <c r="G1735" s="80"/>
      <c r="H1735" s="80"/>
      <c r="I1735" s="8"/>
      <c r="J1735" s="8"/>
      <c r="K1735" s="80"/>
      <c r="L1735" s="80"/>
      <c r="M1735" s="8" t="str">
        <f t="shared" si="58"/>
        <v/>
      </c>
      <c r="N1735" s="127"/>
      <c r="O1735" s="127" cm="1">
        <f t="array" ref="O1735">IFERROR(S1735/Q1735:Q1735,0)</f>
        <v>0</v>
      </c>
      <c r="P1735" s="98"/>
      <c r="Q1735" s="81"/>
      <c r="R1735" s="98"/>
      <c r="S1735" s="82"/>
      <c r="T1735" s="98"/>
      <c r="U1735" s="81"/>
      <c r="V1735" s="98"/>
      <c r="W1735" s="82"/>
    </row>
    <row r="1736" spans="2:23" x14ac:dyDescent="0.35">
      <c r="B1736" s="80"/>
      <c r="C1736" s="74"/>
      <c r="D1736" s="8" t="str">
        <f t="shared" si="59"/>
        <v/>
      </c>
      <c r="E1736" s="8"/>
      <c r="F1736" s="80"/>
      <c r="G1736" s="80"/>
      <c r="H1736" s="80"/>
      <c r="I1736" s="8"/>
      <c r="J1736" s="8"/>
      <c r="K1736" s="80"/>
      <c r="L1736" s="80"/>
      <c r="M1736" s="8" t="str">
        <f t="shared" si="58"/>
        <v/>
      </c>
      <c r="N1736" s="127"/>
      <c r="O1736" s="127" cm="1">
        <f t="array" ref="O1736">IFERROR(S1736/Q1736:Q1736,0)</f>
        <v>0</v>
      </c>
      <c r="P1736" s="98"/>
      <c r="Q1736" s="81"/>
      <c r="R1736" s="98"/>
      <c r="S1736" s="82"/>
      <c r="T1736" s="98"/>
      <c r="U1736" s="81"/>
      <c r="V1736" s="98"/>
      <c r="W1736" s="82"/>
    </row>
    <row r="1737" spans="2:23" x14ac:dyDescent="0.35">
      <c r="B1737" s="80"/>
      <c r="C1737" s="74"/>
      <c r="D1737" s="8" t="str">
        <f t="shared" si="59"/>
        <v/>
      </c>
      <c r="E1737" s="8"/>
      <c r="F1737" s="80"/>
      <c r="G1737" s="80"/>
      <c r="H1737" s="80"/>
      <c r="I1737" s="8"/>
      <c r="J1737" s="8"/>
      <c r="K1737" s="80"/>
      <c r="L1737" s="80"/>
      <c r="M1737" s="8" t="str">
        <f t="shared" si="58"/>
        <v/>
      </c>
      <c r="N1737" s="127"/>
      <c r="O1737" s="127" cm="1">
        <f t="array" ref="O1737">IFERROR(S1737/Q1737:Q1737,0)</f>
        <v>0</v>
      </c>
      <c r="P1737" s="98"/>
      <c r="Q1737" s="81"/>
      <c r="R1737" s="98"/>
      <c r="S1737" s="82"/>
      <c r="T1737" s="98"/>
      <c r="U1737" s="81"/>
      <c r="V1737" s="98"/>
      <c r="W1737" s="82"/>
    </row>
    <row r="1738" spans="2:23" x14ac:dyDescent="0.35">
      <c r="B1738" s="80"/>
      <c r="C1738" s="74"/>
      <c r="D1738" s="8" t="str">
        <f t="shared" si="59"/>
        <v/>
      </c>
      <c r="E1738" s="8"/>
      <c r="F1738" s="80"/>
      <c r="G1738" s="80"/>
      <c r="H1738" s="80"/>
      <c r="I1738" s="8"/>
      <c r="J1738" s="8"/>
      <c r="K1738" s="80"/>
      <c r="L1738" s="80"/>
      <c r="M1738" s="8" t="str">
        <f t="shared" si="58"/>
        <v/>
      </c>
      <c r="N1738" s="127"/>
      <c r="O1738" s="127" cm="1">
        <f t="array" ref="O1738">IFERROR(S1738/Q1738:Q1738,0)</f>
        <v>0</v>
      </c>
      <c r="P1738" s="98"/>
      <c r="Q1738" s="81"/>
      <c r="R1738" s="98"/>
      <c r="S1738" s="82"/>
      <c r="T1738" s="98"/>
      <c r="U1738" s="81"/>
      <c r="V1738" s="98"/>
      <c r="W1738" s="82"/>
    </row>
    <row r="1739" spans="2:23" x14ac:dyDescent="0.35">
      <c r="B1739" s="80"/>
      <c r="C1739" s="74"/>
      <c r="D1739" s="8" t="str">
        <f t="shared" si="59"/>
        <v/>
      </c>
      <c r="E1739" s="8"/>
      <c r="F1739" s="80"/>
      <c r="G1739" s="80"/>
      <c r="H1739" s="80"/>
      <c r="I1739" s="8"/>
      <c r="J1739" s="8"/>
      <c r="K1739" s="80"/>
      <c r="L1739" s="80"/>
      <c r="M1739" s="8" t="str">
        <f t="shared" si="58"/>
        <v/>
      </c>
      <c r="N1739" s="127"/>
      <c r="O1739" s="127" cm="1">
        <f t="array" ref="O1739">IFERROR(S1739/Q1739:Q1739,0)</f>
        <v>0</v>
      </c>
      <c r="P1739" s="98"/>
      <c r="Q1739" s="81"/>
      <c r="R1739" s="98"/>
      <c r="S1739" s="82"/>
      <c r="T1739" s="98"/>
      <c r="U1739" s="81"/>
      <c r="V1739" s="98"/>
      <c r="W1739" s="82"/>
    </row>
    <row r="1740" spans="2:23" x14ac:dyDescent="0.35">
      <c r="B1740" s="80"/>
      <c r="C1740" s="74"/>
      <c r="D1740" s="8" t="str">
        <f t="shared" si="59"/>
        <v/>
      </c>
      <c r="E1740" s="8"/>
      <c r="F1740" s="80"/>
      <c r="G1740" s="80"/>
      <c r="H1740" s="80"/>
      <c r="I1740" s="8"/>
      <c r="J1740" s="8"/>
      <c r="K1740" s="80"/>
      <c r="L1740" s="80"/>
      <c r="M1740" s="8" t="str">
        <f t="shared" si="58"/>
        <v/>
      </c>
      <c r="N1740" s="127"/>
      <c r="O1740" s="127" cm="1">
        <f t="array" ref="O1740">IFERROR(S1740/Q1740:Q1740,0)</f>
        <v>0</v>
      </c>
      <c r="P1740" s="98"/>
      <c r="Q1740" s="81"/>
      <c r="R1740" s="98"/>
      <c r="S1740" s="82"/>
      <c r="T1740" s="98"/>
      <c r="U1740" s="81"/>
      <c r="V1740" s="98"/>
      <c r="W1740" s="82"/>
    </row>
    <row r="1741" spans="2:23" x14ac:dyDescent="0.35">
      <c r="B1741" s="80"/>
      <c r="C1741" s="74"/>
      <c r="D1741" s="8" t="str">
        <f t="shared" si="59"/>
        <v/>
      </c>
      <c r="E1741" s="8"/>
      <c r="F1741" s="80"/>
      <c r="G1741" s="80"/>
      <c r="H1741" s="80"/>
      <c r="I1741" s="8"/>
      <c r="J1741" s="8"/>
      <c r="K1741" s="80"/>
      <c r="L1741" s="80"/>
      <c r="M1741" s="8" t="str">
        <f t="shared" si="58"/>
        <v/>
      </c>
      <c r="N1741" s="127"/>
      <c r="O1741" s="127" cm="1">
        <f t="array" ref="O1741">IFERROR(S1741/Q1741:Q1741,0)</f>
        <v>0</v>
      </c>
      <c r="P1741" s="98"/>
      <c r="Q1741" s="81"/>
      <c r="R1741" s="98"/>
      <c r="S1741" s="82"/>
      <c r="T1741" s="98"/>
      <c r="U1741" s="81"/>
      <c r="V1741" s="98"/>
      <c r="W1741" s="82"/>
    </row>
    <row r="1742" spans="2:23" x14ac:dyDescent="0.35">
      <c r="B1742" s="80"/>
      <c r="C1742" s="74"/>
      <c r="D1742" s="8" t="str">
        <f t="shared" si="59"/>
        <v/>
      </c>
      <c r="E1742" s="8"/>
      <c r="F1742" s="80"/>
      <c r="G1742" s="80"/>
      <c r="H1742" s="80"/>
      <c r="I1742" s="8"/>
      <c r="J1742" s="8"/>
      <c r="K1742" s="80"/>
      <c r="L1742" s="80"/>
      <c r="M1742" s="8" t="str">
        <f t="shared" si="58"/>
        <v/>
      </c>
      <c r="N1742" s="127"/>
      <c r="O1742" s="127" cm="1">
        <f t="array" ref="O1742">IFERROR(S1742/Q1742:Q1742,0)</f>
        <v>0</v>
      </c>
      <c r="P1742" s="98"/>
      <c r="Q1742" s="81"/>
      <c r="R1742" s="98"/>
      <c r="S1742" s="82"/>
      <c r="T1742" s="98"/>
      <c r="U1742" s="81"/>
      <c r="V1742" s="98"/>
      <c r="W1742" s="82"/>
    </row>
    <row r="1743" spans="2:23" x14ac:dyDescent="0.35">
      <c r="B1743" s="80"/>
      <c r="C1743" s="74"/>
      <c r="D1743" s="8" t="str">
        <f t="shared" si="59"/>
        <v/>
      </c>
      <c r="E1743" s="8"/>
      <c r="F1743" s="80"/>
      <c r="G1743" s="80"/>
      <c r="H1743" s="80"/>
      <c r="I1743" s="8"/>
      <c r="J1743" s="8"/>
      <c r="K1743" s="80"/>
      <c r="L1743" s="80"/>
      <c r="M1743" s="8" t="str">
        <f t="shared" si="58"/>
        <v/>
      </c>
      <c r="N1743" s="127"/>
      <c r="O1743" s="127" cm="1">
        <f t="array" ref="O1743">IFERROR(S1743/Q1743:Q1743,0)</f>
        <v>0</v>
      </c>
      <c r="P1743" s="98"/>
      <c r="Q1743" s="81"/>
      <c r="R1743" s="98"/>
      <c r="S1743" s="82"/>
      <c r="T1743" s="98"/>
      <c r="U1743" s="81"/>
      <c r="V1743" s="98"/>
      <c r="W1743" s="82"/>
    </row>
    <row r="1744" spans="2:23" x14ac:dyDescent="0.35">
      <c r="B1744" s="80"/>
      <c r="C1744" s="74"/>
      <c r="D1744" s="8" t="str">
        <f t="shared" si="59"/>
        <v/>
      </c>
      <c r="E1744" s="8"/>
      <c r="F1744" s="80"/>
      <c r="G1744" s="80"/>
      <c r="H1744" s="80"/>
      <c r="I1744" s="8"/>
      <c r="J1744" s="8"/>
      <c r="K1744" s="80"/>
      <c r="L1744" s="80"/>
      <c r="M1744" s="8" t="str">
        <f t="shared" si="58"/>
        <v/>
      </c>
      <c r="N1744" s="127"/>
      <c r="O1744" s="127" cm="1">
        <f t="array" ref="O1744">IFERROR(S1744/Q1744:Q1744,0)</f>
        <v>0</v>
      </c>
      <c r="P1744" s="98"/>
      <c r="Q1744" s="81"/>
      <c r="R1744" s="98"/>
      <c r="S1744" s="82"/>
      <c r="T1744" s="98"/>
      <c r="U1744" s="81"/>
      <c r="V1744" s="98"/>
      <c r="W1744" s="82"/>
    </row>
    <row r="1745" spans="2:23" x14ac:dyDescent="0.35">
      <c r="B1745" s="80"/>
      <c r="C1745" s="74"/>
      <c r="D1745" s="8" t="str">
        <f t="shared" si="59"/>
        <v/>
      </c>
      <c r="E1745" s="8"/>
      <c r="F1745" s="80"/>
      <c r="G1745" s="80"/>
      <c r="H1745" s="80"/>
      <c r="I1745" s="8"/>
      <c r="J1745" s="8"/>
      <c r="K1745" s="80"/>
      <c r="L1745" s="80"/>
      <c r="M1745" s="8" t="str">
        <f t="shared" si="58"/>
        <v/>
      </c>
      <c r="N1745" s="127"/>
      <c r="O1745" s="127" cm="1">
        <f t="array" ref="O1745">IFERROR(S1745/Q1745:Q1745,0)</f>
        <v>0</v>
      </c>
      <c r="P1745" s="98"/>
      <c r="Q1745" s="81"/>
      <c r="R1745" s="98"/>
      <c r="S1745" s="82"/>
      <c r="T1745" s="98"/>
      <c r="U1745" s="81"/>
      <c r="V1745" s="98"/>
      <c r="W1745" s="82"/>
    </row>
    <row r="1746" spans="2:23" x14ac:dyDescent="0.35">
      <c r="B1746" s="80"/>
      <c r="C1746" s="74"/>
      <c r="D1746" s="8" t="str">
        <f t="shared" si="59"/>
        <v/>
      </c>
      <c r="E1746" s="8"/>
      <c r="F1746" s="80"/>
      <c r="G1746" s="80"/>
      <c r="H1746" s="80"/>
      <c r="I1746" s="8"/>
      <c r="J1746" s="8"/>
      <c r="K1746" s="80"/>
      <c r="L1746" s="80"/>
      <c r="M1746" s="8" t="str">
        <f t="shared" si="58"/>
        <v/>
      </c>
      <c r="N1746" s="127"/>
      <c r="O1746" s="127" cm="1">
        <f t="array" ref="O1746">IFERROR(S1746/Q1746:Q1746,0)</f>
        <v>0</v>
      </c>
      <c r="P1746" s="98"/>
      <c r="Q1746" s="81"/>
      <c r="R1746" s="98"/>
      <c r="S1746" s="82"/>
      <c r="T1746" s="98"/>
      <c r="U1746" s="81"/>
      <c r="V1746" s="98"/>
      <c r="W1746" s="82"/>
    </row>
    <row r="1747" spans="2:23" x14ac:dyDescent="0.35">
      <c r="B1747" s="80"/>
      <c r="C1747" s="74"/>
      <c r="D1747" s="8" t="str">
        <f t="shared" si="59"/>
        <v/>
      </c>
      <c r="E1747" s="8"/>
      <c r="F1747" s="80"/>
      <c r="G1747" s="80"/>
      <c r="H1747" s="80"/>
      <c r="I1747" s="8"/>
      <c r="J1747" s="8"/>
      <c r="K1747" s="80"/>
      <c r="L1747" s="80"/>
      <c r="M1747" s="8" t="str">
        <f t="shared" si="58"/>
        <v/>
      </c>
      <c r="N1747" s="127"/>
      <c r="O1747" s="127" cm="1">
        <f t="array" ref="O1747">IFERROR(S1747/Q1747:Q1747,0)</f>
        <v>0</v>
      </c>
      <c r="P1747" s="98"/>
      <c r="Q1747" s="81"/>
      <c r="R1747" s="98"/>
      <c r="S1747" s="82"/>
      <c r="T1747" s="98"/>
      <c r="U1747" s="81"/>
      <c r="V1747" s="98"/>
      <c r="W1747" s="82"/>
    </row>
    <row r="1748" spans="2:23" x14ac:dyDescent="0.35">
      <c r="B1748" s="80"/>
      <c r="C1748" s="74"/>
      <c r="D1748" s="8" t="str">
        <f t="shared" si="59"/>
        <v/>
      </c>
      <c r="E1748" s="8"/>
      <c r="F1748" s="80"/>
      <c r="G1748" s="80"/>
      <c r="H1748" s="80"/>
      <c r="I1748" s="8"/>
      <c r="J1748" s="8"/>
      <c r="K1748" s="80"/>
      <c r="L1748" s="80"/>
      <c r="M1748" s="8" t="str">
        <f t="shared" si="58"/>
        <v/>
      </c>
      <c r="N1748" s="127"/>
      <c r="O1748" s="127" cm="1">
        <f t="array" ref="O1748">IFERROR(S1748/Q1748:Q1748,0)</f>
        <v>0</v>
      </c>
      <c r="P1748" s="98"/>
      <c r="Q1748" s="81"/>
      <c r="R1748" s="98"/>
      <c r="S1748" s="82"/>
      <c r="T1748" s="98"/>
      <c r="U1748" s="81"/>
      <c r="V1748" s="98"/>
      <c r="W1748" s="82"/>
    </row>
    <row r="1749" spans="2:23" x14ac:dyDescent="0.35">
      <c r="B1749" s="80"/>
      <c r="C1749" s="74"/>
      <c r="D1749" s="8" t="str">
        <f t="shared" si="59"/>
        <v/>
      </c>
      <c r="E1749" s="8"/>
      <c r="F1749" s="80"/>
      <c r="G1749" s="80"/>
      <c r="H1749" s="80"/>
      <c r="I1749" s="8"/>
      <c r="J1749" s="8"/>
      <c r="K1749" s="80"/>
      <c r="L1749" s="80"/>
      <c r="M1749" s="8" t="str">
        <f t="shared" si="58"/>
        <v/>
      </c>
      <c r="N1749" s="127"/>
      <c r="O1749" s="127" cm="1">
        <f t="array" ref="O1749">IFERROR(S1749/Q1749:Q1749,0)</f>
        <v>0</v>
      </c>
      <c r="P1749" s="98"/>
      <c r="Q1749" s="81"/>
      <c r="R1749" s="98"/>
      <c r="S1749" s="82"/>
      <c r="T1749" s="98"/>
      <c r="U1749" s="81"/>
      <c r="V1749" s="98"/>
      <c r="W1749" s="82"/>
    </row>
    <row r="1750" spans="2:23" x14ac:dyDescent="0.35">
      <c r="B1750" s="80"/>
      <c r="C1750" s="74"/>
      <c r="D1750" s="8" t="str">
        <f t="shared" si="59"/>
        <v/>
      </c>
      <c r="E1750" s="8"/>
      <c r="F1750" s="80"/>
      <c r="G1750" s="80"/>
      <c r="H1750" s="80"/>
      <c r="I1750" s="8"/>
      <c r="J1750" s="8"/>
      <c r="K1750" s="80"/>
      <c r="L1750" s="80"/>
      <c r="M1750" s="8" t="str">
        <f t="shared" si="58"/>
        <v/>
      </c>
      <c r="N1750" s="127"/>
      <c r="O1750" s="127" cm="1">
        <f t="array" ref="O1750">IFERROR(S1750/Q1750:Q1750,0)</f>
        <v>0</v>
      </c>
      <c r="P1750" s="98"/>
      <c r="Q1750" s="81"/>
      <c r="R1750" s="98"/>
      <c r="S1750" s="82"/>
      <c r="T1750" s="98"/>
      <c r="U1750" s="81"/>
      <c r="V1750" s="98"/>
      <c r="W1750" s="82"/>
    </row>
    <row r="1751" spans="2:23" x14ac:dyDescent="0.35">
      <c r="B1751" s="80"/>
      <c r="C1751" s="74"/>
      <c r="D1751" s="8" t="str">
        <f t="shared" si="59"/>
        <v/>
      </c>
      <c r="E1751" s="8"/>
      <c r="F1751" s="80"/>
      <c r="G1751" s="80"/>
      <c r="H1751" s="80"/>
      <c r="I1751" s="8"/>
      <c r="J1751" s="8"/>
      <c r="K1751" s="80"/>
      <c r="L1751" s="80"/>
      <c r="M1751" s="8" t="str">
        <f t="shared" si="58"/>
        <v/>
      </c>
      <c r="N1751" s="127"/>
      <c r="O1751" s="127" cm="1">
        <f t="array" ref="O1751">IFERROR(S1751/Q1751:Q1751,0)</f>
        <v>0</v>
      </c>
      <c r="P1751" s="98"/>
      <c r="Q1751" s="81"/>
      <c r="R1751" s="98"/>
      <c r="S1751" s="82"/>
      <c r="T1751" s="98"/>
      <c r="U1751" s="81"/>
      <c r="V1751" s="98"/>
      <c r="W1751" s="82"/>
    </row>
    <row r="1752" spans="2:23" x14ac:dyDescent="0.35">
      <c r="B1752" s="80"/>
      <c r="C1752" s="74"/>
      <c r="D1752" s="8" t="str">
        <f t="shared" si="59"/>
        <v/>
      </c>
      <c r="E1752" s="8"/>
      <c r="F1752" s="80"/>
      <c r="G1752" s="80"/>
      <c r="H1752" s="80"/>
      <c r="I1752" s="8"/>
      <c r="J1752" s="8"/>
      <c r="K1752" s="80"/>
      <c r="L1752" s="80"/>
      <c r="M1752" s="8" t="str">
        <f t="shared" si="58"/>
        <v/>
      </c>
      <c r="N1752" s="127"/>
      <c r="O1752" s="127" cm="1">
        <f t="array" ref="O1752">IFERROR(S1752/Q1752:Q1752,0)</f>
        <v>0</v>
      </c>
      <c r="P1752" s="98"/>
      <c r="Q1752" s="81"/>
      <c r="R1752" s="98"/>
      <c r="S1752" s="82"/>
      <c r="T1752" s="98"/>
      <c r="U1752" s="81"/>
      <c r="V1752" s="98"/>
      <c r="W1752" s="82"/>
    </row>
    <row r="1753" spans="2:23" x14ac:dyDescent="0.35">
      <c r="B1753" s="80"/>
      <c r="C1753" s="74"/>
      <c r="D1753" s="8" t="str">
        <f t="shared" si="59"/>
        <v/>
      </c>
      <c r="E1753" s="8"/>
      <c r="F1753" s="80"/>
      <c r="G1753" s="80"/>
      <c r="H1753" s="80"/>
      <c r="I1753" s="8"/>
      <c r="J1753" s="8"/>
      <c r="K1753" s="80"/>
      <c r="L1753" s="80"/>
      <c r="M1753" s="8" t="str">
        <f t="shared" si="58"/>
        <v/>
      </c>
      <c r="N1753" s="127"/>
      <c r="O1753" s="127" cm="1">
        <f t="array" ref="O1753">IFERROR(S1753/Q1753:Q1753,0)</f>
        <v>0</v>
      </c>
      <c r="P1753" s="98"/>
      <c r="Q1753" s="81"/>
      <c r="R1753" s="98"/>
      <c r="S1753" s="82"/>
      <c r="T1753" s="98"/>
      <c r="U1753" s="81"/>
      <c r="V1753" s="98"/>
      <c r="W1753" s="82"/>
    </row>
    <row r="1754" spans="2:23" x14ac:dyDescent="0.35">
      <c r="B1754" s="80"/>
      <c r="C1754" s="74"/>
      <c r="D1754" s="8" t="str">
        <f t="shared" si="59"/>
        <v/>
      </c>
      <c r="E1754" s="8"/>
      <c r="F1754" s="80"/>
      <c r="G1754" s="80"/>
      <c r="H1754" s="80"/>
      <c r="I1754" s="8"/>
      <c r="J1754" s="8"/>
      <c r="K1754" s="80"/>
      <c r="L1754" s="80"/>
      <c r="M1754" s="8" t="str">
        <f t="shared" si="58"/>
        <v/>
      </c>
      <c r="N1754" s="127"/>
      <c r="O1754" s="127" cm="1">
        <f t="array" ref="O1754">IFERROR(S1754/Q1754:Q1754,0)</f>
        <v>0</v>
      </c>
      <c r="P1754" s="98"/>
      <c r="Q1754" s="81"/>
      <c r="R1754" s="98"/>
      <c r="S1754" s="82"/>
      <c r="T1754" s="98"/>
      <c r="U1754" s="81"/>
      <c r="V1754" s="98"/>
      <c r="W1754" s="82"/>
    </row>
    <row r="1755" spans="2:23" x14ac:dyDescent="0.35">
      <c r="B1755" s="80"/>
      <c r="C1755" s="74"/>
      <c r="D1755" s="8" t="str">
        <f t="shared" si="59"/>
        <v/>
      </c>
      <c r="E1755" s="8"/>
      <c r="F1755" s="80"/>
      <c r="G1755" s="80"/>
      <c r="H1755" s="80"/>
      <c r="I1755" s="8"/>
      <c r="J1755" s="8"/>
      <c r="K1755" s="80"/>
      <c r="L1755" s="80"/>
      <c r="M1755" s="8" t="str">
        <f t="shared" si="58"/>
        <v/>
      </c>
      <c r="N1755" s="127"/>
      <c r="O1755" s="127" cm="1">
        <f t="array" ref="O1755">IFERROR(S1755/Q1755:Q1755,0)</f>
        <v>0</v>
      </c>
      <c r="P1755" s="98"/>
      <c r="Q1755" s="81"/>
      <c r="R1755" s="98"/>
      <c r="S1755" s="82"/>
      <c r="T1755" s="98"/>
      <c r="U1755" s="81"/>
      <c r="V1755" s="98"/>
      <c r="W1755" s="82"/>
    </row>
    <row r="1756" spans="2:23" x14ac:dyDescent="0.35">
      <c r="B1756" s="80"/>
      <c r="C1756" s="74"/>
      <c r="D1756" s="8" t="str">
        <f t="shared" si="59"/>
        <v/>
      </c>
      <c r="E1756" s="8"/>
      <c r="F1756" s="80"/>
      <c r="G1756" s="80"/>
      <c r="H1756" s="80"/>
      <c r="I1756" s="8"/>
      <c r="J1756" s="8"/>
      <c r="K1756" s="80"/>
      <c r="L1756" s="80"/>
      <c r="M1756" s="8" t="str">
        <f t="shared" si="58"/>
        <v/>
      </c>
      <c r="N1756" s="127"/>
      <c r="O1756" s="127" cm="1">
        <f t="array" ref="O1756">IFERROR(S1756/Q1756:Q1756,0)</f>
        <v>0</v>
      </c>
      <c r="P1756" s="98"/>
      <c r="Q1756" s="81"/>
      <c r="R1756" s="98"/>
      <c r="S1756" s="82"/>
      <c r="T1756" s="98"/>
      <c r="U1756" s="81"/>
      <c r="V1756" s="98"/>
      <c r="W1756" s="82"/>
    </row>
    <row r="1757" spans="2:23" x14ac:dyDescent="0.35">
      <c r="B1757" s="80"/>
      <c r="C1757" s="74"/>
      <c r="D1757" s="8" t="str">
        <f t="shared" si="59"/>
        <v/>
      </c>
      <c r="E1757" s="8"/>
      <c r="F1757" s="80"/>
      <c r="G1757" s="80"/>
      <c r="H1757" s="80"/>
      <c r="I1757" s="8"/>
      <c r="J1757" s="8"/>
      <c r="K1757" s="80"/>
      <c r="L1757" s="80"/>
      <c r="M1757" s="8" t="str">
        <f t="shared" si="58"/>
        <v/>
      </c>
      <c r="N1757" s="127"/>
      <c r="O1757" s="127" cm="1">
        <f t="array" ref="O1757">IFERROR(S1757/Q1757:Q1757,0)</f>
        <v>0</v>
      </c>
      <c r="P1757" s="98"/>
      <c r="Q1757" s="81"/>
      <c r="R1757" s="98"/>
      <c r="S1757" s="82"/>
      <c r="T1757" s="98"/>
      <c r="U1757" s="81"/>
      <c r="V1757" s="98"/>
      <c r="W1757" s="82"/>
    </row>
    <row r="1758" spans="2:23" x14ac:dyDescent="0.35">
      <c r="B1758" s="80"/>
      <c r="C1758" s="74"/>
      <c r="D1758" s="8" t="str">
        <f t="shared" si="59"/>
        <v/>
      </c>
      <c r="E1758" s="8"/>
      <c r="F1758" s="80"/>
      <c r="G1758" s="80"/>
      <c r="H1758" s="80"/>
      <c r="I1758" s="8"/>
      <c r="J1758" s="8"/>
      <c r="K1758" s="80"/>
      <c r="L1758" s="80"/>
      <c r="M1758" s="8" t="str">
        <f t="shared" si="58"/>
        <v/>
      </c>
      <c r="N1758" s="127"/>
      <c r="O1758" s="127" cm="1">
        <f t="array" ref="O1758">IFERROR(S1758/Q1758:Q1758,0)</f>
        <v>0</v>
      </c>
      <c r="P1758" s="98"/>
      <c r="Q1758" s="81"/>
      <c r="R1758" s="98"/>
      <c r="S1758" s="82"/>
      <c r="T1758" s="98"/>
      <c r="U1758" s="81"/>
      <c r="V1758" s="98"/>
      <c r="W1758" s="82"/>
    </row>
    <row r="1759" spans="2:23" x14ac:dyDescent="0.35">
      <c r="B1759" s="80"/>
      <c r="C1759" s="74"/>
      <c r="D1759" s="8" t="str">
        <f t="shared" si="59"/>
        <v/>
      </c>
      <c r="E1759" s="8"/>
      <c r="F1759" s="80"/>
      <c r="G1759" s="80"/>
      <c r="H1759" s="80"/>
      <c r="I1759" s="8"/>
      <c r="J1759" s="8"/>
      <c r="K1759" s="80"/>
      <c r="L1759" s="80"/>
      <c r="M1759" s="8" t="str">
        <f t="shared" si="58"/>
        <v/>
      </c>
      <c r="N1759" s="127"/>
      <c r="O1759" s="127" cm="1">
        <f t="array" ref="O1759">IFERROR(S1759/Q1759:Q1759,0)</f>
        <v>0</v>
      </c>
      <c r="P1759" s="98"/>
      <c r="Q1759" s="81"/>
      <c r="R1759" s="98"/>
      <c r="S1759" s="82"/>
      <c r="T1759" s="98"/>
      <c r="U1759" s="81"/>
      <c r="V1759" s="98"/>
      <c r="W1759" s="82"/>
    </row>
    <row r="1760" spans="2:23" x14ac:dyDescent="0.35">
      <c r="B1760" s="80"/>
      <c r="C1760" s="74"/>
      <c r="D1760" s="8" t="str">
        <f t="shared" si="59"/>
        <v/>
      </c>
      <c r="E1760" s="8"/>
      <c r="F1760" s="80"/>
      <c r="G1760" s="80"/>
      <c r="H1760" s="80"/>
      <c r="I1760" s="8"/>
      <c r="J1760" s="8"/>
      <c r="K1760" s="80"/>
      <c r="L1760" s="80"/>
      <c r="M1760" s="8" t="str">
        <f t="shared" si="58"/>
        <v/>
      </c>
      <c r="N1760" s="127"/>
      <c r="O1760" s="127" cm="1">
        <f t="array" ref="O1760">IFERROR(S1760/Q1760:Q1760,0)</f>
        <v>0</v>
      </c>
      <c r="P1760" s="98"/>
      <c r="Q1760" s="81"/>
      <c r="R1760" s="98"/>
      <c r="S1760" s="82"/>
      <c r="T1760" s="98"/>
      <c r="U1760" s="81"/>
      <c r="V1760" s="98"/>
      <c r="W1760" s="82"/>
    </row>
    <row r="1761" spans="2:23" x14ac:dyDescent="0.35">
      <c r="B1761" s="80"/>
      <c r="C1761" s="74"/>
      <c r="D1761" s="8" t="str">
        <f t="shared" si="59"/>
        <v/>
      </c>
      <c r="E1761" s="8"/>
      <c r="F1761" s="80"/>
      <c r="G1761" s="80"/>
      <c r="H1761" s="80"/>
      <c r="I1761" s="8"/>
      <c r="J1761" s="8"/>
      <c r="K1761" s="80"/>
      <c r="L1761" s="80"/>
      <c r="M1761" s="8" t="str">
        <f t="shared" si="58"/>
        <v/>
      </c>
      <c r="N1761" s="127"/>
      <c r="O1761" s="127" cm="1">
        <f t="array" ref="O1761">IFERROR(S1761/Q1761:Q1761,0)</f>
        <v>0</v>
      </c>
      <c r="P1761" s="98"/>
      <c r="Q1761" s="81"/>
      <c r="R1761" s="98"/>
      <c r="S1761" s="82"/>
      <c r="T1761" s="98"/>
      <c r="U1761" s="81"/>
      <c r="V1761" s="98"/>
      <c r="W1761" s="82"/>
    </row>
    <row r="1762" spans="2:23" x14ac:dyDescent="0.35">
      <c r="B1762" s="80"/>
      <c r="C1762" s="74"/>
      <c r="D1762" s="8" t="str">
        <f t="shared" si="59"/>
        <v/>
      </c>
      <c r="E1762" s="8"/>
      <c r="F1762" s="80"/>
      <c r="G1762" s="80"/>
      <c r="H1762" s="80"/>
      <c r="I1762" s="8"/>
      <c r="J1762" s="8"/>
      <c r="K1762" s="80"/>
      <c r="L1762" s="80"/>
      <c r="M1762" s="8" t="str">
        <f t="shared" si="58"/>
        <v/>
      </c>
      <c r="N1762" s="127"/>
      <c r="O1762" s="127" cm="1">
        <f t="array" ref="O1762">IFERROR(S1762/Q1762:Q1762,0)</f>
        <v>0</v>
      </c>
      <c r="P1762" s="98"/>
      <c r="Q1762" s="81"/>
      <c r="R1762" s="98"/>
      <c r="S1762" s="82"/>
      <c r="T1762" s="98"/>
      <c r="U1762" s="81"/>
      <c r="V1762" s="98"/>
      <c r="W1762" s="82"/>
    </row>
    <row r="1763" spans="2:23" x14ac:dyDescent="0.35">
      <c r="B1763" s="80"/>
      <c r="C1763" s="74"/>
      <c r="D1763" s="8" t="str">
        <f t="shared" si="59"/>
        <v/>
      </c>
      <c r="E1763" s="8"/>
      <c r="F1763" s="80"/>
      <c r="G1763" s="80"/>
      <c r="H1763" s="80"/>
      <c r="I1763" s="8"/>
      <c r="J1763" s="8"/>
      <c r="K1763" s="80"/>
      <c r="L1763" s="80"/>
      <c r="M1763" s="8" t="str">
        <f t="shared" si="58"/>
        <v/>
      </c>
      <c r="N1763" s="127"/>
      <c r="O1763" s="127" cm="1">
        <f t="array" ref="O1763">IFERROR(S1763/Q1763:Q1763,0)</f>
        <v>0</v>
      </c>
      <c r="P1763" s="98"/>
      <c r="Q1763" s="81"/>
      <c r="R1763" s="98"/>
      <c r="S1763" s="82"/>
      <c r="T1763" s="98"/>
      <c r="U1763" s="81"/>
      <c r="V1763" s="98"/>
      <c r="W1763" s="82"/>
    </row>
    <row r="1764" spans="2:23" x14ac:dyDescent="0.35">
      <c r="B1764" s="80"/>
      <c r="C1764" s="74"/>
      <c r="D1764" s="8" t="str">
        <f t="shared" si="59"/>
        <v/>
      </c>
      <c r="E1764" s="8"/>
      <c r="F1764" s="80"/>
      <c r="G1764" s="80"/>
      <c r="H1764" s="80"/>
      <c r="I1764" s="8"/>
      <c r="J1764" s="8"/>
      <c r="K1764" s="80"/>
      <c r="L1764" s="80"/>
      <c r="M1764" s="8" t="str">
        <f t="shared" si="58"/>
        <v/>
      </c>
      <c r="N1764" s="127"/>
      <c r="O1764" s="127" cm="1">
        <f t="array" ref="O1764">IFERROR(S1764/Q1764:Q1764,0)</f>
        <v>0</v>
      </c>
      <c r="P1764" s="98"/>
      <c r="Q1764" s="81"/>
      <c r="R1764" s="98"/>
      <c r="S1764" s="82"/>
      <c r="T1764" s="98"/>
      <c r="U1764" s="81"/>
      <c r="V1764" s="98"/>
      <c r="W1764" s="82"/>
    </row>
    <row r="1765" spans="2:23" x14ac:dyDescent="0.35">
      <c r="B1765" s="80"/>
      <c r="C1765" s="74"/>
      <c r="D1765" s="8" t="str">
        <f t="shared" si="59"/>
        <v/>
      </c>
      <c r="E1765" s="8"/>
      <c r="F1765" s="80"/>
      <c r="G1765" s="80"/>
      <c r="H1765" s="80"/>
      <c r="I1765" s="8"/>
      <c r="J1765" s="8"/>
      <c r="K1765" s="80"/>
      <c r="L1765" s="80"/>
      <c r="M1765" s="8" t="str">
        <f t="shared" si="58"/>
        <v/>
      </c>
      <c r="N1765" s="127"/>
      <c r="O1765" s="127" cm="1">
        <f t="array" ref="O1765">IFERROR(S1765/Q1765:Q1765,0)</f>
        <v>0</v>
      </c>
      <c r="P1765" s="98"/>
      <c r="Q1765" s="81"/>
      <c r="R1765" s="98"/>
      <c r="S1765" s="82"/>
      <c r="T1765" s="98"/>
      <c r="U1765" s="81"/>
      <c r="V1765" s="98"/>
      <c r="W1765" s="82"/>
    </row>
    <row r="1766" spans="2:23" x14ac:dyDescent="0.35">
      <c r="B1766" s="80"/>
      <c r="C1766" s="74"/>
      <c r="D1766" s="8" t="str">
        <f t="shared" si="59"/>
        <v/>
      </c>
      <c r="E1766" s="8"/>
      <c r="F1766" s="80"/>
      <c r="G1766" s="80"/>
      <c r="H1766" s="80"/>
      <c r="I1766" s="8"/>
      <c r="J1766" s="8"/>
      <c r="K1766" s="80"/>
      <c r="L1766" s="80"/>
      <c r="M1766" s="8" t="str">
        <f t="shared" si="58"/>
        <v/>
      </c>
      <c r="N1766" s="127"/>
      <c r="O1766" s="127" cm="1">
        <f t="array" ref="O1766">IFERROR(S1766/Q1766:Q1766,0)</f>
        <v>0</v>
      </c>
      <c r="P1766" s="98"/>
      <c r="Q1766" s="81"/>
      <c r="R1766" s="98"/>
      <c r="S1766" s="82"/>
      <c r="T1766" s="98"/>
      <c r="U1766" s="81"/>
      <c r="V1766" s="98"/>
      <c r="W1766" s="82"/>
    </row>
    <row r="1767" spans="2:23" x14ac:dyDescent="0.35">
      <c r="B1767" s="80"/>
      <c r="C1767" s="74"/>
      <c r="D1767" s="8" t="str">
        <f t="shared" si="59"/>
        <v/>
      </c>
      <c r="E1767" s="8"/>
      <c r="F1767" s="80"/>
      <c r="G1767" s="80"/>
      <c r="H1767" s="80"/>
      <c r="I1767" s="8"/>
      <c r="J1767" s="8"/>
      <c r="K1767" s="80"/>
      <c r="L1767" s="80"/>
      <c r="M1767" s="8" t="str">
        <f t="shared" si="58"/>
        <v/>
      </c>
      <c r="N1767" s="127"/>
      <c r="O1767" s="127" cm="1">
        <f t="array" ref="O1767">IFERROR(S1767/Q1767:Q1767,0)</f>
        <v>0</v>
      </c>
      <c r="P1767" s="98"/>
      <c r="Q1767" s="81"/>
      <c r="R1767" s="98"/>
      <c r="S1767" s="82"/>
      <c r="T1767" s="98"/>
      <c r="U1767" s="81"/>
      <c r="V1767" s="98"/>
      <c r="W1767" s="82"/>
    </row>
    <row r="1768" spans="2:23" x14ac:dyDescent="0.35">
      <c r="B1768" s="80"/>
      <c r="C1768" s="74"/>
      <c r="D1768" s="8" t="str">
        <f t="shared" si="59"/>
        <v/>
      </c>
      <c r="E1768" s="8"/>
      <c r="F1768" s="80"/>
      <c r="G1768" s="80"/>
      <c r="H1768" s="80"/>
      <c r="I1768" s="8"/>
      <c r="J1768" s="8"/>
      <c r="K1768" s="80"/>
      <c r="L1768" s="80"/>
      <c r="M1768" s="8" t="str">
        <f t="shared" si="58"/>
        <v/>
      </c>
      <c r="N1768" s="127"/>
      <c r="O1768" s="127" cm="1">
        <f t="array" ref="O1768">IFERROR(S1768/Q1768:Q1768,0)</f>
        <v>0</v>
      </c>
      <c r="P1768" s="98"/>
      <c r="Q1768" s="81"/>
      <c r="R1768" s="98"/>
      <c r="S1768" s="82"/>
      <c r="T1768" s="98"/>
      <c r="U1768" s="81"/>
      <c r="V1768" s="98"/>
      <c r="W1768" s="82"/>
    </row>
    <row r="1769" spans="2:23" x14ac:dyDescent="0.35">
      <c r="B1769" s="80"/>
      <c r="C1769" s="74"/>
      <c r="D1769" s="8" t="str">
        <f t="shared" si="59"/>
        <v/>
      </c>
      <c r="E1769" s="8"/>
      <c r="F1769" s="80"/>
      <c r="G1769" s="80"/>
      <c r="H1769" s="80"/>
      <c r="I1769" s="8"/>
      <c r="J1769" s="8"/>
      <c r="K1769" s="80"/>
      <c r="L1769" s="80"/>
      <c r="M1769" s="8" t="str">
        <f t="shared" si="58"/>
        <v/>
      </c>
      <c r="N1769" s="127"/>
      <c r="O1769" s="127" cm="1">
        <f t="array" ref="O1769">IFERROR(S1769/Q1769:Q1769,0)</f>
        <v>0</v>
      </c>
      <c r="P1769" s="98"/>
      <c r="Q1769" s="81"/>
      <c r="R1769" s="98"/>
      <c r="S1769" s="82"/>
      <c r="T1769" s="98"/>
      <c r="U1769" s="81"/>
      <c r="V1769" s="98"/>
      <c r="W1769" s="82"/>
    </row>
    <row r="1770" spans="2:23" x14ac:dyDescent="0.35">
      <c r="B1770" s="80"/>
      <c r="C1770" s="74"/>
      <c r="D1770" s="8" t="str">
        <f t="shared" si="59"/>
        <v/>
      </c>
      <c r="E1770" s="8"/>
      <c r="F1770" s="80"/>
      <c r="G1770" s="80"/>
      <c r="H1770" s="80"/>
      <c r="I1770" s="8"/>
      <c r="J1770" s="8"/>
      <c r="K1770" s="80"/>
      <c r="L1770" s="80"/>
      <c r="M1770" s="8" t="str">
        <f t="shared" si="58"/>
        <v/>
      </c>
      <c r="N1770" s="127"/>
      <c r="O1770" s="127" cm="1">
        <f t="array" ref="O1770">IFERROR(S1770/Q1770:Q1770,0)</f>
        <v>0</v>
      </c>
      <c r="P1770" s="98"/>
      <c r="Q1770" s="81"/>
      <c r="R1770" s="98"/>
      <c r="S1770" s="82"/>
      <c r="T1770" s="98"/>
      <c r="U1770" s="81"/>
      <c r="V1770" s="98"/>
      <c r="W1770" s="82"/>
    </row>
    <row r="1771" spans="2:23" x14ac:dyDescent="0.35">
      <c r="B1771" s="80"/>
      <c r="C1771" s="74"/>
      <c r="D1771" s="8" t="str">
        <f t="shared" si="59"/>
        <v/>
      </c>
      <c r="E1771" s="8"/>
      <c r="F1771" s="80"/>
      <c r="G1771" s="80"/>
      <c r="H1771" s="80"/>
      <c r="I1771" s="8"/>
      <c r="J1771" s="8"/>
      <c r="K1771" s="80"/>
      <c r="L1771" s="80"/>
      <c r="M1771" s="8" t="str">
        <f t="shared" si="58"/>
        <v/>
      </c>
      <c r="N1771" s="127"/>
      <c r="O1771" s="127" cm="1">
        <f t="array" ref="O1771">IFERROR(S1771/Q1771:Q1771,0)</f>
        <v>0</v>
      </c>
      <c r="P1771" s="98"/>
      <c r="Q1771" s="81"/>
      <c r="R1771" s="98"/>
      <c r="S1771" s="82"/>
      <c r="T1771" s="98"/>
      <c r="U1771" s="81"/>
      <c r="V1771" s="98"/>
      <c r="W1771" s="82"/>
    </row>
    <row r="1772" spans="2:23" x14ac:dyDescent="0.35">
      <c r="B1772" s="80"/>
      <c r="C1772" s="74"/>
      <c r="D1772" s="8" t="str">
        <f t="shared" si="59"/>
        <v/>
      </c>
      <c r="E1772" s="8"/>
      <c r="F1772" s="80"/>
      <c r="G1772" s="80"/>
      <c r="H1772" s="80"/>
      <c r="I1772" s="8"/>
      <c r="J1772" s="8"/>
      <c r="K1772" s="80"/>
      <c r="L1772" s="80"/>
      <c r="M1772" s="8" t="str">
        <f t="shared" si="58"/>
        <v/>
      </c>
      <c r="N1772" s="127"/>
      <c r="O1772" s="127" cm="1">
        <f t="array" ref="O1772">IFERROR(S1772/Q1772:Q1772,0)</f>
        <v>0</v>
      </c>
      <c r="P1772" s="98"/>
      <c r="Q1772" s="81"/>
      <c r="R1772" s="98"/>
      <c r="S1772" s="82"/>
      <c r="T1772" s="98"/>
      <c r="U1772" s="81"/>
      <c r="V1772" s="98"/>
      <c r="W1772" s="82"/>
    </row>
    <row r="1773" spans="2:23" x14ac:dyDescent="0.35">
      <c r="B1773" s="80"/>
      <c r="C1773" s="74"/>
      <c r="D1773" s="8" t="str">
        <f t="shared" si="59"/>
        <v/>
      </c>
      <c r="E1773" s="8"/>
      <c r="F1773" s="80"/>
      <c r="G1773" s="80"/>
      <c r="H1773" s="80"/>
      <c r="I1773" s="8"/>
      <c r="J1773" s="8"/>
      <c r="K1773" s="80"/>
      <c r="L1773" s="80"/>
      <c r="M1773" s="8" t="str">
        <f t="shared" si="58"/>
        <v/>
      </c>
      <c r="N1773" s="127"/>
      <c r="O1773" s="127" cm="1">
        <f t="array" ref="O1773">IFERROR(S1773/Q1773:Q1773,0)</f>
        <v>0</v>
      </c>
      <c r="P1773" s="98"/>
      <c r="Q1773" s="81"/>
      <c r="R1773" s="98"/>
      <c r="S1773" s="82"/>
      <c r="T1773" s="98"/>
      <c r="U1773" s="81"/>
      <c r="V1773" s="98"/>
      <c r="W1773" s="82"/>
    </row>
    <row r="1774" spans="2:23" x14ac:dyDescent="0.35">
      <c r="B1774" s="80"/>
      <c r="C1774" s="74"/>
      <c r="D1774" s="8" t="str">
        <f t="shared" si="59"/>
        <v/>
      </c>
      <c r="E1774" s="8"/>
      <c r="F1774" s="80"/>
      <c r="G1774" s="80"/>
      <c r="H1774" s="80"/>
      <c r="I1774" s="8"/>
      <c r="J1774" s="8"/>
      <c r="K1774" s="80"/>
      <c r="L1774" s="80"/>
      <c r="M1774" s="8" t="str">
        <f t="shared" si="58"/>
        <v/>
      </c>
      <c r="N1774" s="127"/>
      <c r="O1774" s="127" cm="1">
        <f t="array" ref="O1774">IFERROR(S1774/Q1774:Q1774,0)</f>
        <v>0</v>
      </c>
      <c r="P1774" s="98"/>
      <c r="Q1774" s="81"/>
      <c r="R1774" s="98"/>
      <c r="S1774" s="82"/>
      <c r="T1774" s="98"/>
      <c r="U1774" s="81"/>
      <c r="V1774" s="98"/>
      <c r="W1774" s="82"/>
    </row>
    <row r="1775" spans="2:23" x14ac:dyDescent="0.35">
      <c r="B1775" s="80"/>
      <c r="C1775" s="74"/>
      <c r="D1775" s="8" t="str">
        <f t="shared" si="59"/>
        <v/>
      </c>
      <c r="E1775" s="8"/>
      <c r="F1775" s="80"/>
      <c r="G1775" s="80"/>
      <c r="H1775" s="80"/>
      <c r="I1775" s="8"/>
      <c r="J1775" s="8"/>
      <c r="K1775" s="80"/>
      <c r="L1775" s="80"/>
      <c r="M1775" s="8" t="str">
        <f t="shared" si="58"/>
        <v/>
      </c>
      <c r="N1775" s="127"/>
      <c r="O1775" s="127" cm="1">
        <f t="array" ref="O1775">IFERROR(S1775/Q1775:Q1775,0)</f>
        <v>0</v>
      </c>
      <c r="P1775" s="98"/>
      <c r="Q1775" s="81"/>
      <c r="R1775" s="98"/>
      <c r="S1775" s="82"/>
      <c r="T1775" s="98"/>
      <c r="U1775" s="81"/>
      <c r="V1775" s="98"/>
      <c r="W1775" s="82"/>
    </row>
    <row r="1776" spans="2:23" x14ac:dyDescent="0.35">
      <c r="B1776" s="80"/>
      <c r="C1776" s="74"/>
      <c r="D1776" s="8" t="str">
        <f t="shared" si="59"/>
        <v/>
      </c>
      <c r="E1776" s="8"/>
      <c r="F1776" s="80"/>
      <c r="G1776" s="80"/>
      <c r="H1776" s="80"/>
      <c r="I1776" s="8"/>
      <c r="J1776" s="8"/>
      <c r="K1776" s="80"/>
      <c r="L1776" s="80"/>
      <c r="M1776" s="8" t="str">
        <f t="shared" si="58"/>
        <v/>
      </c>
      <c r="N1776" s="127"/>
      <c r="O1776" s="127" cm="1">
        <f t="array" ref="O1776">IFERROR(S1776/Q1776:Q1776,0)</f>
        <v>0</v>
      </c>
      <c r="P1776" s="98"/>
      <c r="Q1776" s="81"/>
      <c r="R1776" s="98"/>
      <c r="S1776" s="82"/>
      <c r="T1776" s="98"/>
      <c r="U1776" s="81"/>
      <c r="V1776" s="98"/>
      <c r="W1776" s="82"/>
    </row>
    <row r="1777" spans="2:23" x14ac:dyDescent="0.35">
      <c r="B1777" s="80"/>
      <c r="C1777" s="74"/>
      <c r="D1777" s="8" t="str">
        <f t="shared" si="59"/>
        <v/>
      </c>
      <c r="E1777" s="8"/>
      <c r="F1777" s="80"/>
      <c r="G1777" s="80"/>
      <c r="H1777" s="80"/>
      <c r="I1777" s="8"/>
      <c r="J1777" s="8"/>
      <c r="K1777" s="80"/>
      <c r="L1777" s="80"/>
      <c r="M1777" s="8" t="str">
        <f t="shared" si="58"/>
        <v/>
      </c>
      <c r="N1777" s="127"/>
      <c r="O1777" s="127" cm="1">
        <f t="array" ref="O1777">IFERROR(S1777/Q1777:Q1777,0)</f>
        <v>0</v>
      </c>
      <c r="P1777" s="98"/>
      <c r="Q1777" s="81"/>
      <c r="R1777" s="98"/>
      <c r="S1777" s="82"/>
      <c r="T1777" s="98"/>
      <c r="U1777" s="81"/>
      <c r="V1777" s="98"/>
      <c r="W1777" s="82"/>
    </row>
    <row r="1778" spans="2:23" x14ac:dyDescent="0.35">
      <c r="B1778" s="80"/>
      <c r="C1778" s="74"/>
      <c r="D1778" s="8" t="str">
        <f t="shared" si="59"/>
        <v/>
      </c>
      <c r="E1778" s="8"/>
      <c r="F1778" s="80"/>
      <c r="G1778" s="80"/>
      <c r="H1778" s="80"/>
      <c r="I1778" s="8"/>
      <c r="J1778" s="8"/>
      <c r="K1778" s="80"/>
      <c r="L1778" s="80"/>
      <c r="M1778" s="8" t="str">
        <f t="shared" si="58"/>
        <v/>
      </c>
      <c r="N1778" s="127"/>
      <c r="O1778" s="127" cm="1">
        <f t="array" ref="O1778">IFERROR(S1778/Q1778:Q1778,0)</f>
        <v>0</v>
      </c>
      <c r="P1778" s="98"/>
      <c r="Q1778" s="81"/>
      <c r="R1778" s="98"/>
      <c r="S1778" s="82"/>
      <c r="T1778" s="98"/>
      <c r="U1778" s="81"/>
      <c r="V1778" s="98"/>
      <c r="W1778" s="82"/>
    </row>
    <row r="1779" spans="2:23" x14ac:dyDescent="0.35">
      <c r="B1779" s="80"/>
      <c r="C1779" s="74"/>
      <c r="D1779" s="8" t="str">
        <f t="shared" si="59"/>
        <v/>
      </c>
      <c r="E1779" s="8"/>
      <c r="F1779" s="80"/>
      <c r="G1779" s="80"/>
      <c r="H1779" s="80"/>
      <c r="I1779" s="8"/>
      <c r="J1779" s="8"/>
      <c r="K1779" s="80"/>
      <c r="L1779" s="80"/>
      <c r="M1779" s="8" t="str">
        <f t="shared" si="58"/>
        <v/>
      </c>
      <c r="N1779" s="127"/>
      <c r="O1779" s="127" cm="1">
        <f t="array" ref="O1779">IFERROR(S1779/Q1779:Q1779,0)</f>
        <v>0</v>
      </c>
      <c r="P1779" s="98"/>
      <c r="Q1779" s="81"/>
      <c r="R1779" s="98"/>
      <c r="S1779" s="82"/>
      <c r="T1779" s="98"/>
      <c r="U1779" s="81"/>
      <c r="V1779" s="98"/>
      <c r="W1779" s="82"/>
    </row>
    <row r="1780" spans="2:23" x14ac:dyDescent="0.35">
      <c r="B1780" s="80"/>
      <c r="C1780" s="74"/>
      <c r="D1780" s="8" t="str">
        <f t="shared" si="59"/>
        <v/>
      </c>
      <c r="E1780" s="8"/>
      <c r="F1780" s="80"/>
      <c r="G1780" s="80"/>
      <c r="H1780" s="80"/>
      <c r="I1780" s="8"/>
      <c r="J1780" s="8"/>
      <c r="K1780" s="80"/>
      <c r="L1780" s="80"/>
      <c r="M1780" s="8" t="str">
        <f t="shared" si="58"/>
        <v/>
      </c>
      <c r="N1780" s="127"/>
      <c r="O1780" s="127" cm="1">
        <f t="array" ref="O1780">IFERROR(S1780/Q1780:Q1780,0)</f>
        <v>0</v>
      </c>
      <c r="P1780" s="98"/>
      <c r="Q1780" s="81"/>
      <c r="R1780" s="98"/>
      <c r="S1780" s="82"/>
      <c r="T1780" s="98"/>
      <c r="U1780" s="81"/>
      <c r="V1780" s="98"/>
      <c r="W1780" s="82"/>
    </row>
    <row r="1781" spans="2:23" x14ac:dyDescent="0.35">
      <c r="B1781" s="80"/>
      <c r="C1781" s="74"/>
      <c r="D1781" s="8" t="str">
        <f t="shared" si="59"/>
        <v/>
      </c>
      <c r="E1781" s="8"/>
      <c r="F1781" s="80"/>
      <c r="G1781" s="80"/>
      <c r="H1781" s="80"/>
      <c r="I1781" s="8"/>
      <c r="J1781" s="8"/>
      <c r="K1781" s="80"/>
      <c r="L1781" s="80"/>
      <c r="M1781" s="8" t="str">
        <f t="shared" si="58"/>
        <v/>
      </c>
      <c r="N1781" s="127"/>
      <c r="O1781" s="127" cm="1">
        <f t="array" ref="O1781">IFERROR(S1781/Q1781:Q1781,0)</f>
        <v>0</v>
      </c>
      <c r="P1781" s="98"/>
      <c r="Q1781" s="81"/>
      <c r="R1781" s="98"/>
      <c r="S1781" s="82"/>
      <c r="T1781" s="98"/>
      <c r="U1781" s="81"/>
      <c r="V1781" s="98"/>
      <c r="W1781" s="82"/>
    </row>
    <row r="1782" spans="2:23" x14ac:dyDescent="0.35">
      <c r="B1782" s="80"/>
      <c r="C1782" s="74"/>
      <c r="D1782" s="8" t="str">
        <f t="shared" si="59"/>
        <v/>
      </c>
      <c r="E1782" s="8"/>
      <c r="F1782" s="80"/>
      <c r="G1782" s="80"/>
      <c r="H1782" s="80"/>
      <c r="I1782" s="8"/>
      <c r="J1782" s="8"/>
      <c r="K1782" s="80"/>
      <c r="L1782" s="80"/>
      <c r="M1782" s="8" t="str">
        <f t="shared" si="58"/>
        <v/>
      </c>
      <c r="N1782" s="127"/>
      <c r="O1782" s="127" cm="1">
        <f t="array" ref="O1782">IFERROR(S1782/Q1782:Q1782,0)</f>
        <v>0</v>
      </c>
      <c r="P1782" s="98"/>
      <c r="Q1782" s="81"/>
      <c r="R1782" s="98"/>
      <c r="S1782" s="82"/>
      <c r="T1782" s="98"/>
      <c r="U1782" s="81"/>
      <c r="V1782" s="98"/>
      <c r="W1782" s="82"/>
    </row>
    <row r="1783" spans="2:23" x14ac:dyDescent="0.35">
      <c r="B1783" s="80"/>
      <c r="C1783" s="74"/>
      <c r="D1783" s="8" t="str">
        <f t="shared" si="59"/>
        <v/>
      </c>
      <c r="E1783" s="8"/>
      <c r="F1783" s="80"/>
      <c r="G1783" s="80"/>
      <c r="H1783" s="80"/>
      <c r="I1783" s="8"/>
      <c r="J1783" s="8"/>
      <c r="K1783" s="80"/>
      <c r="L1783" s="80"/>
      <c r="M1783" s="8" t="str">
        <f t="shared" si="58"/>
        <v/>
      </c>
      <c r="N1783" s="127"/>
      <c r="O1783" s="127" cm="1">
        <f t="array" ref="O1783">IFERROR(S1783/Q1783:Q1783,0)</f>
        <v>0</v>
      </c>
      <c r="P1783" s="98"/>
      <c r="Q1783" s="81"/>
      <c r="R1783" s="98"/>
      <c r="S1783" s="82"/>
      <c r="T1783" s="98"/>
      <c r="U1783" s="81"/>
      <c r="V1783" s="98"/>
      <c r="W1783" s="82"/>
    </row>
    <row r="1784" spans="2:23" x14ac:dyDescent="0.35">
      <c r="B1784" s="80"/>
      <c r="C1784" s="74"/>
      <c r="D1784" s="8" t="str">
        <f t="shared" si="59"/>
        <v/>
      </c>
      <c r="E1784" s="8"/>
      <c r="F1784" s="80"/>
      <c r="G1784" s="80"/>
      <c r="H1784" s="80"/>
      <c r="I1784" s="8"/>
      <c r="J1784" s="8"/>
      <c r="K1784" s="80"/>
      <c r="L1784" s="80"/>
      <c r="M1784" s="8" t="str">
        <f t="shared" si="58"/>
        <v/>
      </c>
      <c r="N1784" s="127"/>
      <c r="O1784" s="127" cm="1">
        <f t="array" ref="O1784">IFERROR(S1784/Q1784:Q1784,0)</f>
        <v>0</v>
      </c>
      <c r="P1784" s="98"/>
      <c r="Q1784" s="81"/>
      <c r="R1784" s="98"/>
      <c r="S1784" s="82"/>
      <c r="T1784" s="98"/>
      <c r="U1784" s="81"/>
      <c r="V1784" s="98"/>
      <c r="W1784" s="82"/>
    </row>
    <row r="1785" spans="2:23" x14ac:dyDescent="0.35">
      <c r="B1785" s="80"/>
      <c r="C1785" s="74"/>
      <c r="D1785" s="8" t="str">
        <f t="shared" si="59"/>
        <v/>
      </c>
      <c r="E1785" s="8"/>
      <c r="F1785" s="80"/>
      <c r="G1785" s="80"/>
      <c r="H1785" s="80"/>
      <c r="I1785" s="8"/>
      <c r="J1785" s="8"/>
      <c r="K1785" s="80"/>
      <c r="L1785" s="80"/>
      <c r="M1785" s="8" t="str">
        <f t="shared" si="58"/>
        <v/>
      </c>
      <c r="N1785" s="127"/>
      <c r="O1785" s="127" cm="1">
        <f t="array" ref="O1785">IFERROR(S1785/Q1785:Q1785,0)</f>
        <v>0</v>
      </c>
      <c r="P1785" s="98"/>
      <c r="Q1785" s="81"/>
      <c r="R1785" s="98"/>
      <c r="S1785" s="82"/>
      <c r="T1785" s="98"/>
      <c r="U1785" s="81"/>
      <c r="V1785" s="98"/>
      <c r="W1785" s="82"/>
    </row>
    <row r="1786" spans="2:23" x14ac:dyDescent="0.35">
      <c r="B1786" s="80"/>
      <c r="C1786" s="74"/>
      <c r="D1786" s="8" t="str">
        <f t="shared" si="59"/>
        <v/>
      </c>
      <c r="E1786" s="8"/>
      <c r="F1786" s="80"/>
      <c r="G1786" s="80"/>
      <c r="H1786" s="80"/>
      <c r="I1786" s="8"/>
      <c r="J1786" s="8"/>
      <c r="K1786" s="80"/>
      <c r="L1786" s="80"/>
      <c r="M1786" s="8" t="str">
        <f t="shared" si="58"/>
        <v/>
      </c>
      <c r="N1786" s="127"/>
      <c r="O1786" s="127" cm="1">
        <f t="array" ref="O1786">IFERROR(S1786/Q1786:Q1786,0)</f>
        <v>0</v>
      </c>
      <c r="P1786" s="98"/>
      <c r="Q1786" s="81"/>
      <c r="R1786" s="98"/>
      <c r="S1786" s="82"/>
      <c r="T1786" s="98"/>
      <c r="U1786" s="81"/>
      <c r="V1786" s="98"/>
      <c r="W1786" s="82"/>
    </row>
    <row r="1787" spans="2:23" x14ac:dyDescent="0.35">
      <c r="B1787" s="80"/>
      <c r="C1787" s="74"/>
      <c r="D1787" s="8" t="str">
        <f t="shared" si="59"/>
        <v/>
      </c>
      <c r="E1787" s="8"/>
      <c r="F1787" s="80"/>
      <c r="G1787" s="80"/>
      <c r="H1787" s="80"/>
      <c r="I1787" s="8"/>
      <c r="J1787" s="8"/>
      <c r="K1787" s="80"/>
      <c r="L1787" s="80"/>
      <c r="M1787" s="8" t="str">
        <f t="shared" si="58"/>
        <v/>
      </c>
      <c r="N1787" s="127"/>
      <c r="O1787" s="127" cm="1">
        <f t="array" ref="O1787">IFERROR(S1787/Q1787:Q1787,0)</f>
        <v>0</v>
      </c>
      <c r="P1787" s="98"/>
      <c r="Q1787" s="81"/>
      <c r="R1787" s="98"/>
      <c r="S1787" s="82"/>
      <c r="T1787" s="98"/>
      <c r="U1787" s="81"/>
      <c r="V1787" s="98"/>
      <c r="W1787" s="82"/>
    </row>
    <row r="1788" spans="2:23" x14ac:dyDescent="0.35">
      <c r="B1788" s="80"/>
      <c r="C1788" s="74"/>
      <c r="D1788" s="8" t="str">
        <f t="shared" si="59"/>
        <v/>
      </c>
      <c r="E1788" s="8"/>
      <c r="F1788" s="80"/>
      <c r="G1788" s="80"/>
      <c r="H1788" s="80"/>
      <c r="I1788" s="8"/>
      <c r="J1788" s="8"/>
      <c r="K1788" s="80"/>
      <c r="L1788" s="80"/>
      <c r="M1788" s="8" t="str">
        <f t="shared" si="58"/>
        <v/>
      </c>
      <c r="N1788" s="127"/>
      <c r="O1788" s="127" cm="1">
        <f t="array" ref="O1788">IFERROR(S1788/Q1788:Q1788,0)</f>
        <v>0</v>
      </c>
      <c r="P1788" s="98"/>
      <c r="Q1788" s="81"/>
      <c r="R1788" s="98"/>
      <c r="S1788" s="82"/>
      <c r="T1788" s="98"/>
      <c r="U1788" s="81"/>
      <c r="V1788" s="98"/>
      <c r="W1788" s="82"/>
    </row>
    <row r="1789" spans="2:23" x14ac:dyDescent="0.35">
      <c r="B1789" s="80"/>
      <c r="C1789" s="74"/>
      <c r="D1789" s="8" t="str">
        <f t="shared" si="59"/>
        <v/>
      </c>
      <c r="E1789" s="8"/>
      <c r="F1789" s="80"/>
      <c r="G1789" s="80"/>
      <c r="H1789" s="80"/>
      <c r="I1789" s="8"/>
      <c r="J1789" s="8"/>
      <c r="K1789" s="80"/>
      <c r="L1789" s="80"/>
      <c r="M1789" s="8" t="str">
        <f t="shared" si="58"/>
        <v/>
      </c>
      <c r="N1789" s="127"/>
      <c r="O1789" s="127" cm="1">
        <f t="array" ref="O1789">IFERROR(S1789/Q1789:Q1789,0)</f>
        <v>0</v>
      </c>
      <c r="P1789" s="98"/>
      <c r="Q1789" s="81"/>
      <c r="R1789" s="98"/>
      <c r="S1789" s="82"/>
      <c r="T1789" s="98"/>
      <c r="U1789" s="81"/>
      <c r="V1789" s="98"/>
      <c r="W1789" s="82"/>
    </row>
    <row r="1790" spans="2:23" x14ac:dyDescent="0.35">
      <c r="B1790" s="80"/>
      <c r="C1790" s="74"/>
      <c r="D1790" s="8" t="str">
        <f t="shared" si="59"/>
        <v/>
      </c>
      <c r="E1790" s="8"/>
      <c r="F1790" s="80"/>
      <c r="G1790" s="80"/>
      <c r="H1790" s="80"/>
      <c r="I1790" s="8"/>
      <c r="J1790" s="8"/>
      <c r="K1790" s="80"/>
      <c r="L1790" s="80"/>
      <c r="M1790" s="8" t="str">
        <f t="shared" si="58"/>
        <v/>
      </c>
      <c r="N1790" s="127"/>
      <c r="O1790" s="127" cm="1">
        <f t="array" ref="O1790">IFERROR(S1790/Q1790:Q1790,0)</f>
        <v>0</v>
      </c>
      <c r="P1790" s="98"/>
      <c r="Q1790" s="81"/>
      <c r="R1790" s="98"/>
      <c r="S1790" s="82"/>
      <c r="T1790" s="98"/>
      <c r="U1790" s="81"/>
      <c r="V1790" s="98"/>
      <c r="W1790" s="82"/>
    </row>
    <row r="1791" spans="2:23" x14ac:dyDescent="0.35">
      <c r="B1791" s="80"/>
      <c r="C1791" s="74"/>
      <c r="D1791" s="8" t="str">
        <f t="shared" si="59"/>
        <v/>
      </c>
      <c r="E1791" s="8"/>
      <c r="F1791" s="80"/>
      <c r="G1791" s="80"/>
      <c r="H1791" s="80"/>
      <c r="I1791" s="8"/>
      <c r="J1791" s="8"/>
      <c r="K1791" s="80"/>
      <c r="L1791" s="80"/>
      <c r="M1791" s="8" t="str">
        <f t="shared" si="58"/>
        <v/>
      </c>
      <c r="N1791" s="127"/>
      <c r="O1791" s="127" cm="1">
        <f t="array" ref="O1791">IFERROR(S1791/Q1791:Q1791,0)</f>
        <v>0</v>
      </c>
      <c r="P1791" s="98"/>
      <c r="Q1791" s="81"/>
      <c r="R1791" s="98"/>
      <c r="S1791" s="82"/>
      <c r="T1791" s="98"/>
      <c r="U1791" s="81"/>
      <c r="V1791" s="98"/>
      <c r="W1791" s="82"/>
    </row>
    <row r="1792" spans="2:23" x14ac:dyDescent="0.35">
      <c r="B1792" s="80"/>
      <c r="C1792" s="74"/>
      <c r="D1792" s="8" t="str">
        <f t="shared" si="59"/>
        <v/>
      </c>
      <c r="E1792" s="8"/>
      <c r="F1792" s="80"/>
      <c r="G1792" s="80"/>
      <c r="H1792" s="80"/>
      <c r="I1792" s="8"/>
      <c r="J1792" s="8"/>
      <c r="K1792" s="80"/>
      <c r="L1792" s="80"/>
      <c r="M1792" s="8" t="str">
        <f t="shared" si="58"/>
        <v/>
      </c>
      <c r="N1792" s="127"/>
      <c r="O1792" s="127" cm="1">
        <f t="array" ref="O1792">IFERROR(S1792/Q1792:Q1792,0)</f>
        <v>0</v>
      </c>
      <c r="P1792" s="98"/>
      <c r="Q1792" s="81"/>
      <c r="R1792" s="98"/>
      <c r="S1792" s="82"/>
      <c r="T1792" s="98"/>
      <c r="U1792" s="81"/>
      <c r="V1792" s="98"/>
      <c r="W1792" s="82"/>
    </row>
    <row r="1793" spans="2:23" x14ac:dyDescent="0.35">
      <c r="B1793" s="80"/>
      <c r="C1793" s="74"/>
      <c r="D1793" s="8" t="str">
        <f t="shared" si="59"/>
        <v/>
      </c>
      <c r="E1793" s="8"/>
      <c r="F1793" s="80"/>
      <c r="G1793" s="80"/>
      <c r="H1793" s="80"/>
      <c r="I1793" s="8"/>
      <c r="J1793" s="8"/>
      <c r="K1793" s="80"/>
      <c r="L1793" s="80"/>
      <c r="M1793" s="8" t="str">
        <f t="shared" si="58"/>
        <v/>
      </c>
      <c r="N1793" s="127"/>
      <c r="O1793" s="127" cm="1">
        <f t="array" ref="O1793">IFERROR(S1793/Q1793:Q1793,0)</f>
        <v>0</v>
      </c>
      <c r="P1793" s="98"/>
      <c r="Q1793" s="81"/>
      <c r="R1793" s="98"/>
      <c r="S1793" s="82"/>
      <c r="T1793" s="98"/>
      <c r="U1793" s="81"/>
      <c r="V1793" s="98"/>
      <c r="W1793" s="82"/>
    </row>
    <row r="1794" spans="2:23" x14ac:dyDescent="0.35">
      <c r="B1794" s="80"/>
      <c r="C1794" s="74"/>
      <c r="D1794" s="8" t="str">
        <f t="shared" si="59"/>
        <v/>
      </c>
      <c r="E1794" s="8"/>
      <c r="F1794" s="80"/>
      <c r="G1794" s="80"/>
      <c r="H1794" s="80"/>
      <c r="I1794" s="8"/>
      <c r="J1794" s="8"/>
      <c r="K1794" s="80"/>
      <c r="L1794" s="80"/>
      <c r="M1794" s="8" t="str">
        <f t="shared" si="58"/>
        <v/>
      </c>
      <c r="N1794" s="127"/>
      <c r="O1794" s="127" cm="1">
        <f t="array" ref="O1794">IFERROR(S1794/Q1794:Q1794,0)</f>
        <v>0</v>
      </c>
      <c r="P1794" s="98"/>
      <c r="Q1794" s="81"/>
      <c r="R1794" s="98"/>
      <c r="S1794" s="82"/>
      <c r="T1794" s="98"/>
      <c r="U1794" s="81"/>
      <c r="V1794" s="98"/>
      <c r="W1794" s="82"/>
    </row>
    <row r="1795" spans="2:23" x14ac:dyDescent="0.35">
      <c r="B1795" s="80"/>
      <c r="C1795" s="74"/>
      <c r="D1795" s="8" t="str">
        <f t="shared" si="59"/>
        <v/>
      </c>
      <c r="E1795" s="8"/>
      <c r="F1795" s="80"/>
      <c r="G1795" s="80"/>
      <c r="H1795" s="80"/>
      <c r="I1795" s="8"/>
      <c r="J1795" s="8"/>
      <c r="K1795" s="80"/>
      <c r="L1795" s="80"/>
      <c r="M1795" s="8" t="str">
        <f t="shared" ref="M1795:M1858" si="60">+D1795&amp;K1795&amp;L1795</f>
        <v/>
      </c>
      <c r="N1795" s="127"/>
      <c r="O1795" s="127" cm="1">
        <f t="array" ref="O1795">IFERROR(S1795/Q1795:Q1795,0)</f>
        <v>0</v>
      </c>
      <c r="P1795" s="98"/>
      <c r="Q1795" s="81"/>
      <c r="R1795" s="98"/>
      <c r="S1795" s="82"/>
      <c r="T1795" s="98"/>
      <c r="U1795" s="81"/>
      <c r="V1795" s="98"/>
      <c r="W1795" s="82"/>
    </row>
    <row r="1796" spans="2:23" x14ac:dyDescent="0.35">
      <c r="B1796" s="80"/>
      <c r="C1796" s="74"/>
      <c r="D1796" s="8" t="str">
        <f t="shared" ref="D1796:D1859" si="61">+B1796&amp;C1796</f>
        <v/>
      </c>
      <c r="E1796" s="8"/>
      <c r="F1796" s="80"/>
      <c r="G1796" s="80"/>
      <c r="H1796" s="80"/>
      <c r="I1796" s="8"/>
      <c r="J1796" s="8"/>
      <c r="K1796" s="80"/>
      <c r="L1796" s="80"/>
      <c r="M1796" s="8" t="str">
        <f t="shared" si="60"/>
        <v/>
      </c>
      <c r="N1796" s="127"/>
      <c r="O1796" s="127" cm="1">
        <f t="array" ref="O1796">IFERROR(S1796/Q1796:Q1796,0)</f>
        <v>0</v>
      </c>
      <c r="P1796" s="98"/>
      <c r="Q1796" s="81"/>
      <c r="R1796" s="98"/>
      <c r="S1796" s="82"/>
      <c r="T1796" s="98"/>
      <c r="U1796" s="81"/>
      <c r="V1796" s="98"/>
      <c r="W1796" s="82"/>
    </row>
    <row r="1797" spans="2:23" x14ac:dyDescent="0.35">
      <c r="B1797" s="80"/>
      <c r="C1797" s="74"/>
      <c r="D1797" s="8" t="str">
        <f t="shared" si="61"/>
        <v/>
      </c>
      <c r="E1797" s="8"/>
      <c r="F1797" s="80"/>
      <c r="G1797" s="80"/>
      <c r="H1797" s="80"/>
      <c r="I1797" s="8"/>
      <c r="J1797" s="8"/>
      <c r="K1797" s="80"/>
      <c r="L1797" s="80"/>
      <c r="M1797" s="8" t="str">
        <f t="shared" si="60"/>
        <v/>
      </c>
      <c r="N1797" s="127"/>
      <c r="O1797" s="127" cm="1">
        <f t="array" ref="O1797">IFERROR(S1797/Q1797:Q1797,0)</f>
        <v>0</v>
      </c>
      <c r="P1797" s="98"/>
      <c r="Q1797" s="81"/>
      <c r="R1797" s="98"/>
      <c r="S1797" s="82"/>
      <c r="T1797" s="98"/>
      <c r="U1797" s="81"/>
      <c r="V1797" s="98"/>
      <c r="W1797" s="82"/>
    </row>
    <row r="1798" spans="2:23" x14ac:dyDescent="0.35">
      <c r="B1798" s="80"/>
      <c r="C1798" s="74"/>
      <c r="D1798" s="8" t="str">
        <f t="shared" si="61"/>
        <v/>
      </c>
      <c r="E1798" s="8"/>
      <c r="F1798" s="80"/>
      <c r="G1798" s="80"/>
      <c r="H1798" s="80"/>
      <c r="I1798" s="8"/>
      <c r="J1798" s="8"/>
      <c r="K1798" s="80"/>
      <c r="L1798" s="80"/>
      <c r="M1798" s="8" t="str">
        <f t="shared" si="60"/>
        <v/>
      </c>
      <c r="N1798" s="127"/>
      <c r="O1798" s="127" cm="1">
        <f t="array" ref="O1798">IFERROR(S1798/Q1798:Q1798,0)</f>
        <v>0</v>
      </c>
      <c r="P1798" s="98"/>
      <c r="Q1798" s="81"/>
      <c r="R1798" s="98"/>
      <c r="S1798" s="82"/>
      <c r="T1798" s="98"/>
      <c r="U1798" s="81"/>
      <c r="V1798" s="98"/>
      <c r="W1798" s="82"/>
    </row>
    <row r="1799" spans="2:23" x14ac:dyDescent="0.35">
      <c r="B1799" s="80"/>
      <c r="C1799" s="74"/>
      <c r="D1799" s="8" t="str">
        <f t="shared" si="61"/>
        <v/>
      </c>
      <c r="E1799" s="8"/>
      <c r="F1799" s="80"/>
      <c r="G1799" s="80"/>
      <c r="H1799" s="80"/>
      <c r="I1799" s="8"/>
      <c r="J1799" s="8"/>
      <c r="K1799" s="80"/>
      <c r="L1799" s="80"/>
      <c r="M1799" s="8" t="str">
        <f t="shared" si="60"/>
        <v/>
      </c>
      <c r="N1799" s="127"/>
      <c r="O1799" s="127" cm="1">
        <f t="array" ref="O1799">IFERROR(S1799/Q1799:Q1799,0)</f>
        <v>0</v>
      </c>
      <c r="P1799" s="98"/>
      <c r="Q1799" s="81"/>
      <c r="R1799" s="98"/>
      <c r="S1799" s="82"/>
      <c r="T1799" s="98"/>
      <c r="U1799" s="81"/>
      <c r="V1799" s="98"/>
      <c r="W1799" s="82"/>
    </row>
    <row r="1800" spans="2:23" x14ac:dyDescent="0.35">
      <c r="B1800" s="80"/>
      <c r="C1800" s="74"/>
      <c r="D1800" s="8" t="str">
        <f t="shared" si="61"/>
        <v/>
      </c>
      <c r="E1800" s="8"/>
      <c r="F1800" s="80"/>
      <c r="G1800" s="80"/>
      <c r="H1800" s="80"/>
      <c r="I1800" s="8"/>
      <c r="J1800" s="8"/>
      <c r="K1800" s="80"/>
      <c r="L1800" s="80"/>
      <c r="M1800" s="8" t="str">
        <f t="shared" si="60"/>
        <v/>
      </c>
      <c r="N1800" s="127"/>
      <c r="O1800" s="127" cm="1">
        <f t="array" ref="O1800">IFERROR(S1800/Q1800:Q1800,0)</f>
        <v>0</v>
      </c>
      <c r="P1800" s="98"/>
      <c r="Q1800" s="81"/>
      <c r="R1800" s="98"/>
      <c r="S1800" s="82"/>
      <c r="T1800" s="98"/>
      <c r="U1800" s="81"/>
      <c r="V1800" s="98"/>
      <c r="W1800" s="82"/>
    </row>
    <row r="1801" spans="2:23" x14ac:dyDescent="0.35">
      <c r="B1801" s="80"/>
      <c r="C1801" s="74"/>
      <c r="D1801" s="8" t="str">
        <f t="shared" si="61"/>
        <v/>
      </c>
      <c r="E1801" s="8"/>
      <c r="F1801" s="80"/>
      <c r="G1801" s="80"/>
      <c r="H1801" s="80"/>
      <c r="I1801" s="8"/>
      <c r="J1801" s="8"/>
      <c r="K1801" s="80"/>
      <c r="L1801" s="80"/>
      <c r="M1801" s="8" t="str">
        <f t="shared" si="60"/>
        <v/>
      </c>
      <c r="N1801" s="127"/>
      <c r="O1801" s="127" cm="1">
        <f t="array" ref="O1801">IFERROR(S1801/Q1801:Q1801,0)</f>
        <v>0</v>
      </c>
      <c r="P1801" s="98"/>
      <c r="Q1801" s="81"/>
      <c r="R1801" s="98"/>
      <c r="S1801" s="82"/>
      <c r="T1801" s="98"/>
      <c r="U1801" s="81"/>
      <c r="V1801" s="98"/>
      <c r="W1801" s="82"/>
    </row>
    <row r="1802" spans="2:23" x14ac:dyDescent="0.35">
      <c r="B1802" s="80"/>
      <c r="C1802" s="74"/>
      <c r="D1802" s="8" t="str">
        <f t="shared" si="61"/>
        <v/>
      </c>
      <c r="E1802" s="8"/>
      <c r="F1802" s="80"/>
      <c r="G1802" s="80"/>
      <c r="H1802" s="80"/>
      <c r="I1802" s="8"/>
      <c r="J1802" s="8"/>
      <c r="K1802" s="80"/>
      <c r="L1802" s="80"/>
      <c r="M1802" s="8" t="str">
        <f t="shared" si="60"/>
        <v/>
      </c>
      <c r="N1802" s="127"/>
      <c r="O1802" s="127" cm="1">
        <f t="array" ref="O1802">IFERROR(S1802/Q1802:Q1802,0)</f>
        <v>0</v>
      </c>
      <c r="P1802" s="98"/>
      <c r="Q1802" s="81"/>
      <c r="R1802" s="98"/>
      <c r="S1802" s="82"/>
      <c r="T1802" s="98"/>
      <c r="U1802" s="81"/>
      <c r="V1802" s="98"/>
      <c r="W1802" s="82"/>
    </row>
    <row r="1803" spans="2:23" x14ac:dyDescent="0.35">
      <c r="B1803" s="80"/>
      <c r="C1803" s="74"/>
      <c r="D1803" s="8" t="str">
        <f t="shared" si="61"/>
        <v/>
      </c>
      <c r="E1803" s="8"/>
      <c r="F1803" s="80"/>
      <c r="G1803" s="80"/>
      <c r="H1803" s="80"/>
      <c r="I1803" s="8"/>
      <c r="J1803" s="8"/>
      <c r="K1803" s="80"/>
      <c r="L1803" s="80"/>
      <c r="M1803" s="8" t="str">
        <f t="shared" si="60"/>
        <v/>
      </c>
      <c r="N1803" s="127"/>
      <c r="O1803" s="127" cm="1">
        <f t="array" ref="O1803">IFERROR(S1803/Q1803:Q1803,0)</f>
        <v>0</v>
      </c>
      <c r="P1803" s="98"/>
      <c r="Q1803" s="81"/>
      <c r="R1803" s="98"/>
      <c r="S1803" s="82"/>
      <c r="T1803" s="98"/>
      <c r="U1803" s="81"/>
      <c r="V1803" s="98"/>
      <c r="W1803" s="82"/>
    </row>
    <row r="1804" spans="2:23" x14ac:dyDescent="0.35">
      <c r="B1804" s="80"/>
      <c r="C1804" s="74"/>
      <c r="D1804" s="8" t="str">
        <f t="shared" si="61"/>
        <v/>
      </c>
      <c r="E1804" s="8"/>
      <c r="F1804" s="80"/>
      <c r="G1804" s="80"/>
      <c r="H1804" s="80"/>
      <c r="I1804" s="8"/>
      <c r="J1804" s="8"/>
      <c r="K1804" s="80"/>
      <c r="L1804" s="80"/>
      <c r="M1804" s="8" t="str">
        <f t="shared" si="60"/>
        <v/>
      </c>
      <c r="N1804" s="127"/>
      <c r="O1804" s="127" cm="1">
        <f t="array" ref="O1804">IFERROR(S1804/Q1804:Q1804,0)</f>
        <v>0</v>
      </c>
      <c r="P1804" s="98"/>
      <c r="Q1804" s="81"/>
      <c r="R1804" s="98"/>
      <c r="S1804" s="82"/>
      <c r="T1804" s="98"/>
      <c r="U1804" s="81"/>
      <c r="V1804" s="98"/>
      <c r="W1804" s="82"/>
    </row>
    <row r="1805" spans="2:23" x14ac:dyDescent="0.35">
      <c r="B1805" s="80"/>
      <c r="C1805" s="74"/>
      <c r="D1805" s="8" t="str">
        <f t="shared" si="61"/>
        <v/>
      </c>
      <c r="E1805" s="8"/>
      <c r="F1805" s="80"/>
      <c r="G1805" s="80"/>
      <c r="H1805" s="80"/>
      <c r="I1805" s="8"/>
      <c r="J1805" s="8"/>
      <c r="K1805" s="80"/>
      <c r="L1805" s="80"/>
      <c r="M1805" s="8" t="str">
        <f t="shared" si="60"/>
        <v/>
      </c>
      <c r="N1805" s="127"/>
      <c r="O1805" s="127" cm="1">
        <f t="array" ref="O1805">IFERROR(S1805/Q1805:Q1805,0)</f>
        <v>0</v>
      </c>
      <c r="P1805" s="98"/>
      <c r="Q1805" s="81"/>
      <c r="R1805" s="98"/>
      <c r="S1805" s="82"/>
      <c r="T1805" s="98"/>
      <c r="U1805" s="81"/>
      <c r="V1805" s="98"/>
      <c r="W1805" s="82"/>
    </row>
    <row r="1806" spans="2:23" x14ac:dyDescent="0.35">
      <c r="B1806" s="80"/>
      <c r="C1806" s="74"/>
      <c r="D1806" s="8" t="str">
        <f t="shared" si="61"/>
        <v/>
      </c>
      <c r="E1806" s="8"/>
      <c r="F1806" s="80"/>
      <c r="G1806" s="80"/>
      <c r="H1806" s="80"/>
      <c r="I1806" s="8"/>
      <c r="J1806" s="8"/>
      <c r="K1806" s="80"/>
      <c r="L1806" s="80"/>
      <c r="M1806" s="8" t="str">
        <f t="shared" si="60"/>
        <v/>
      </c>
      <c r="N1806" s="127"/>
      <c r="O1806" s="127" cm="1">
        <f t="array" ref="O1806">IFERROR(S1806/Q1806:Q1806,0)</f>
        <v>0</v>
      </c>
      <c r="P1806" s="98"/>
      <c r="Q1806" s="81"/>
      <c r="R1806" s="98"/>
      <c r="S1806" s="82"/>
      <c r="T1806" s="98"/>
      <c r="U1806" s="81"/>
      <c r="V1806" s="98"/>
      <c r="W1806" s="82"/>
    </row>
    <row r="1807" spans="2:23" x14ac:dyDescent="0.35">
      <c r="B1807" s="80"/>
      <c r="C1807" s="74"/>
      <c r="D1807" s="8" t="str">
        <f t="shared" si="61"/>
        <v/>
      </c>
      <c r="E1807" s="8"/>
      <c r="F1807" s="80"/>
      <c r="G1807" s="80"/>
      <c r="H1807" s="80"/>
      <c r="I1807" s="8"/>
      <c r="J1807" s="8"/>
      <c r="K1807" s="80"/>
      <c r="L1807" s="80"/>
      <c r="M1807" s="8" t="str">
        <f t="shared" si="60"/>
        <v/>
      </c>
      <c r="N1807" s="127"/>
      <c r="O1807" s="127" cm="1">
        <f t="array" ref="O1807">IFERROR(S1807/Q1807:Q1807,0)</f>
        <v>0</v>
      </c>
      <c r="P1807" s="98"/>
      <c r="Q1807" s="81"/>
      <c r="R1807" s="98"/>
      <c r="S1807" s="82"/>
      <c r="T1807" s="98"/>
      <c r="U1807" s="81"/>
      <c r="V1807" s="98"/>
      <c r="W1807" s="82"/>
    </row>
    <row r="1808" spans="2:23" x14ac:dyDescent="0.35">
      <c r="B1808" s="80"/>
      <c r="C1808" s="74"/>
      <c r="D1808" s="8" t="str">
        <f t="shared" si="61"/>
        <v/>
      </c>
      <c r="E1808" s="8"/>
      <c r="F1808" s="80"/>
      <c r="G1808" s="80"/>
      <c r="H1808" s="80"/>
      <c r="I1808" s="8"/>
      <c r="J1808" s="8"/>
      <c r="K1808" s="80"/>
      <c r="L1808" s="80"/>
      <c r="M1808" s="8" t="str">
        <f t="shared" si="60"/>
        <v/>
      </c>
      <c r="N1808" s="127"/>
      <c r="O1808" s="127" cm="1">
        <f t="array" ref="O1808">IFERROR(S1808/Q1808:Q1808,0)</f>
        <v>0</v>
      </c>
      <c r="P1808" s="98"/>
      <c r="Q1808" s="81"/>
      <c r="R1808" s="98"/>
      <c r="S1808" s="82"/>
      <c r="T1808" s="98"/>
      <c r="U1808" s="81"/>
      <c r="V1808" s="98"/>
      <c r="W1808" s="82"/>
    </row>
    <row r="1809" spans="2:23" x14ac:dyDescent="0.35">
      <c r="B1809" s="80"/>
      <c r="C1809" s="74"/>
      <c r="D1809" s="8" t="str">
        <f t="shared" si="61"/>
        <v/>
      </c>
      <c r="E1809" s="8"/>
      <c r="F1809" s="80"/>
      <c r="G1809" s="80"/>
      <c r="H1809" s="80"/>
      <c r="I1809" s="8"/>
      <c r="J1809" s="8"/>
      <c r="K1809" s="80"/>
      <c r="L1809" s="80"/>
      <c r="M1809" s="8" t="str">
        <f t="shared" si="60"/>
        <v/>
      </c>
      <c r="N1809" s="127"/>
      <c r="O1809" s="127" cm="1">
        <f t="array" ref="O1809">IFERROR(S1809/Q1809:Q1809,0)</f>
        <v>0</v>
      </c>
      <c r="P1809" s="98"/>
      <c r="Q1809" s="81"/>
      <c r="R1809" s="98"/>
      <c r="S1809" s="82"/>
      <c r="T1809" s="98"/>
      <c r="U1809" s="81"/>
      <c r="V1809" s="98"/>
      <c r="W1809" s="82"/>
    </row>
    <row r="1810" spans="2:23" x14ac:dyDescent="0.35">
      <c r="B1810" s="80"/>
      <c r="C1810" s="74"/>
      <c r="D1810" s="8" t="str">
        <f t="shared" si="61"/>
        <v/>
      </c>
      <c r="E1810" s="8"/>
      <c r="F1810" s="80"/>
      <c r="G1810" s="80"/>
      <c r="H1810" s="80"/>
      <c r="I1810" s="8"/>
      <c r="J1810" s="8"/>
      <c r="K1810" s="80"/>
      <c r="L1810" s="80"/>
      <c r="M1810" s="8" t="str">
        <f t="shared" si="60"/>
        <v/>
      </c>
      <c r="N1810" s="127"/>
      <c r="O1810" s="127" cm="1">
        <f t="array" ref="O1810">IFERROR(S1810/Q1810:Q1810,0)</f>
        <v>0</v>
      </c>
      <c r="P1810" s="98"/>
      <c r="Q1810" s="81"/>
      <c r="R1810" s="98"/>
      <c r="S1810" s="82"/>
      <c r="T1810" s="98"/>
      <c r="U1810" s="81"/>
      <c r="V1810" s="98"/>
      <c r="W1810" s="82"/>
    </row>
    <row r="1811" spans="2:23" x14ac:dyDescent="0.35">
      <c r="B1811" s="80"/>
      <c r="C1811" s="74"/>
      <c r="D1811" s="8" t="str">
        <f t="shared" si="61"/>
        <v/>
      </c>
      <c r="E1811" s="8"/>
      <c r="F1811" s="80"/>
      <c r="G1811" s="80"/>
      <c r="H1811" s="80"/>
      <c r="I1811" s="8"/>
      <c r="J1811" s="8"/>
      <c r="K1811" s="80"/>
      <c r="L1811" s="80"/>
      <c r="M1811" s="8" t="str">
        <f t="shared" si="60"/>
        <v/>
      </c>
      <c r="N1811" s="127"/>
      <c r="O1811" s="127" cm="1">
        <f t="array" ref="O1811">IFERROR(S1811/Q1811:Q1811,0)</f>
        <v>0</v>
      </c>
      <c r="P1811" s="98"/>
      <c r="Q1811" s="81"/>
      <c r="R1811" s="98"/>
      <c r="S1811" s="82"/>
      <c r="T1811" s="98"/>
      <c r="U1811" s="81"/>
      <c r="V1811" s="98"/>
      <c r="W1811" s="82"/>
    </row>
    <row r="1812" spans="2:23" x14ac:dyDescent="0.35">
      <c r="B1812" s="80"/>
      <c r="C1812" s="74"/>
      <c r="D1812" s="8" t="str">
        <f t="shared" si="61"/>
        <v/>
      </c>
      <c r="E1812" s="8"/>
      <c r="F1812" s="80"/>
      <c r="G1812" s="80"/>
      <c r="H1812" s="80"/>
      <c r="I1812" s="8"/>
      <c r="J1812" s="8"/>
      <c r="K1812" s="80"/>
      <c r="L1812" s="80"/>
      <c r="M1812" s="8" t="str">
        <f t="shared" si="60"/>
        <v/>
      </c>
      <c r="N1812" s="127"/>
      <c r="O1812" s="127" cm="1">
        <f t="array" ref="O1812">IFERROR(S1812/Q1812:Q1812,0)</f>
        <v>0</v>
      </c>
      <c r="P1812" s="98"/>
      <c r="Q1812" s="81"/>
      <c r="R1812" s="98"/>
      <c r="S1812" s="82"/>
      <c r="T1812" s="98"/>
      <c r="U1812" s="81"/>
      <c r="V1812" s="98"/>
      <c r="W1812" s="82"/>
    </row>
    <row r="1813" spans="2:23" x14ac:dyDescent="0.35">
      <c r="B1813" s="80"/>
      <c r="C1813" s="74"/>
      <c r="D1813" s="8" t="str">
        <f t="shared" si="61"/>
        <v/>
      </c>
      <c r="E1813" s="8"/>
      <c r="F1813" s="80"/>
      <c r="G1813" s="80"/>
      <c r="H1813" s="80"/>
      <c r="I1813" s="8"/>
      <c r="J1813" s="8"/>
      <c r="K1813" s="80"/>
      <c r="L1813" s="80"/>
      <c r="M1813" s="8" t="str">
        <f t="shared" si="60"/>
        <v/>
      </c>
      <c r="N1813" s="127"/>
      <c r="O1813" s="127" cm="1">
        <f t="array" ref="O1813">IFERROR(S1813/Q1813:Q1813,0)</f>
        <v>0</v>
      </c>
      <c r="P1813" s="98"/>
      <c r="Q1813" s="81"/>
      <c r="R1813" s="98"/>
      <c r="S1813" s="82"/>
      <c r="T1813" s="98"/>
      <c r="U1813" s="81"/>
      <c r="V1813" s="98"/>
      <c r="W1813" s="82"/>
    </row>
    <row r="1814" spans="2:23" x14ac:dyDescent="0.35">
      <c r="B1814" s="80"/>
      <c r="C1814" s="74"/>
      <c r="D1814" s="8" t="str">
        <f t="shared" si="61"/>
        <v/>
      </c>
      <c r="E1814" s="8"/>
      <c r="F1814" s="80"/>
      <c r="G1814" s="80"/>
      <c r="H1814" s="80"/>
      <c r="I1814" s="8"/>
      <c r="J1814" s="8"/>
      <c r="K1814" s="80"/>
      <c r="L1814" s="80"/>
      <c r="M1814" s="8" t="str">
        <f t="shared" si="60"/>
        <v/>
      </c>
      <c r="N1814" s="127"/>
      <c r="O1814" s="127" cm="1">
        <f t="array" ref="O1814">IFERROR(S1814/Q1814:Q1814,0)</f>
        <v>0</v>
      </c>
      <c r="P1814" s="98"/>
      <c r="Q1814" s="81"/>
      <c r="R1814" s="98"/>
      <c r="S1814" s="82"/>
      <c r="T1814" s="98"/>
      <c r="U1814" s="81"/>
      <c r="V1814" s="98"/>
      <c r="W1814" s="82"/>
    </row>
    <row r="1815" spans="2:23" x14ac:dyDescent="0.35">
      <c r="B1815" s="80"/>
      <c r="C1815" s="74"/>
      <c r="D1815" s="8" t="str">
        <f t="shared" si="61"/>
        <v/>
      </c>
      <c r="E1815" s="8"/>
      <c r="F1815" s="80"/>
      <c r="G1815" s="80"/>
      <c r="H1815" s="80"/>
      <c r="I1815" s="8"/>
      <c r="J1815" s="8"/>
      <c r="K1815" s="80"/>
      <c r="L1815" s="80"/>
      <c r="M1815" s="8" t="str">
        <f t="shared" si="60"/>
        <v/>
      </c>
      <c r="N1815" s="127"/>
      <c r="O1815" s="127" cm="1">
        <f t="array" ref="O1815">IFERROR(S1815/Q1815:Q1815,0)</f>
        <v>0</v>
      </c>
      <c r="P1815" s="98"/>
      <c r="Q1815" s="81"/>
      <c r="R1815" s="98"/>
      <c r="S1815" s="82"/>
      <c r="T1815" s="98"/>
      <c r="U1815" s="81"/>
      <c r="V1815" s="98"/>
      <c r="W1815" s="82"/>
    </row>
    <row r="1816" spans="2:23" x14ac:dyDescent="0.35">
      <c r="B1816" s="80"/>
      <c r="C1816" s="74"/>
      <c r="D1816" s="8" t="str">
        <f t="shared" si="61"/>
        <v/>
      </c>
      <c r="E1816" s="8"/>
      <c r="F1816" s="80"/>
      <c r="G1816" s="80"/>
      <c r="H1816" s="80"/>
      <c r="I1816" s="8"/>
      <c r="J1816" s="8"/>
      <c r="K1816" s="80"/>
      <c r="L1816" s="80"/>
      <c r="M1816" s="8" t="str">
        <f t="shared" si="60"/>
        <v/>
      </c>
      <c r="N1816" s="127"/>
      <c r="O1816" s="127" cm="1">
        <f t="array" ref="O1816">IFERROR(S1816/Q1816:Q1816,0)</f>
        <v>0</v>
      </c>
      <c r="P1816" s="98"/>
      <c r="Q1816" s="81"/>
      <c r="R1816" s="98"/>
      <c r="S1816" s="82"/>
      <c r="T1816" s="98"/>
      <c r="U1816" s="81"/>
      <c r="V1816" s="98"/>
      <c r="W1816" s="82"/>
    </row>
    <row r="1817" spans="2:23" x14ac:dyDescent="0.35">
      <c r="B1817" s="80"/>
      <c r="C1817" s="74"/>
      <c r="D1817" s="8" t="str">
        <f t="shared" si="61"/>
        <v/>
      </c>
      <c r="E1817" s="8"/>
      <c r="F1817" s="80"/>
      <c r="G1817" s="80"/>
      <c r="H1817" s="80"/>
      <c r="I1817" s="8"/>
      <c r="J1817" s="8"/>
      <c r="K1817" s="80"/>
      <c r="L1817" s="80"/>
      <c r="M1817" s="8" t="str">
        <f t="shared" si="60"/>
        <v/>
      </c>
      <c r="N1817" s="127"/>
      <c r="O1817" s="127" cm="1">
        <f t="array" ref="O1817">IFERROR(S1817/Q1817:Q1817,0)</f>
        <v>0</v>
      </c>
      <c r="P1817" s="98"/>
      <c r="Q1817" s="81"/>
      <c r="R1817" s="98"/>
      <c r="S1817" s="82"/>
      <c r="T1817" s="98"/>
      <c r="U1817" s="81"/>
      <c r="V1817" s="98"/>
      <c r="W1817" s="82"/>
    </row>
    <row r="1818" spans="2:23" x14ac:dyDescent="0.35">
      <c r="B1818" s="80"/>
      <c r="C1818" s="74"/>
      <c r="D1818" s="8" t="str">
        <f t="shared" si="61"/>
        <v/>
      </c>
      <c r="E1818" s="8"/>
      <c r="F1818" s="80"/>
      <c r="G1818" s="80"/>
      <c r="H1818" s="80"/>
      <c r="I1818" s="8"/>
      <c r="J1818" s="8"/>
      <c r="K1818" s="80"/>
      <c r="L1818" s="80"/>
      <c r="M1818" s="8" t="str">
        <f t="shared" si="60"/>
        <v/>
      </c>
      <c r="N1818" s="127"/>
      <c r="O1818" s="127" cm="1">
        <f t="array" ref="O1818">IFERROR(S1818/Q1818:Q1818,0)</f>
        <v>0</v>
      </c>
      <c r="P1818" s="98"/>
      <c r="Q1818" s="81"/>
      <c r="R1818" s="98"/>
      <c r="S1818" s="82"/>
      <c r="T1818" s="98"/>
      <c r="U1818" s="81"/>
      <c r="V1818" s="98"/>
      <c r="W1818" s="82"/>
    </row>
    <row r="1819" spans="2:23" x14ac:dyDescent="0.35">
      <c r="B1819" s="80"/>
      <c r="C1819" s="74"/>
      <c r="D1819" s="8" t="str">
        <f t="shared" si="61"/>
        <v/>
      </c>
      <c r="E1819" s="8"/>
      <c r="F1819" s="80"/>
      <c r="G1819" s="80"/>
      <c r="H1819" s="80"/>
      <c r="I1819" s="8"/>
      <c r="J1819" s="8"/>
      <c r="K1819" s="80"/>
      <c r="L1819" s="80"/>
      <c r="M1819" s="8" t="str">
        <f t="shared" si="60"/>
        <v/>
      </c>
      <c r="N1819" s="127"/>
      <c r="O1819" s="127" cm="1">
        <f t="array" ref="O1819">IFERROR(S1819/Q1819:Q1819,0)</f>
        <v>0</v>
      </c>
      <c r="P1819" s="98"/>
      <c r="Q1819" s="81"/>
      <c r="R1819" s="98"/>
      <c r="S1819" s="82"/>
      <c r="T1819" s="98"/>
      <c r="U1819" s="81"/>
      <c r="V1819" s="98"/>
      <c r="W1819" s="82"/>
    </row>
    <row r="1820" spans="2:23" x14ac:dyDescent="0.35">
      <c r="B1820" s="80"/>
      <c r="C1820" s="74"/>
      <c r="D1820" s="8" t="str">
        <f t="shared" si="61"/>
        <v/>
      </c>
      <c r="E1820" s="8"/>
      <c r="F1820" s="80"/>
      <c r="G1820" s="80"/>
      <c r="H1820" s="80"/>
      <c r="I1820" s="8"/>
      <c r="J1820" s="8"/>
      <c r="K1820" s="80"/>
      <c r="L1820" s="80"/>
      <c r="M1820" s="8" t="str">
        <f t="shared" si="60"/>
        <v/>
      </c>
      <c r="N1820" s="127"/>
      <c r="O1820" s="127" cm="1">
        <f t="array" ref="O1820">IFERROR(S1820/Q1820:Q1820,0)</f>
        <v>0</v>
      </c>
      <c r="P1820" s="98"/>
      <c r="Q1820" s="81"/>
      <c r="R1820" s="98"/>
      <c r="S1820" s="82"/>
      <c r="T1820" s="98"/>
      <c r="U1820" s="81"/>
      <c r="V1820" s="98"/>
      <c r="W1820" s="82"/>
    </row>
    <row r="1821" spans="2:23" x14ac:dyDescent="0.35">
      <c r="B1821" s="80"/>
      <c r="C1821" s="74"/>
      <c r="D1821" s="8" t="str">
        <f t="shared" si="61"/>
        <v/>
      </c>
      <c r="E1821" s="8"/>
      <c r="F1821" s="80"/>
      <c r="G1821" s="80"/>
      <c r="H1821" s="80"/>
      <c r="I1821" s="8"/>
      <c r="J1821" s="8"/>
      <c r="K1821" s="80"/>
      <c r="L1821" s="80"/>
      <c r="M1821" s="8" t="str">
        <f t="shared" si="60"/>
        <v/>
      </c>
      <c r="N1821" s="127"/>
      <c r="O1821" s="127" cm="1">
        <f t="array" ref="O1821">IFERROR(S1821/Q1821:Q1821,0)</f>
        <v>0</v>
      </c>
      <c r="P1821" s="98"/>
      <c r="Q1821" s="81"/>
      <c r="R1821" s="98"/>
      <c r="S1821" s="82"/>
      <c r="T1821" s="98"/>
      <c r="U1821" s="81"/>
      <c r="V1821" s="98"/>
      <c r="W1821" s="82"/>
    </row>
    <row r="1822" spans="2:23" x14ac:dyDescent="0.35">
      <c r="B1822" s="80"/>
      <c r="C1822" s="74"/>
      <c r="D1822" s="8" t="str">
        <f t="shared" si="61"/>
        <v/>
      </c>
      <c r="E1822" s="8"/>
      <c r="F1822" s="80"/>
      <c r="G1822" s="80"/>
      <c r="H1822" s="80"/>
      <c r="I1822" s="8"/>
      <c r="J1822" s="8"/>
      <c r="K1822" s="80"/>
      <c r="L1822" s="80"/>
      <c r="M1822" s="8" t="str">
        <f t="shared" si="60"/>
        <v/>
      </c>
      <c r="N1822" s="127"/>
      <c r="O1822" s="127" cm="1">
        <f t="array" ref="O1822">IFERROR(S1822/Q1822:Q1822,0)</f>
        <v>0</v>
      </c>
      <c r="P1822" s="98"/>
      <c r="Q1822" s="81"/>
      <c r="R1822" s="98"/>
      <c r="S1822" s="82"/>
      <c r="T1822" s="98"/>
      <c r="U1822" s="81"/>
      <c r="V1822" s="98"/>
      <c r="W1822" s="82"/>
    </row>
    <row r="1823" spans="2:23" x14ac:dyDescent="0.35">
      <c r="B1823" s="80"/>
      <c r="C1823" s="74"/>
      <c r="D1823" s="8" t="str">
        <f t="shared" si="61"/>
        <v/>
      </c>
      <c r="E1823" s="8"/>
      <c r="F1823" s="80"/>
      <c r="G1823" s="80"/>
      <c r="H1823" s="80"/>
      <c r="I1823" s="8"/>
      <c r="J1823" s="8"/>
      <c r="K1823" s="80"/>
      <c r="L1823" s="80"/>
      <c r="M1823" s="8" t="str">
        <f t="shared" si="60"/>
        <v/>
      </c>
      <c r="N1823" s="127"/>
      <c r="O1823" s="127" cm="1">
        <f t="array" ref="O1823">IFERROR(S1823/Q1823:Q1823,0)</f>
        <v>0</v>
      </c>
      <c r="P1823" s="98"/>
      <c r="Q1823" s="81"/>
      <c r="R1823" s="98"/>
      <c r="S1823" s="82"/>
      <c r="T1823" s="98"/>
      <c r="U1823" s="81"/>
      <c r="V1823" s="98"/>
      <c r="W1823" s="82"/>
    </row>
    <row r="1824" spans="2:23" x14ac:dyDescent="0.35">
      <c r="B1824" s="80"/>
      <c r="C1824" s="74"/>
      <c r="D1824" s="8" t="str">
        <f t="shared" si="61"/>
        <v/>
      </c>
      <c r="E1824" s="8"/>
      <c r="F1824" s="80"/>
      <c r="G1824" s="80"/>
      <c r="H1824" s="80"/>
      <c r="I1824" s="8"/>
      <c r="J1824" s="8"/>
      <c r="K1824" s="80"/>
      <c r="L1824" s="80"/>
      <c r="M1824" s="8" t="str">
        <f t="shared" si="60"/>
        <v/>
      </c>
      <c r="N1824" s="127"/>
      <c r="O1824" s="127" cm="1">
        <f t="array" ref="O1824">IFERROR(S1824/Q1824:Q1824,0)</f>
        <v>0</v>
      </c>
      <c r="P1824" s="98"/>
      <c r="Q1824" s="81"/>
      <c r="R1824" s="98"/>
      <c r="S1824" s="82"/>
      <c r="T1824" s="98"/>
      <c r="U1824" s="81"/>
      <c r="V1824" s="98"/>
      <c r="W1824" s="82"/>
    </row>
    <row r="1825" spans="2:23" x14ac:dyDescent="0.35">
      <c r="B1825" s="80"/>
      <c r="C1825" s="74"/>
      <c r="D1825" s="8" t="str">
        <f t="shared" si="61"/>
        <v/>
      </c>
      <c r="E1825" s="8"/>
      <c r="F1825" s="80"/>
      <c r="G1825" s="80"/>
      <c r="H1825" s="80"/>
      <c r="I1825" s="8"/>
      <c r="J1825" s="8"/>
      <c r="K1825" s="80"/>
      <c r="L1825" s="80"/>
      <c r="M1825" s="8" t="str">
        <f t="shared" si="60"/>
        <v/>
      </c>
      <c r="N1825" s="127"/>
      <c r="O1825" s="127" cm="1">
        <f t="array" ref="O1825">IFERROR(S1825/Q1825:Q1825,0)</f>
        <v>0</v>
      </c>
      <c r="P1825" s="98"/>
      <c r="Q1825" s="81"/>
      <c r="R1825" s="98"/>
      <c r="S1825" s="82"/>
      <c r="T1825" s="98"/>
      <c r="U1825" s="81"/>
      <c r="V1825" s="98"/>
      <c r="W1825" s="82"/>
    </row>
    <row r="1826" spans="2:23" x14ac:dyDescent="0.35">
      <c r="B1826" s="80"/>
      <c r="C1826" s="74"/>
      <c r="D1826" s="8" t="str">
        <f t="shared" si="61"/>
        <v/>
      </c>
      <c r="E1826" s="8"/>
      <c r="F1826" s="80"/>
      <c r="G1826" s="80"/>
      <c r="H1826" s="80"/>
      <c r="I1826" s="8"/>
      <c r="J1826" s="8"/>
      <c r="K1826" s="80"/>
      <c r="L1826" s="80"/>
      <c r="M1826" s="8" t="str">
        <f t="shared" si="60"/>
        <v/>
      </c>
      <c r="N1826" s="127"/>
      <c r="O1826" s="127" cm="1">
        <f t="array" ref="O1826">IFERROR(S1826/Q1826:Q1826,0)</f>
        <v>0</v>
      </c>
      <c r="P1826" s="98"/>
      <c r="Q1826" s="81"/>
      <c r="R1826" s="98"/>
      <c r="S1826" s="82"/>
      <c r="T1826" s="98"/>
      <c r="U1826" s="81"/>
      <c r="V1826" s="98"/>
      <c r="W1826" s="82"/>
    </row>
    <row r="1827" spans="2:23" x14ac:dyDescent="0.35">
      <c r="B1827" s="80"/>
      <c r="C1827" s="74"/>
      <c r="D1827" s="8" t="str">
        <f t="shared" si="61"/>
        <v/>
      </c>
      <c r="E1827" s="8"/>
      <c r="F1827" s="80"/>
      <c r="G1827" s="80"/>
      <c r="H1827" s="80"/>
      <c r="I1827" s="8"/>
      <c r="J1827" s="8"/>
      <c r="K1827" s="80"/>
      <c r="L1827" s="80"/>
      <c r="M1827" s="8" t="str">
        <f t="shared" si="60"/>
        <v/>
      </c>
      <c r="N1827" s="127"/>
      <c r="O1827" s="127" cm="1">
        <f t="array" ref="O1827">IFERROR(S1827/Q1827:Q1827,0)</f>
        <v>0</v>
      </c>
      <c r="P1827" s="98"/>
      <c r="Q1827" s="81"/>
      <c r="R1827" s="98"/>
      <c r="S1827" s="82"/>
      <c r="T1827" s="98"/>
      <c r="U1827" s="81"/>
      <c r="V1827" s="98"/>
      <c r="W1827" s="82"/>
    </row>
    <row r="1828" spans="2:23" x14ac:dyDescent="0.35">
      <c r="B1828" s="80"/>
      <c r="C1828" s="74"/>
      <c r="D1828" s="8" t="str">
        <f t="shared" si="61"/>
        <v/>
      </c>
      <c r="E1828" s="8"/>
      <c r="F1828" s="80"/>
      <c r="G1828" s="80"/>
      <c r="H1828" s="80"/>
      <c r="I1828" s="8"/>
      <c r="J1828" s="8"/>
      <c r="K1828" s="80"/>
      <c r="L1828" s="80"/>
      <c r="M1828" s="8" t="str">
        <f t="shared" si="60"/>
        <v/>
      </c>
      <c r="N1828" s="127"/>
      <c r="O1828" s="127" cm="1">
        <f t="array" ref="O1828">IFERROR(S1828/Q1828:Q1828,0)</f>
        <v>0</v>
      </c>
      <c r="P1828" s="98"/>
      <c r="Q1828" s="81"/>
      <c r="R1828" s="98"/>
      <c r="S1828" s="82"/>
      <c r="T1828" s="98"/>
      <c r="U1828" s="81"/>
      <c r="V1828" s="98"/>
      <c r="W1828" s="82"/>
    </row>
    <row r="1829" spans="2:23" x14ac:dyDescent="0.35">
      <c r="B1829" s="80"/>
      <c r="C1829" s="74"/>
      <c r="D1829" s="8" t="str">
        <f t="shared" si="61"/>
        <v/>
      </c>
      <c r="E1829" s="8"/>
      <c r="F1829" s="80"/>
      <c r="G1829" s="80"/>
      <c r="H1829" s="80"/>
      <c r="I1829" s="8"/>
      <c r="J1829" s="8"/>
      <c r="K1829" s="80"/>
      <c r="L1829" s="80"/>
      <c r="M1829" s="8" t="str">
        <f t="shared" si="60"/>
        <v/>
      </c>
      <c r="N1829" s="127"/>
      <c r="O1829" s="127" cm="1">
        <f t="array" ref="O1829">IFERROR(S1829/Q1829:Q1829,0)</f>
        <v>0</v>
      </c>
      <c r="P1829" s="98"/>
      <c r="Q1829" s="81"/>
      <c r="R1829" s="98"/>
      <c r="S1829" s="82"/>
      <c r="T1829" s="98"/>
      <c r="U1829" s="81"/>
      <c r="V1829" s="98"/>
      <c r="W1829" s="82"/>
    </row>
    <row r="1830" spans="2:23" x14ac:dyDescent="0.35">
      <c r="B1830" s="80"/>
      <c r="C1830" s="74"/>
      <c r="D1830" s="8" t="str">
        <f t="shared" si="61"/>
        <v/>
      </c>
      <c r="E1830" s="8"/>
      <c r="F1830" s="80"/>
      <c r="G1830" s="80"/>
      <c r="H1830" s="80"/>
      <c r="I1830" s="8"/>
      <c r="J1830" s="8"/>
      <c r="K1830" s="80"/>
      <c r="L1830" s="80"/>
      <c r="M1830" s="8" t="str">
        <f t="shared" si="60"/>
        <v/>
      </c>
      <c r="N1830" s="127"/>
      <c r="O1830" s="127" cm="1">
        <f t="array" ref="O1830">IFERROR(S1830/Q1830:Q1830,0)</f>
        <v>0</v>
      </c>
      <c r="P1830" s="98"/>
      <c r="Q1830" s="81"/>
      <c r="R1830" s="98"/>
      <c r="S1830" s="82"/>
      <c r="T1830" s="98"/>
      <c r="U1830" s="81"/>
      <c r="V1830" s="98"/>
      <c r="W1830" s="82"/>
    </row>
    <row r="1831" spans="2:23" x14ac:dyDescent="0.35">
      <c r="B1831" s="80"/>
      <c r="C1831" s="74"/>
      <c r="D1831" s="8" t="str">
        <f t="shared" si="61"/>
        <v/>
      </c>
      <c r="E1831" s="8"/>
      <c r="F1831" s="80"/>
      <c r="G1831" s="80"/>
      <c r="H1831" s="80"/>
      <c r="I1831" s="8"/>
      <c r="J1831" s="8"/>
      <c r="K1831" s="80"/>
      <c r="L1831" s="80"/>
      <c r="M1831" s="8" t="str">
        <f t="shared" si="60"/>
        <v/>
      </c>
      <c r="N1831" s="127"/>
      <c r="O1831" s="127" cm="1">
        <f t="array" ref="O1831">IFERROR(S1831/Q1831:Q1831,0)</f>
        <v>0</v>
      </c>
      <c r="P1831" s="98"/>
      <c r="Q1831" s="81"/>
      <c r="R1831" s="98"/>
      <c r="S1831" s="82"/>
      <c r="T1831" s="98"/>
      <c r="U1831" s="81"/>
      <c r="V1831" s="98"/>
      <c r="W1831" s="82"/>
    </row>
    <row r="1832" spans="2:23" x14ac:dyDescent="0.35">
      <c r="B1832" s="80"/>
      <c r="C1832" s="74"/>
      <c r="D1832" s="8" t="str">
        <f t="shared" si="61"/>
        <v/>
      </c>
      <c r="E1832" s="8"/>
      <c r="F1832" s="80"/>
      <c r="G1832" s="80"/>
      <c r="H1832" s="80"/>
      <c r="I1832" s="8"/>
      <c r="J1832" s="8"/>
      <c r="K1832" s="80"/>
      <c r="L1832" s="80"/>
      <c r="M1832" s="8" t="str">
        <f t="shared" si="60"/>
        <v/>
      </c>
      <c r="N1832" s="127"/>
      <c r="O1832" s="127" cm="1">
        <f t="array" ref="O1832">IFERROR(S1832/Q1832:Q1832,0)</f>
        <v>0</v>
      </c>
      <c r="P1832" s="98"/>
      <c r="Q1832" s="81"/>
      <c r="R1832" s="98"/>
      <c r="S1832" s="82"/>
      <c r="T1832" s="98"/>
      <c r="U1832" s="81"/>
      <c r="V1832" s="98"/>
      <c r="W1832" s="82"/>
    </row>
    <row r="1833" spans="2:23" x14ac:dyDescent="0.35">
      <c r="B1833" s="80"/>
      <c r="C1833" s="74"/>
      <c r="D1833" s="8" t="str">
        <f t="shared" si="61"/>
        <v/>
      </c>
      <c r="E1833" s="8"/>
      <c r="F1833" s="80"/>
      <c r="G1833" s="80"/>
      <c r="H1833" s="80"/>
      <c r="I1833" s="8"/>
      <c r="J1833" s="8"/>
      <c r="K1833" s="80"/>
      <c r="L1833" s="80"/>
      <c r="M1833" s="8" t="str">
        <f t="shared" si="60"/>
        <v/>
      </c>
      <c r="N1833" s="127"/>
      <c r="O1833" s="127" cm="1">
        <f t="array" ref="O1833">IFERROR(S1833/Q1833:Q1833,0)</f>
        <v>0</v>
      </c>
      <c r="P1833" s="98"/>
      <c r="Q1833" s="81"/>
      <c r="R1833" s="98"/>
      <c r="S1833" s="82"/>
      <c r="T1833" s="98"/>
      <c r="U1833" s="81"/>
      <c r="V1833" s="98"/>
      <c r="W1833" s="82"/>
    </row>
    <row r="1834" spans="2:23" x14ac:dyDescent="0.35">
      <c r="B1834" s="80"/>
      <c r="C1834" s="74"/>
      <c r="D1834" s="8" t="str">
        <f t="shared" si="61"/>
        <v/>
      </c>
      <c r="E1834" s="8"/>
      <c r="F1834" s="80"/>
      <c r="G1834" s="80"/>
      <c r="H1834" s="80"/>
      <c r="I1834" s="8"/>
      <c r="J1834" s="8"/>
      <c r="K1834" s="80"/>
      <c r="L1834" s="80"/>
      <c r="M1834" s="8" t="str">
        <f t="shared" si="60"/>
        <v/>
      </c>
      <c r="N1834" s="127"/>
      <c r="O1834" s="127" cm="1">
        <f t="array" ref="O1834">IFERROR(S1834/Q1834:Q1834,0)</f>
        <v>0</v>
      </c>
      <c r="P1834" s="98"/>
      <c r="Q1834" s="81"/>
      <c r="R1834" s="98"/>
      <c r="S1834" s="82"/>
      <c r="T1834" s="98"/>
      <c r="U1834" s="81"/>
      <c r="V1834" s="98"/>
      <c r="W1834" s="82"/>
    </row>
    <row r="1835" spans="2:23" x14ac:dyDescent="0.35">
      <c r="B1835" s="80"/>
      <c r="C1835" s="74"/>
      <c r="D1835" s="8" t="str">
        <f t="shared" si="61"/>
        <v/>
      </c>
      <c r="E1835" s="8"/>
      <c r="F1835" s="80"/>
      <c r="G1835" s="80"/>
      <c r="H1835" s="80"/>
      <c r="I1835" s="8"/>
      <c r="J1835" s="8"/>
      <c r="K1835" s="80"/>
      <c r="L1835" s="80"/>
      <c r="M1835" s="8" t="str">
        <f t="shared" si="60"/>
        <v/>
      </c>
      <c r="N1835" s="127"/>
      <c r="O1835" s="127" cm="1">
        <f t="array" ref="O1835">IFERROR(S1835/Q1835:Q1835,0)</f>
        <v>0</v>
      </c>
      <c r="P1835" s="98"/>
      <c r="Q1835" s="81"/>
      <c r="R1835" s="98"/>
      <c r="S1835" s="82"/>
      <c r="T1835" s="98"/>
      <c r="U1835" s="81"/>
      <c r="V1835" s="98"/>
      <c r="W1835" s="82"/>
    </row>
    <row r="1836" spans="2:23" x14ac:dyDescent="0.35">
      <c r="B1836" s="80"/>
      <c r="C1836" s="74"/>
      <c r="D1836" s="8" t="str">
        <f t="shared" si="61"/>
        <v/>
      </c>
      <c r="E1836" s="8"/>
      <c r="F1836" s="80"/>
      <c r="G1836" s="80"/>
      <c r="H1836" s="80"/>
      <c r="I1836" s="8"/>
      <c r="J1836" s="8"/>
      <c r="K1836" s="80"/>
      <c r="L1836" s="80"/>
      <c r="M1836" s="8" t="str">
        <f t="shared" si="60"/>
        <v/>
      </c>
      <c r="N1836" s="127"/>
      <c r="O1836" s="127" cm="1">
        <f t="array" ref="O1836">IFERROR(S1836/Q1836:Q1836,0)</f>
        <v>0</v>
      </c>
      <c r="P1836" s="98"/>
      <c r="Q1836" s="81"/>
      <c r="R1836" s="98"/>
      <c r="S1836" s="82"/>
      <c r="T1836" s="98"/>
      <c r="U1836" s="81"/>
      <c r="V1836" s="98"/>
      <c r="W1836" s="82"/>
    </row>
    <row r="1837" spans="2:23" x14ac:dyDescent="0.35">
      <c r="B1837" s="80"/>
      <c r="C1837" s="74"/>
      <c r="D1837" s="8" t="str">
        <f t="shared" si="61"/>
        <v/>
      </c>
      <c r="E1837" s="8"/>
      <c r="F1837" s="80"/>
      <c r="G1837" s="80"/>
      <c r="H1837" s="80"/>
      <c r="I1837" s="8"/>
      <c r="J1837" s="8"/>
      <c r="K1837" s="80"/>
      <c r="L1837" s="80"/>
      <c r="M1837" s="8" t="str">
        <f t="shared" si="60"/>
        <v/>
      </c>
      <c r="N1837" s="127"/>
      <c r="O1837" s="127" cm="1">
        <f t="array" ref="O1837">IFERROR(S1837/Q1837:Q1837,0)</f>
        <v>0</v>
      </c>
      <c r="P1837" s="98"/>
      <c r="Q1837" s="81"/>
      <c r="R1837" s="98"/>
      <c r="S1837" s="82"/>
      <c r="T1837" s="98"/>
      <c r="U1837" s="81"/>
      <c r="V1837" s="98"/>
      <c r="W1837" s="82"/>
    </row>
    <row r="1838" spans="2:23" x14ac:dyDescent="0.35">
      <c r="B1838" s="80"/>
      <c r="C1838" s="74"/>
      <c r="D1838" s="8" t="str">
        <f t="shared" si="61"/>
        <v/>
      </c>
      <c r="E1838" s="8"/>
      <c r="F1838" s="80"/>
      <c r="G1838" s="80"/>
      <c r="H1838" s="80"/>
      <c r="I1838" s="8"/>
      <c r="J1838" s="8"/>
      <c r="K1838" s="80"/>
      <c r="L1838" s="80"/>
      <c r="M1838" s="8" t="str">
        <f t="shared" si="60"/>
        <v/>
      </c>
      <c r="N1838" s="127"/>
      <c r="O1838" s="127" cm="1">
        <f t="array" ref="O1838">IFERROR(S1838/Q1838:Q1838,0)</f>
        <v>0</v>
      </c>
      <c r="P1838" s="98"/>
      <c r="Q1838" s="81"/>
      <c r="R1838" s="98"/>
      <c r="S1838" s="82"/>
      <c r="T1838" s="98"/>
      <c r="U1838" s="81"/>
      <c r="V1838" s="98"/>
      <c r="W1838" s="82"/>
    </row>
    <row r="1839" spans="2:23" x14ac:dyDescent="0.35">
      <c r="B1839" s="80"/>
      <c r="C1839" s="74"/>
      <c r="D1839" s="8" t="str">
        <f t="shared" si="61"/>
        <v/>
      </c>
      <c r="E1839" s="8"/>
      <c r="F1839" s="80"/>
      <c r="G1839" s="80"/>
      <c r="H1839" s="80"/>
      <c r="I1839" s="8"/>
      <c r="J1839" s="8"/>
      <c r="K1839" s="80"/>
      <c r="L1839" s="80"/>
      <c r="M1839" s="8" t="str">
        <f t="shared" si="60"/>
        <v/>
      </c>
      <c r="N1839" s="127"/>
      <c r="O1839" s="127" cm="1">
        <f t="array" ref="O1839">IFERROR(S1839/Q1839:Q1839,0)</f>
        <v>0</v>
      </c>
      <c r="P1839" s="98"/>
      <c r="Q1839" s="81"/>
      <c r="R1839" s="98"/>
      <c r="S1839" s="82"/>
      <c r="T1839" s="98"/>
      <c r="U1839" s="81"/>
      <c r="V1839" s="98"/>
      <c r="W1839" s="82"/>
    </row>
    <row r="1840" spans="2:23" x14ac:dyDescent="0.35">
      <c r="B1840" s="80"/>
      <c r="C1840" s="74"/>
      <c r="D1840" s="8" t="str">
        <f t="shared" si="61"/>
        <v/>
      </c>
      <c r="E1840" s="8"/>
      <c r="F1840" s="80"/>
      <c r="G1840" s="80"/>
      <c r="H1840" s="80"/>
      <c r="I1840" s="8"/>
      <c r="J1840" s="8"/>
      <c r="K1840" s="80"/>
      <c r="L1840" s="80"/>
      <c r="M1840" s="8" t="str">
        <f t="shared" si="60"/>
        <v/>
      </c>
      <c r="N1840" s="127"/>
      <c r="O1840" s="127" cm="1">
        <f t="array" ref="O1840">IFERROR(S1840/Q1840:Q1840,0)</f>
        <v>0</v>
      </c>
      <c r="P1840" s="98"/>
      <c r="Q1840" s="81"/>
      <c r="R1840" s="98"/>
      <c r="S1840" s="82"/>
      <c r="T1840" s="98"/>
      <c r="U1840" s="81"/>
      <c r="V1840" s="98"/>
      <c r="W1840" s="82"/>
    </row>
    <row r="1841" spans="2:23" x14ac:dyDescent="0.35">
      <c r="B1841" s="80"/>
      <c r="C1841" s="74"/>
      <c r="D1841" s="8" t="str">
        <f t="shared" si="61"/>
        <v/>
      </c>
      <c r="E1841" s="8"/>
      <c r="F1841" s="80"/>
      <c r="G1841" s="80"/>
      <c r="H1841" s="80"/>
      <c r="I1841" s="8"/>
      <c r="J1841" s="8"/>
      <c r="K1841" s="80"/>
      <c r="L1841" s="80"/>
      <c r="M1841" s="8" t="str">
        <f t="shared" si="60"/>
        <v/>
      </c>
      <c r="N1841" s="127"/>
      <c r="O1841" s="127" cm="1">
        <f t="array" ref="O1841">IFERROR(S1841/Q1841:Q1841,0)</f>
        <v>0</v>
      </c>
      <c r="P1841" s="98"/>
      <c r="Q1841" s="81"/>
      <c r="R1841" s="98"/>
      <c r="S1841" s="82"/>
      <c r="T1841" s="98"/>
      <c r="U1841" s="81"/>
      <c r="V1841" s="98"/>
      <c r="W1841" s="82"/>
    </row>
    <row r="1842" spans="2:23" x14ac:dyDescent="0.35">
      <c r="B1842" s="80"/>
      <c r="C1842" s="74"/>
      <c r="D1842" s="8" t="str">
        <f t="shared" si="61"/>
        <v/>
      </c>
      <c r="E1842" s="8"/>
      <c r="F1842" s="80"/>
      <c r="G1842" s="80"/>
      <c r="H1842" s="80"/>
      <c r="I1842" s="8"/>
      <c r="J1842" s="8"/>
      <c r="K1842" s="80"/>
      <c r="L1842" s="80"/>
      <c r="M1842" s="8" t="str">
        <f t="shared" si="60"/>
        <v/>
      </c>
      <c r="N1842" s="127"/>
      <c r="O1842" s="127" cm="1">
        <f t="array" ref="O1842">IFERROR(S1842/Q1842:Q1842,0)</f>
        <v>0</v>
      </c>
      <c r="P1842" s="98"/>
      <c r="Q1842" s="81"/>
      <c r="R1842" s="98"/>
      <c r="S1842" s="82"/>
      <c r="T1842" s="98"/>
      <c r="U1842" s="81"/>
      <c r="V1842" s="98"/>
      <c r="W1842" s="82"/>
    </row>
    <row r="1843" spans="2:23" x14ac:dyDescent="0.35">
      <c r="B1843" s="80"/>
      <c r="C1843" s="74"/>
      <c r="D1843" s="8" t="str">
        <f t="shared" si="61"/>
        <v/>
      </c>
      <c r="E1843" s="8"/>
      <c r="F1843" s="80"/>
      <c r="G1843" s="80"/>
      <c r="H1843" s="80"/>
      <c r="I1843" s="8"/>
      <c r="J1843" s="8"/>
      <c r="K1843" s="80"/>
      <c r="L1843" s="80"/>
      <c r="M1843" s="8" t="str">
        <f t="shared" si="60"/>
        <v/>
      </c>
      <c r="N1843" s="127"/>
      <c r="O1843" s="127" cm="1">
        <f t="array" ref="O1843">IFERROR(S1843/Q1843:Q1843,0)</f>
        <v>0</v>
      </c>
      <c r="P1843" s="98"/>
      <c r="Q1843" s="81"/>
      <c r="R1843" s="98"/>
      <c r="S1843" s="82"/>
      <c r="T1843" s="98"/>
      <c r="U1843" s="81"/>
      <c r="V1843" s="98"/>
      <c r="W1843" s="82"/>
    </row>
    <row r="1844" spans="2:23" x14ac:dyDescent="0.35">
      <c r="B1844" s="80"/>
      <c r="C1844" s="74"/>
      <c r="D1844" s="8" t="str">
        <f t="shared" si="61"/>
        <v/>
      </c>
      <c r="E1844" s="8"/>
      <c r="F1844" s="80"/>
      <c r="G1844" s="80"/>
      <c r="H1844" s="80"/>
      <c r="I1844" s="8"/>
      <c r="J1844" s="8"/>
      <c r="K1844" s="80"/>
      <c r="L1844" s="80"/>
      <c r="M1844" s="8" t="str">
        <f t="shared" si="60"/>
        <v/>
      </c>
      <c r="N1844" s="127"/>
      <c r="O1844" s="127" cm="1">
        <f t="array" ref="O1844">IFERROR(S1844/Q1844:Q1844,0)</f>
        <v>0</v>
      </c>
      <c r="P1844" s="98"/>
      <c r="Q1844" s="81"/>
      <c r="R1844" s="98"/>
      <c r="S1844" s="82"/>
      <c r="T1844" s="98"/>
      <c r="U1844" s="81"/>
      <c r="V1844" s="98"/>
      <c r="W1844" s="82"/>
    </row>
    <row r="1845" spans="2:23" x14ac:dyDescent="0.35">
      <c r="B1845" s="80"/>
      <c r="C1845" s="74"/>
      <c r="D1845" s="8" t="str">
        <f t="shared" si="61"/>
        <v/>
      </c>
      <c r="E1845" s="8"/>
      <c r="F1845" s="80"/>
      <c r="G1845" s="80"/>
      <c r="H1845" s="80"/>
      <c r="I1845" s="8"/>
      <c r="J1845" s="8"/>
      <c r="K1845" s="80"/>
      <c r="L1845" s="80"/>
      <c r="M1845" s="8" t="str">
        <f t="shared" si="60"/>
        <v/>
      </c>
      <c r="N1845" s="127"/>
      <c r="O1845" s="127" cm="1">
        <f t="array" ref="O1845">IFERROR(S1845/Q1845:Q1845,0)</f>
        <v>0</v>
      </c>
      <c r="P1845" s="98"/>
      <c r="Q1845" s="81"/>
      <c r="R1845" s="98"/>
      <c r="S1845" s="82"/>
      <c r="T1845" s="98"/>
      <c r="U1845" s="81"/>
      <c r="V1845" s="98"/>
      <c r="W1845" s="82"/>
    </row>
    <row r="1846" spans="2:23" x14ac:dyDescent="0.35">
      <c r="B1846" s="80"/>
      <c r="C1846" s="74"/>
      <c r="D1846" s="8" t="str">
        <f t="shared" si="61"/>
        <v/>
      </c>
      <c r="E1846" s="8"/>
      <c r="F1846" s="80"/>
      <c r="G1846" s="80"/>
      <c r="H1846" s="80"/>
      <c r="I1846" s="8"/>
      <c r="J1846" s="8"/>
      <c r="K1846" s="80"/>
      <c r="L1846" s="80"/>
      <c r="M1846" s="8" t="str">
        <f t="shared" si="60"/>
        <v/>
      </c>
      <c r="N1846" s="127"/>
      <c r="O1846" s="127" cm="1">
        <f t="array" ref="O1846">IFERROR(S1846/Q1846:Q1846,0)</f>
        <v>0</v>
      </c>
      <c r="P1846" s="98"/>
      <c r="Q1846" s="81"/>
      <c r="R1846" s="98"/>
      <c r="S1846" s="82"/>
      <c r="T1846" s="98"/>
      <c r="U1846" s="81"/>
      <c r="V1846" s="98"/>
      <c r="W1846" s="82"/>
    </row>
    <row r="1847" spans="2:23" x14ac:dyDescent="0.35">
      <c r="B1847" s="80"/>
      <c r="C1847" s="74"/>
      <c r="D1847" s="8" t="str">
        <f t="shared" si="61"/>
        <v/>
      </c>
      <c r="E1847" s="8"/>
      <c r="F1847" s="80"/>
      <c r="G1847" s="80"/>
      <c r="H1847" s="80"/>
      <c r="I1847" s="8"/>
      <c r="J1847" s="8"/>
      <c r="K1847" s="80"/>
      <c r="L1847" s="80"/>
      <c r="M1847" s="8" t="str">
        <f t="shared" si="60"/>
        <v/>
      </c>
      <c r="N1847" s="127"/>
      <c r="O1847" s="127" cm="1">
        <f t="array" ref="O1847">IFERROR(S1847/Q1847:Q1847,0)</f>
        <v>0</v>
      </c>
      <c r="P1847" s="98"/>
      <c r="Q1847" s="81"/>
      <c r="R1847" s="98"/>
      <c r="S1847" s="82"/>
      <c r="T1847" s="98"/>
      <c r="U1847" s="81"/>
      <c r="V1847" s="98"/>
      <c r="W1847" s="82"/>
    </row>
    <row r="1848" spans="2:23" x14ac:dyDescent="0.35">
      <c r="B1848" s="80"/>
      <c r="C1848" s="74"/>
      <c r="D1848" s="8" t="str">
        <f t="shared" si="61"/>
        <v/>
      </c>
      <c r="E1848" s="8"/>
      <c r="F1848" s="80"/>
      <c r="G1848" s="80"/>
      <c r="H1848" s="80"/>
      <c r="I1848" s="8"/>
      <c r="J1848" s="8"/>
      <c r="K1848" s="80"/>
      <c r="L1848" s="80"/>
      <c r="M1848" s="8" t="str">
        <f t="shared" si="60"/>
        <v/>
      </c>
      <c r="N1848" s="127"/>
      <c r="O1848" s="127" cm="1">
        <f t="array" ref="O1848">IFERROR(S1848/Q1848:Q1848,0)</f>
        <v>0</v>
      </c>
      <c r="P1848" s="98"/>
      <c r="Q1848" s="81"/>
      <c r="R1848" s="98"/>
      <c r="S1848" s="82"/>
      <c r="T1848" s="98"/>
      <c r="U1848" s="81"/>
      <c r="V1848" s="98"/>
      <c r="W1848" s="82"/>
    </row>
    <row r="1849" spans="2:23" x14ac:dyDescent="0.35">
      <c r="B1849" s="80"/>
      <c r="C1849" s="74"/>
      <c r="D1849" s="8" t="str">
        <f t="shared" si="61"/>
        <v/>
      </c>
      <c r="E1849" s="8"/>
      <c r="F1849" s="80"/>
      <c r="G1849" s="80"/>
      <c r="H1849" s="80"/>
      <c r="I1849" s="8"/>
      <c r="J1849" s="8"/>
      <c r="K1849" s="80"/>
      <c r="L1849" s="80"/>
      <c r="M1849" s="8" t="str">
        <f t="shared" si="60"/>
        <v/>
      </c>
      <c r="N1849" s="127"/>
      <c r="O1849" s="127" cm="1">
        <f t="array" ref="O1849">IFERROR(S1849/Q1849:Q1849,0)</f>
        <v>0</v>
      </c>
      <c r="P1849" s="98"/>
      <c r="Q1849" s="81"/>
      <c r="R1849" s="98"/>
      <c r="S1849" s="82"/>
      <c r="T1849" s="98"/>
      <c r="U1849" s="81"/>
      <c r="V1849" s="98"/>
      <c r="W1849" s="82"/>
    </row>
    <row r="1850" spans="2:23" x14ac:dyDescent="0.35">
      <c r="B1850" s="80"/>
      <c r="C1850" s="74"/>
      <c r="D1850" s="8" t="str">
        <f t="shared" si="61"/>
        <v/>
      </c>
      <c r="E1850" s="8"/>
      <c r="F1850" s="80"/>
      <c r="G1850" s="80"/>
      <c r="H1850" s="80"/>
      <c r="I1850" s="8"/>
      <c r="J1850" s="8"/>
      <c r="K1850" s="80"/>
      <c r="L1850" s="80"/>
      <c r="M1850" s="8" t="str">
        <f t="shared" si="60"/>
        <v/>
      </c>
      <c r="N1850" s="127"/>
      <c r="O1850" s="127" cm="1">
        <f t="array" ref="O1850">IFERROR(S1850/Q1850:Q1850,0)</f>
        <v>0</v>
      </c>
      <c r="P1850" s="98"/>
      <c r="Q1850" s="81"/>
      <c r="R1850" s="98"/>
      <c r="S1850" s="82"/>
      <c r="T1850" s="98"/>
      <c r="U1850" s="81"/>
      <c r="V1850" s="98"/>
      <c r="W1850" s="82"/>
    </row>
    <row r="1851" spans="2:23" x14ac:dyDescent="0.35">
      <c r="B1851" s="80"/>
      <c r="C1851" s="74"/>
      <c r="D1851" s="8" t="str">
        <f t="shared" si="61"/>
        <v/>
      </c>
      <c r="E1851" s="8"/>
      <c r="F1851" s="80"/>
      <c r="G1851" s="80"/>
      <c r="H1851" s="80"/>
      <c r="I1851" s="8"/>
      <c r="J1851" s="8"/>
      <c r="K1851" s="80"/>
      <c r="L1851" s="80"/>
      <c r="M1851" s="8" t="str">
        <f t="shared" si="60"/>
        <v/>
      </c>
      <c r="N1851" s="127"/>
      <c r="O1851" s="127" cm="1">
        <f t="array" ref="O1851">IFERROR(S1851/Q1851:Q1851,0)</f>
        <v>0</v>
      </c>
      <c r="P1851" s="98"/>
      <c r="Q1851" s="81"/>
      <c r="R1851" s="98"/>
      <c r="S1851" s="82"/>
      <c r="T1851" s="98"/>
      <c r="U1851" s="81"/>
      <c r="V1851" s="98"/>
      <c r="W1851" s="82"/>
    </row>
    <row r="1852" spans="2:23" x14ac:dyDescent="0.35">
      <c r="B1852" s="80"/>
      <c r="C1852" s="74"/>
      <c r="D1852" s="8" t="str">
        <f t="shared" si="61"/>
        <v/>
      </c>
      <c r="E1852" s="8"/>
      <c r="F1852" s="80"/>
      <c r="G1852" s="80"/>
      <c r="H1852" s="80"/>
      <c r="I1852" s="8"/>
      <c r="J1852" s="8"/>
      <c r="K1852" s="80"/>
      <c r="L1852" s="80"/>
      <c r="M1852" s="8" t="str">
        <f t="shared" si="60"/>
        <v/>
      </c>
      <c r="N1852" s="127"/>
      <c r="O1852" s="127" cm="1">
        <f t="array" ref="O1852">IFERROR(S1852/Q1852:Q1852,0)</f>
        <v>0</v>
      </c>
      <c r="P1852" s="98"/>
      <c r="Q1852" s="81"/>
      <c r="R1852" s="98"/>
      <c r="S1852" s="82"/>
      <c r="T1852" s="98"/>
      <c r="U1852" s="81"/>
      <c r="V1852" s="98"/>
      <c r="W1852" s="82"/>
    </row>
    <row r="1853" spans="2:23" x14ac:dyDescent="0.35">
      <c r="B1853" s="80"/>
      <c r="C1853" s="74"/>
      <c r="D1853" s="8" t="str">
        <f t="shared" si="61"/>
        <v/>
      </c>
      <c r="E1853" s="8"/>
      <c r="F1853" s="80"/>
      <c r="G1853" s="80"/>
      <c r="H1853" s="80"/>
      <c r="I1853" s="8"/>
      <c r="J1853" s="8"/>
      <c r="K1853" s="80"/>
      <c r="L1853" s="80"/>
      <c r="M1853" s="8" t="str">
        <f t="shared" si="60"/>
        <v/>
      </c>
      <c r="N1853" s="127"/>
      <c r="O1853" s="127" cm="1">
        <f t="array" ref="O1853">IFERROR(S1853/Q1853:Q1853,0)</f>
        <v>0</v>
      </c>
      <c r="P1853" s="98"/>
      <c r="Q1853" s="81"/>
      <c r="R1853" s="98"/>
      <c r="S1853" s="82"/>
      <c r="T1853" s="98"/>
      <c r="U1853" s="81"/>
      <c r="V1853" s="98"/>
      <c r="W1853" s="82"/>
    </row>
    <row r="1854" spans="2:23" x14ac:dyDescent="0.35">
      <c r="B1854" s="80"/>
      <c r="C1854" s="74"/>
      <c r="D1854" s="8" t="str">
        <f t="shared" si="61"/>
        <v/>
      </c>
      <c r="E1854" s="8"/>
      <c r="F1854" s="80"/>
      <c r="G1854" s="80"/>
      <c r="H1854" s="80"/>
      <c r="I1854" s="8"/>
      <c r="J1854" s="8"/>
      <c r="K1854" s="80"/>
      <c r="L1854" s="80"/>
      <c r="M1854" s="8" t="str">
        <f t="shared" si="60"/>
        <v/>
      </c>
      <c r="N1854" s="127"/>
      <c r="O1854" s="127" cm="1">
        <f t="array" ref="O1854">IFERROR(S1854/Q1854:Q1854,0)</f>
        <v>0</v>
      </c>
      <c r="P1854" s="98"/>
      <c r="Q1854" s="81"/>
      <c r="R1854" s="98"/>
      <c r="S1854" s="82"/>
      <c r="T1854" s="98"/>
      <c r="U1854" s="81"/>
      <c r="V1854" s="98"/>
      <c r="W1854" s="82"/>
    </row>
    <row r="1855" spans="2:23" x14ac:dyDescent="0.35">
      <c r="B1855" s="80"/>
      <c r="C1855" s="74"/>
      <c r="D1855" s="8" t="str">
        <f t="shared" si="61"/>
        <v/>
      </c>
      <c r="E1855" s="8"/>
      <c r="F1855" s="80"/>
      <c r="G1855" s="80"/>
      <c r="H1855" s="80"/>
      <c r="I1855" s="8"/>
      <c r="J1855" s="8"/>
      <c r="K1855" s="80"/>
      <c r="L1855" s="80"/>
      <c r="M1855" s="8" t="str">
        <f t="shared" si="60"/>
        <v/>
      </c>
      <c r="N1855" s="127"/>
      <c r="O1855" s="127" cm="1">
        <f t="array" ref="O1855">IFERROR(S1855/Q1855:Q1855,0)</f>
        <v>0</v>
      </c>
      <c r="P1855" s="98"/>
      <c r="Q1855" s="81"/>
      <c r="R1855" s="98"/>
      <c r="S1855" s="82"/>
      <c r="T1855" s="98"/>
      <c r="U1855" s="81"/>
      <c r="V1855" s="98"/>
      <c r="W1855" s="82"/>
    </row>
    <row r="1856" spans="2:23" x14ac:dyDescent="0.35">
      <c r="B1856" s="80"/>
      <c r="C1856" s="74"/>
      <c r="D1856" s="8" t="str">
        <f t="shared" si="61"/>
        <v/>
      </c>
      <c r="E1856" s="8"/>
      <c r="F1856" s="80"/>
      <c r="G1856" s="80"/>
      <c r="H1856" s="80"/>
      <c r="I1856" s="8"/>
      <c r="J1856" s="8"/>
      <c r="K1856" s="80"/>
      <c r="L1856" s="80"/>
      <c r="M1856" s="8" t="str">
        <f t="shared" si="60"/>
        <v/>
      </c>
      <c r="N1856" s="127"/>
      <c r="O1856" s="127" cm="1">
        <f t="array" ref="O1856">IFERROR(S1856/Q1856:Q1856,0)</f>
        <v>0</v>
      </c>
      <c r="P1856" s="98"/>
      <c r="Q1856" s="81"/>
      <c r="R1856" s="98"/>
      <c r="S1856" s="82"/>
      <c r="T1856" s="98"/>
      <c r="U1856" s="81"/>
      <c r="V1856" s="98"/>
      <c r="W1856" s="82"/>
    </row>
    <row r="1857" spans="2:23" x14ac:dyDescent="0.35">
      <c r="B1857" s="80"/>
      <c r="C1857" s="74"/>
      <c r="D1857" s="8" t="str">
        <f t="shared" si="61"/>
        <v/>
      </c>
      <c r="E1857" s="8"/>
      <c r="F1857" s="80"/>
      <c r="G1857" s="80"/>
      <c r="H1857" s="80"/>
      <c r="I1857" s="8"/>
      <c r="J1857" s="8"/>
      <c r="K1857" s="80"/>
      <c r="L1857" s="80"/>
      <c r="M1857" s="8" t="str">
        <f t="shared" si="60"/>
        <v/>
      </c>
      <c r="N1857" s="127"/>
      <c r="O1857" s="127" cm="1">
        <f t="array" ref="O1857">IFERROR(S1857/Q1857:Q1857,0)</f>
        <v>0</v>
      </c>
      <c r="P1857" s="98"/>
      <c r="Q1857" s="81"/>
      <c r="R1857" s="98"/>
      <c r="S1857" s="82"/>
      <c r="T1857" s="98"/>
      <c r="U1857" s="81"/>
      <c r="V1857" s="98"/>
      <c r="W1857" s="82"/>
    </row>
    <row r="1858" spans="2:23" x14ac:dyDescent="0.35">
      <c r="B1858" s="80"/>
      <c r="C1858" s="74"/>
      <c r="D1858" s="8" t="str">
        <f t="shared" si="61"/>
        <v/>
      </c>
      <c r="E1858" s="8"/>
      <c r="F1858" s="80"/>
      <c r="G1858" s="80"/>
      <c r="H1858" s="80"/>
      <c r="I1858" s="8"/>
      <c r="J1858" s="8"/>
      <c r="K1858" s="80"/>
      <c r="L1858" s="80"/>
      <c r="M1858" s="8" t="str">
        <f t="shared" si="60"/>
        <v/>
      </c>
      <c r="N1858" s="127"/>
      <c r="O1858" s="127" cm="1">
        <f t="array" ref="O1858">IFERROR(S1858/Q1858:Q1858,0)</f>
        <v>0</v>
      </c>
      <c r="P1858" s="98"/>
      <c r="Q1858" s="81"/>
      <c r="R1858" s="98"/>
      <c r="S1858" s="82"/>
      <c r="T1858" s="98"/>
      <c r="U1858" s="81"/>
      <c r="V1858" s="98"/>
      <c r="W1858" s="82"/>
    </row>
    <row r="1859" spans="2:23" x14ac:dyDescent="0.35">
      <c r="B1859" s="80"/>
      <c r="C1859" s="74"/>
      <c r="D1859" s="8" t="str">
        <f t="shared" si="61"/>
        <v/>
      </c>
      <c r="E1859" s="8"/>
      <c r="F1859" s="80"/>
      <c r="G1859" s="80"/>
      <c r="H1859" s="80"/>
      <c r="I1859" s="8"/>
      <c r="J1859" s="8"/>
      <c r="K1859" s="80"/>
      <c r="L1859" s="80"/>
      <c r="M1859" s="8" t="str">
        <f t="shared" ref="M1859:M1908" si="62">+D1859&amp;K1859&amp;L1859</f>
        <v/>
      </c>
      <c r="N1859" s="127"/>
      <c r="O1859" s="127" cm="1">
        <f t="array" ref="O1859">IFERROR(S1859/Q1859:Q1859,0)</f>
        <v>0</v>
      </c>
      <c r="P1859" s="98"/>
      <c r="Q1859" s="81"/>
      <c r="R1859" s="98"/>
      <c r="S1859" s="82"/>
      <c r="T1859" s="98"/>
      <c r="U1859" s="81"/>
      <c r="V1859" s="98"/>
      <c r="W1859" s="82"/>
    </row>
    <row r="1860" spans="2:23" x14ac:dyDescent="0.35">
      <c r="B1860" s="80"/>
      <c r="C1860" s="74"/>
      <c r="D1860" s="8" t="str">
        <f t="shared" ref="D1860:D1908" si="63">+B1860&amp;C1860</f>
        <v/>
      </c>
      <c r="E1860" s="8"/>
      <c r="F1860" s="80"/>
      <c r="G1860" s="80"/>
      <c r="H1860" s="80"/>
      <c r="I1860" s="8"/>
      <c r="J1860" s="8"/>
      <c r="K1860" s="80"/>
      <c r="L1860" s="80"/>
      <c r="M1860" s="8" t="str">
        <f t="shared" si="62"/>
        <v/>
      </c>
      <c r="N1860" s="127"/>
      <c r="O1860" s="127" cm="1">
        <f t="array" ref="O1860">IFERROR(S1860/Q1860:Q1860,0)</f>
        <v>0</v>
      </c>
      <c r="P1860" s="98"/>
      <c r="Q1860" s="81"/>
      <c r="R1860" s="98"/>
      <c r="S1860" s="82"/>
      <c r="T1860" s="98"/>
      <c r="U1860" s="81"/>
      <c r="V1860" s="98"/>
      <c r="W1860" s="82"/>
    </row>
    <row r="1861" spans="2:23" x14ac:dyDescent="0.35">
      <c r="B1861" s="80"/>
      <c r="C1861" s="74"/>
      <c r="D1861" s="8" t="str">
        <f t="shared" si="63"/>
        <v/>
      </c>
      <c r="E1861" s="8"/>
      <c r="F1861" s="80"/>
      <c r="G1861" s="80"/>
      <c r="H1861" s="80"/>
      <c r="I1861" s="8"/>
      <c r="J1861" s="8"/>
      <c r="K1861" s="80"/>
      <c r="L1861" s="80"/>
      <c r="M1861" s="8" t="str">
        <f t="shared" si="62"/>
        <v/>
      </c>
      <c r="N1861" s="127"/>
      <c r="O1861" s="127" cm="1">
        <f t="array" ref="O1861">IFERROR(S1861/Q1861:Q1861,0)</f>
        <v>0</v>
      </c>
      <c r="P1861" s="98"/>
      <c r="Q1861" s="81"/>
      <c r="R1861" s="98"/>
      <c r="S1861" s="82"/>
      <c r="T1861" s="98"/>
      <c r="U1861" s="81"/>
      <c r="V1861" s="98"/>
      <c r="W1861" s="82"/>
    </row>
    <row r="1862" spans="2:23" x14ac:dyDescent="0.35">
      <c r="B1862" s="80"/>
      <c r="C1862" s="74"/>
      <c r="D1862" s="8" t="str">
        <f t="shared" si="63"/>
        <v/>
      </c>
      <c r="E1862" s="8"/>
      <c r="F1862" s="80"/>
      <c r="G1862" s="80"/>
      <c r="H1862" s="80"/>
      <c r="I1862" s="8"/>
      <c r="J1862" s="8"/>
      <c r="K1862" s="80"/>
      <c r="L1862" s="80"/>
      <c r="M1862" s="8" t="str">
        <f t="shared" si="62"/>
        <v/>
      </c>
      <c r="N1862" s="127"/>
      <c r="O1862" s="127" cm="1">
        <f t="array" ref="O1862">IFERROR(S1862/Q1862:Q1862,0)</f>
        <v>0</v>
      </c>
      <c r="P1862" s="98"/>
      <c r="Q1862" s="81"/>
      <c r="R1862" s="98"/>
      <c r="S1862" s="82"/>
      <c r="T1862" s="98"/>
      <c r="U1862" s="81"/>
      <c r="V1862" s="98"/>
      <c r="W1862" s="82"/>
    </row>
    <row r="1863" spans="2:23" x14ac:dyDescent="0.35">
      <c r="B1863" s="80"/>
      <c r="C1863" s="74"/>
      <c r="D1863" s="8" t="str">
        <f t="shared" si="63"/>
        <v/>
      </c>
      <c r="E1863" s="8"/>
      <c r="F1863" s="80"/>
      <c r="G1863" s="80"/>
      <c r="H1863" s="80"/>
      <c r="I1863" s="8"/>
      <c r="J1863" s="8"/>
      <c r="K1863" s="80"/>
      <c r="L1863" s="80"/>
      <c r="M1863" s="8" t="str">
        <f t="shared" si="62"/>
        <v/>
      </c>
      <c r="N1863" s="127"/>
      <c r="O1863" s="127" cm="1">
        <f t="array" ref="O1863">IFERROR(S1863/Q1863:Q1863,0)</f>
        <v>0</v>
      </c>
      <c r="P1863" s="98"/>
      <c r="Q1863" s="81"/>
      <c r="R1863" s="98"/>
      <c r="S1863" s="82"/>
      <c r="T1863" s="98"/>
      <c r="U1863" s="81"/>
      <c r="V1863" s="98"/>
      <c r="W1863" s="82"/>
    </row>
    <row r="1864" spans="2:23" x14ac:dyDescent="0.35">
      <c r="B1864" s="80"/>
      <c r="C1864" s="74"/>
      <c r="D1864" s="8" t="str">
        <f t="shared" si="63"/>
        <v/>
      </c>
      <c r="E1864" s="8"/>
      <c r="F1864" s="80"/>
      <c r="G1864" s="80"/>
      <c r="H1864" s="80"/>
      <c r="I1864" s="8"/>
      <c r="J1864" s="8"/>
      <c r="K1864" s="80"/>
      <c r="L1864" s="80"/>
      <c r="M1864" s="8" t="str">
        <f t="shared" si="62"/>
        <v/>
      </c>
      <c r="N1864" s="127"/>
      <c r="O1864" s="127" cm="1">
        <f t="array" ref="O1864">IFERROR(S1864/Q1864:Q1864,0)</f>
        <v>0</v>
      </c>
      <c r="P1864" s="98"/>
      <c r="Q1864" s="81"/>
      <c r="R1864" s="98"/>
      <c r="S1864" s="82"/>
      <c r="T1864" s="98"/>
      <c r="U1864" s="81"/>
      <c r="V1864" s="98"/>
      <c r="W1864" s="82"/>
    </row>
    <row r="1865" spans="2:23" x14ac:dyDescent="0.35">
      <c r="B1865" s="80"/>
      <c r="C1865" s="74"/>
      <c r="D1865" s="8" t="str">
        <f t="shared" si="63"/>
        <v/>
      </c>
      <c r="E1865" s="8"/>
      <c r="F1865" s="80"/>
      <c r="G1865" s="80"/>
      <c r="H1865" s="80"/>
      <c r="I1865" s="8"/>
      <c r="J1865" s="8"/>
      <c r="K1865" s="80"/>
      <c r="L1865" s="80"/>
      <c r="M1865" s="8" t="str">
        <f t="shared" si="62"/>
        <v/>
      </c>
      <c r="N1865" s="127"/>
      <c r="O1865" s="127" cm="1">
        <f t="array" ref="O1865">IFERROR(S1865/Q1865:Q1865,0)</f>
        <v>0</v>
      </c>
      <c r="P1865" s="98"/>
      <c r="Q1865" s="81"/>
      <c r="R1865" s="98"/>
      <c r="S1865" s="82"/>
      <c r="T1865" s="98"/>
      <c r="U1865" s="81"/>
      <c r="V1865" s="98"/>
      <c r="W1865" s="82"/>
    </row>
    <row r="1866" spans="2:23" x14ac:dyDescent="0.35">
      <c r="B1866" s="80"/>
      <c r="C1866" s="74"/>
      <c r="D1866" s="8" t="str">
        <f t="shared" si="63"/>
        <v/>
      </c>
      <c r="E1866" s="8"/>
      <c r="F1866" s="80"/>
      <c r="G1866" s="80"/>
      <c r="H1866" s="80"/>
      <c r="I1866" s="8"/>
      <c r="J1866" s="8"/>
      <c r="K1866" s="80"/>
      <c r="L1866" s="80"/>
      <c r="M1866" s="8" t="str">
        <f t="shared" si="62"/>
        <v/>
      </c>
      <c r="N1866" s="127"/>
      <c r="O1866" s="127" cm="1">
        <f t="array" ref="O1866">IFERROR(S1866/Q1866:Q1866,0)</f>
        <v>0</v>
      </c>
      <c r="P1866" s="98"/>
      <c r="Q1866" s="81"/>
      <c r="R1866" s="98"/>
      <c r="S1866" s="82"/>
      <c r="T1866" s="98"/>
      <c r="U1866" s="81"/>
      <c r="V1866" s="98"/>
      <c r="W1866" s="82"/>
    </row>
    <row r="1867" spans="2:23" x14ac:dyDescent="0.35">
      <c r="B1867" s="80"/>
      <c r="C1867" s="74"/>
      <c r="D1867" s="8" t="str">
        <f t="shared" si="63"/>
        <v/>
      </c>
      <c r="E1867" s="8"/>
      <c r="F1867" s="80"/>
      <c r="G1867" s="80"/>
      <c r="H1867" s="80"/>
      <c r="I1867" s="8"/>
      <c r="J1867" s="8"/>
      <c r="K1867" s="80"/>
      <c r="L1867" s="80"/>
      <c r="M1867" s="8" t="str">
        <f t="shared" si="62"/>
        <v/>
      </c>
      <c r="N1867" s="127"/>
      <c r="O1867" s="127" cm="1">
        <f t="array" ref="O1867">IFERROR(S1867/Q1867:Q1867,0)</f>
        <v>0</v>
      </c>
      <c r="P1867" s="98"/>
      <c r="Q1867" s="81"/>
      <c r="R1867" s="98"/>
      <c r="S1867" s="82"/>
      <c r="T1867" s="98"/>
      <c r="U1867" s="81"/>
      <c r="V1867" s="98"/>
      <c r="W1867" s="82"/>
    </row>
    <row r="1868" spans="2:23" x14ac:dyDescent="0.35">
      <c r="B1868" s="80"/>
      <c r="C1868" s="74"/>
      <c r="D1868" s="8" t="str">
        <f t="shared" si="63"/>
        <v/>
      </c>
      <c r="E1868" s="8"/>
      <c r="F1868" s="80"/>
      <c r="G1868" s="80"/>
      <c r="H1868" s="80"/>
      <c r="I1868" s="8"/>
      <c r="J1868" s="8"/>
      <c r="K1868" s="80"/>
      <c r="L1868" s="80"/>
      <c r="M1868" s="8" t="str">
        <f t="shared" si="62"/>
        <v/>
      </c>
      <c r="N1868" s="127"/>
      <c r="O1868" s="127" cm="1">
        <f t="array" ref="O1868">IFERROR(S1868/Q1868:Q1868,0)</f>
        <v>0</v>
      </c>
      <c r="P1868" s="98"/>
      <c r="Q1868" s="81"/>
      <c r="R1868" s="98"/>
      <c r="S1868" s="82"/>
      <c r="T1868" s="98"/>
      <c r="U1868" s="81"/>
      <c r="V1868" s="98"/>
      <c r="W1868" s="82"/>
    </row>
    <row r="1869" spans="2:23" x14ac:dyDescent="0.35">
      <c r="B1869" s="80"/>
      <c r="C1869" s="74"/>
      <c r="D1869" s="8" t="str">
        <f t="shared" si="63"/>
        <v/>
      </c>
      <c r="E1869" s="8"/>
      <c r="F1869" s="80"/>
      <c r="G1869" s="80"/>
      <c r="H1869" s="80"/>
      <c r="I1869" s="8"/>
      <c r="J1869" s="8"/>
      <c r="K1869" s="80"/>
      <c r="L1869" s="80"/>
      <c r="M1869" s="8" t="str">
        <f t="shared" si="62"/>
        <v/>
      </c>
      <c r="N1869" s="127"/>
      <c r="O1869" s="127" cm="1">
        <f t="array" ref="O1869">IFERROR(S1869/Q1869:Q1869,0)</f>
        <v>0</v>
      </c>
      <c r="P1869" s="98"/>
      <c r="Q1869" s="81"/>
      <c r="R1869" s="98"/>
      <c r="S1869" s="82"/>
      <c r="T1869" s="98"/>
      <c r="U1869" s="81"/>
      <c r="V1869" s="98"/>
      <c r="W1869" s="82"/>
    </row>
    <row r="1870" spans="2:23" x14ac:dyDescent="0.35">
      <c r="B1870" s="80"/>
      <c r="C1870" s="74"/>
      <c r="D1870" s="8" t="str">
        <f t="shared" si="63"/>
        <v/>
      </c>
      <c r="E1870" s="8"/>
      <c r="F1870" s="80"/>
      <c r="G1870" s="80"/>
      <c r="H1870" s="80"/>
      <c r="I1870" s="8"/>
      <c r="J1870" s="8"/>
      <c r="K1870" s="80"/>
      <c r="L1870" s="80"/>
      <c r="M1870" s="8" t="str">
        <f t="shared" si="62"/>
        <v/>
      </c>
      <c r="N1870" s="127"/>
      <c r="O1870" s="127" cm="1">
        <f t="array" ref="O1870">IFERROR(S1870/Q1870:Q1870,0)</f>
        <v>0</v>
      </c>
      <c r="P1870" s="98"/>
      <c r="Q1870" s="81"/>
      <c r="R1870" s="98"/>
      <c r="S1870" s="82"/>
      <c r="T1870" s="98"/>
      <c r="U1870" s="81"/>
      <c r="V1870" s="98"/>
      <c r="W1870" s="82"/>
    </row>
    <row r="1871" spans="2:23" x14ac:dyDescent="0.35">
      <c r="B1871" s="80"/>
      <c r="C1871" s="74"/>
      <c r="D1871" s="8" t="str">
        <f t="shared" si="63"/>
        <v/>
      </c>
      <c r="E1871" s="8"/>
      <c r="F1871" s="80"/>
      <c r="G1871" s="80"/>
      <c r="H1871" s="80"/>
      <c r="I1871" s="8"/>
      <c r="J1871" s="8"/>
      <c r="K1871" s="80"/>
      <c r="L1871" s="80"/>
      <c r="M1871" s="8" t="str">
        <f t="shared" si="62"/>
        <v/>
      </c>
      <c r="N1871" s="127"/>
      <c r="O1871" s="127" cm="1">
        <f t="array" ref="O1871">IFERROR(S1871/Q1871:Q1871,0)</f>
        <v>0</v>
      </c>
      <c r="P1871" s="98"/>
      <c r="Q1871" s="81"/>
      <c r="R1871" s="98"/>
      <c r="S1871" s="82"/>
      <c r="T1871" s="98"/>
      <c r="U1871" s="81"/>
      <c r="V1871" s="98"/>
      <c r="W1871" s="82"/>
    </row>
    <row r="1872" spans="2:23" x14ac:dyDescent="0.35">
      <c r="B1872" s="80"/>
      <c r="C1872" s="74"/>
      <c r="D1872" s="8" t="str">
        <f t="shared" si="63"/>
        <v/>
      </c>
      <c r="E1872" s="8"/>
      <c r="F1872" s="80"/>
      <c r="G1872" s="80"/>
      <c r="H1872" s="80"/>
      <c r="I1872" s="8"/>
      <c r="J1872" s="8"/>
      <c r="K1872" s="80"/>
      <c r="L1872" s="80"/>
      <c r="M1872" s="8" t="str">
        <f t="shared" si="62"/>
        <v/>
      </c>
      <c r="N1872" s="127"/>
      <c r="O1872" s="127" cm="1">
        <f t="array" ref="O1872">IFERROR(S1872/Q1872:Q1872,0)</f>
        <v>0</v>
      </c>
      <c r="P1872" s="98"/>
      <c r="Q1872" s="81"/>
      <c r="R1872" s="98"/>
      <c r="S1872" s="82"/>
      <c r="T1872" s="98"/>
      <c r="U1872" s="81"/>
      <c r="V1872" s="98"/>
      <c r="W1872" s="82"/>
    </row>
    <row r="1873" spans="2:23" x14ac:dyDescent="0.35">
      <c r="B1873" s="80"/>
      <c r="C1873" s="74"/>
      <c r="D1873" s="8" t="str">
        <f t="shared" si="63"/>
        <v/>
      </c>
      <c r="E1873" s="8"/>
      <c r="F1873" s="80"/>
      <c r="G1873" s="80"/>
      <c r="H1873" s="80"/>
      <c r="I1873" s="8"/>
      <c r="J1873" s="8"/>
      <c r="K1873" s="80"/>
      <c r="L1873" s="80"/>
      <c r="M1873" s="8" t="str">
        <f t="shared" si="62"/>
        <v/>
      </c>
      <c r="N1873" s="127"/>
      <c r="O1873" s="127" cm="1">
        <f t="array" ref="O1873">IFERROR(S1873/Q1873:Q1873,0)</f>
        <v>0</v>
      </c>
      <c r="P1873" s="98"/>
      <c r="Q1873" s="81"/>
      <c r="R1873" s="98"/>
      <c r="S1873" s="82"/>
      <c r="T1873" s="98"/>
      <c r="U1873" s="81"/>
      <c r="V1873" s="98"/>
      <c r="W1873" s="82"/>
    </row>
    <row r="1874" spans="2:23" x14ac:dyDescent="0.35">
      <c r="B1874" s="80"/>
      <c r="C1874" s="74"/>
      <c r="D1874" s="8" t="str">
        <f t="shared" si="63"/>
        <v/>
      </c>
      <c r="E1874" s="8"/>
      <c r="F1874" s="80"/>
      <c r="G1874" s="80"/>
      <c r="H1874" s="80"/>
      <c r="I1874" s="8"/>
      <c r="J1874" s="8"/>
      <c r="K1874" s="80"/>
      <c r="L1874" s="80"/>
      <c r="M1874" s="8" t="str">
        <f t="shared" si="62"/>
        <v/>
      </c>
      <c r="N1874" s="127"/>
      <c r="O1874" s="127" cm="1">
        <f t="array" ref="O1874">IFERROR(S1874/Q1874:Q1874,0)</f>
        <v>0</v>
      </c>
      <c r="P1874" s="98"/>
      <c r="Q1874" s="81"/>
      <c r="R1874" s="98"/>
      <c r="S1874" s="82"/>
      <c r="T1874" s="98"/>
      <c r="U1874" s="81"/>
      <c r="V1874" s="98"/>
      <c r="W1874" s="82"/>
    </row>
    <row r="1875" spans="2:23" x14ac:dyDescent="0.35">
      <c r="B1875" s="80"/>
      <c r="C1875" s="74"/>
      <c r="D1875" s="8" t="str">
        <f t="shared" si="63"/>
        <v/>
      </c>
      <c r="E1875" s="8"/>
      <c r="F1875" s="80"/>
      <c r="G1875" s="80"/>
      <c r="H1875" s="80"/>
      <c r="I1875" s="8"/>
      <c r="J1875" s="8"/>
      <c r="K1875" s="80"/>
      <c r="L1875" s="80"/>
      <c r="M1875" s="8" t="str">
        <f t="shared" si="62"/>
        <v/>
      </c>
      <c r="N1875" s="127"/>
      <c r="O1875" s="127" cm="1">
        <f t="array" ref="O1875">IFERROR(S1875/Q1875:Q1875,0)</f>
        <v>0</v>
      </c>
      <c r="P1875" s="98"/>
      <c r="Q1875" s="81"/>
      <c r="R1875" s="98"/>
      <c r="S1875" s="82"/>
      <c r="T1875" s="98"/>
      <c r="U1875" s="81"/>
      <c r="V1875" s="98"/>
      <c r="W1875" s="82"/>
    </row>
    <row r="1876" spans="2:23" x14ac:dyDescent="0.35">
      <c r="B1876" s="80"/>
      <c r="C1876" s="74"/>
      <c r="D1876" s="8" t="str">
        <f t="shared" si="63"/>
        <v/>
      </c>
      <c r="E1876" s="8"/>
      <c r="F1876" s="80"/>
      <c r="G1876" s="80"/>
      <c r="H1876" s="80"/>
      <c r="I1876" s="8"/>
      <c r="J1876" s="8"/>
      <c r="K1876" s="80"/>
      <c r="L1876" s="80"/>
      <c r="M1876" s="8" t="str">
        <f t="shared" si="62"/>
        <v/>
      </c>
      <c r="N1876" s="127"/>
      <c r="O1876" s="127" cm="1">
        <f t="array" ref="O1876">IFERROR(S1876/Q1876:Q1876,0)</f>
        <v>0</v>
      </c>
      <c r="P1876" s="98"/>
      <c r="Q1876" s="81"/>
      <c r="R1876" s="98"/>
      <c r="S1876" s="82"/>
      <c r="T1876" s="98"/>
      <c r="U1876" s="81"/>
      <c r="V1876" s="98"/>
      <c r="W1876" s="82"/>
    </row>
    <row r="1877" spans="2:23" x14ac:dyDescent="0.35">
      <c r="B1877" s="80"/>
      <c r="C1877" s="74"/>
      <c r="D1877" s="8" t="str">
        <f t="shared" si="63"/>
        <v/>
      </c>
      <c r="E1877" s="8"/>
      <c r="F1877" s="80"/>
      <c r="G1877" s="80"/>
      <c r="H1877" s="80"/>
      <c r="I1877" s="8"/>
      <c r="J1877" s="8"/>
      <c r="K1877" s="80"/>
      <c r="L1877" s="80"/>
      <c r="M1877" s="8" t="str">
        <f t="shared" si="62"/>
        <v/>
      </c>
      <c r="N1877" s="127"/>
      <c r="O1877" s="127" cm="1">
        <f t="array" ref="O1877">IFERROR(S1877/Q1877:Q1877,0)</f>
        <v>0</v>
      </c>
      <c r="P1877" s="98"/>
      <c r="Q1877" s="81"/>
      <c r="R1877" s="98"/>
      <c r="S1877" s="82"/>
      <c r="T1877" s="98"/>
      <c r="U1877" s="81"/>
      <c r="V1877" s="98"/>
      <c r="W1877" s="82"/>
    </row>
    <row r="1878" spans="2:23" x14ac:dyDescent="0.35">
      <c r="B1878" s="80"/>
      <c r="C1878" s="74"/>
      <c r="D1878" s="8" t="str">
        <f t="shared" si="63"/>
        <v/>
      </c>
      <c r="E1878" s="8"/>
      <c r="F1878" s="80"/>
      <c r="G1878" s="80"/>
      <c r="H1878" s="80"/>
      <c r="I1878" s="8"/>
      <c r="J1878" s="8"/>
      <c r="K1878" s="80"/>
      <c r="L1878" s="80"/>
      <c r="M1878" s="8" t="str">
        <f t="shared" si="62"/>
        <v/>
      </c>
      <c r="N1878" s="127"/>
      <c r="O1878" s="127" cm="1">
        <f t="array" ref="O1878">IFERROR(S1878/Q1878:Q1878,0)</f>
        <v>0</v>
      </c>
      <c r="P1878" s="98"/>
      <c r="Q1878" s="81"/>
      <c r="R1878" s="98"/>
      <c r="S1878" s="82"/>
      <c r="T1878" s="98"/>
      <c r="U1878" s="81"/>
      <c r="V1878" s="98"/>
      <c r="W1878" s="82"/>
    </row>
    <row r="1879" spans="2:23" x14ac:dyDescent="0.35">
      <c r="B1879" s="80"/>
      <c r="C1879" s="74"/>
      <c r="D1879" s="8" t="str">
        <f t="shared" si="63"/>
        <v/>
      </c>
      <c r="E1879" s="8"/>
      <c r="F1879" s="80"/>
      <c r="G1879" s="80"/>
      <c r="H1879" s="80"/>
      <c r="I1879" s="8"/>
      <c r="J1879" s="8"/>
      <c r="K1879" s="80"/>
      <c r="L1879" s="80"/>
      <c r="M1879" s="8" t="str">
        <f t="shared" si="62"/>
        <v/>
      </c>
      <c r="N1879" s="127"/>
      <c r="O1879" s="127" cm="1">
        <f t="array" ref="O1879">IFERROR(S1879/Q1879:Q1879,0)</f>
        <v>0</v>
      </c>
      <c r="P1879" s="98"/>
      <c r="Q1879" s="81"/>
      <c r="R1879" s="98"/>
      <c r="S1879" s="82"/>
      <c r="T1879" s="98"/>
      <c r="U1879" s="81"/>
      <c r="V1879" s="98"/>
      <c r="W1879" s="82"/>
    </row>
    <row r="1880" spans="2:23" x14ac:dyDescent="0.35">
      <c r="B1880" s="80"/>
      <c r="C1880" s="74"/>
      <c r="D1880" s="8" t="str">
        <f t="shared" si="63"/>
        <v/>
      </c>
      <c r="E1880" s="8"/>
      <c r="F1880" s="80"/>
      <c r="G1880" s="80"/>
      <c r="H1880" s="80"/>
      <c r="I1880" s="8"/>
      <c r="J1880" s="8"/>
      <c r="K1880" s="80"/>
      <c r="L1880" s="80"/>
      <c r="M1880" s="8" t="str">
        <f t="shared" si="62"/>
        <v/>
      </c>
      <c r="N1880" s="127"/>
      <c r="O1880" s="127" cm="1">
        <f t="array" ref="O1880">IFERROR(S1880/Q1880:Q1880,0)</f>
        <v>0</v>
      </c>
      <c r="P1880" s="98"/>
      <c r="Q1880" s="81"/>
      <c r="R1880" s="98"/>
      <c r="S1880" s="82"/>
      <c r="T1880" s="98"/>
      <c r="U1880" s="81"/>
      <c r="V1880" s="98"/>
      <c r="W1880" s="82"/>
    </row>
    <row r="1881" spans="2:23" x14ac:dyDescent="0.35">
      <c r="B1881" s="80"/>
      <c r="C1881" s="74"/>
      <c r="D1881" s="8" t="str">
        <f t="shared" si="63"/>
        <v/>
      </c>
      <c r="E1881" s="8"/>
      <c r="F1881" s="80"/>
      <c r="G1881" s="80"/>
      <c r="H1881" s="80"/>
      <c r="I1881" s="8"/>
      <c r="J1881" s="8"/>
      <c r="K1881" s="80"/>
      <c r="L1881" s="80"/>
      <c r="M1881" s="8" t="str">
        <f t="shared" si="62"/>
        <v/>
      </c>
      <c r="N1881" s="127"/>
      <c r="O1881" s="127" cm="1">
        <f t="array" ref="O1881">IFERROR(S1881/Q1881:Q1881,0)</f>
        <v>0</v>
      </c>
      <c r="P1881" s="98"/>
      <c r="Q1881" s="81"/>
      <c r="R1881" s="98"/>
      <c r="S1881" s="82"/>
      <c r="T1881" s="98"/>
      <c r="U1881" s="81"/>
      <c r="V1881" s="98"/>
      <c r="W1881" s="82"/>
    </row>
    <row r="1882" spans="2:23" x14ac:dyDescent="0.35">
      <c r="B1882" s="80"/>
      <c r="C1882" s="74"/>
      <c r="D1882" s="8" t="str">
        <f t="shared" si="63"/>
        <v/>
      </c>
      <c r="E1882" s="8"/>
      <c r="F1882" s="80"/>
      <c r="G1882" s="80"/>
      <c r="H1882" s="80"/>
      <c r="I1882" s="8"/>
      <c r="J1882" s="8"/>
      <c r="K1882" s="80"/>
      <c r="L1882" s="80"/>
      <c r="M1882" s="8" t="str">
        <f t="shared" si="62"/>
        <v/>
      </c>
      <c r="N1882" s="127"/>
      <c r="O1882" s="127" cm="1">
        <f t="array" ref="O1882">IFERROR(S1882/Q1882:Q1882,0)</f>
        <v>0</v>
      </c>
      <c r="P1882" s="98"/>
      <c r="Q1882" s="81"/>
      <c r="R1882" s="98"/>
      <c r="S1882" s="82"/>
      <c r="T1882" s="98"/>
      <c r="U1882" s="81"/>
      <c r="V1882" s="98"/>
      <c r="W1882" s="82"/>
    </row>
    <row r="1883" spans="2:23" x14ac:dyDescent="0.35">
      <c r="B1883" s="80"/>
      <c r="C1883" s="74"/>
      <c r="D1883" s="8" t="str">
        <f t="shared" si="63"/>
        <v/>
      </c>
      <c r="E1883" s="8"/>
      <c r="F1883" s="80"/>
      <c r="G1883" s="80"/>
      <c r="H1883" s="80"/>
      <c r="I1883" s="8"/>
      <c r="J1883" s="8"/>
      <c r="K1883" s="80"/>
      <c r="L1883" s="80"/>
      <c r="M1883" s="8" t="str">
        <f t="shared" si="62"/>
        <v/>
      </c>
      <c r="N1883" s="127"/>
      <c r="O1883" s="127" cm="1">
        <f t="array" ref="O1883">IFERROR(S1883/Q1883:Q1883,0)</f>
        <v>0</v>
      </c>
      <c r="P1883" s="98"/>
      <c r="Q1883" s="81"/>
      <c r="R1883" s="98"/>
      <c r="S1883" s="82"/>
      <c r="T1883" s="98"/>
      <c r="U1883" s="81"/>
      <c r="V1883" s="98"/>
      <c r="W1883" s="82"/>
    </row>
    <row r="1884" spans="2:23" x14ac:dyDescent="0.35">
      <c r="B1884" s="80"/>
      <c r="C1884" s="74"/>
      <c r="D1884" s="8" t="str">
        <f t="shared" si="63"/>
        <v/>
      </c>
      <c r="E1884" s="8"/>
      <c r="F1884" s="80"/>
      <c r="G1884" s="80"/>
      <c r="H1884" s="80"/>
      <c r="I1884" s="8"/>
      <c r="J1884" s="8"/>
      <c r="K1884" s="80"/>
      <c r="L1884" s="80"/>
      <c r="M1884" s="8" t="str">
        <f t="shared" si="62"/>
        <v/>
      </c>
      <c r="N1884" s="127"/>
      <c r="O1884" s="127" cm="1">
        <f t="array" ref="O1884">IFERROR(S1884/Q1884:Q1884,0)</f>
        <v>0</v>
      </c>
      <c r="P1884" s="98"/>
      <c r="Q1884" s="81"/>
      <c r="R1884" s="98"/>
      <c r="S1884" s="82"/>
      <c r="T1884" s="98"/>
      <c r="U1884" s="81"/>
      <c r="V1884" s="98"/>
      <c r="W1884" s="82"/>
    </row>
    <row r="1885" spans="2:23" x14ac:dyDescent="0.35">
      <c r="B1885" s="80"/>
      <c r="C1885" s="74"/>
      <c r="D1885" s="8" t="str">
        <f t="shared" si="63"/>
        <v/>
      </c>
      <c r="E1885" s="8"/>
      <c r="F1885" s="80"/>
      <c r="G1885" s="80"/>
      <c r="H1885" s="80"/>
      <c r="I1885" s="8"/>
      <c r="J1885" s="8"/>
      <c r="K1885" s="80"/>
      <c r="L1885" s="80"/>
      <c r="M1885" s="8" t="str">
        <f t="shared" si="62"/>
        <v/>
      </c>
      <c r="N1885" s="127"/>
      <c r="O1885" s="127" cm="1">
        <f t="array" ref="O1885">IFERROR(S1885/Q1885:Q1885,0)</f>
        <v>0</v>
      </c>
      <c r="P1885" s="98"/>
      <c r="Q1885" s="81"/>
      <c r="R1885" s="98"/>
      <c r="S1885" s="82"/>
      <c r="T1885" s="98"/>
      <c r="U1885" s="81"/>
      <c r="V1885" s="98"/>
      <c r="W1885" s="82"/>
    </row>
    <row r="1886" spans="2:23" x14ac:dyDescent="0.35">
      <c r="B1886" s="80"/>
      <c r="C1886" s="74"/>
      <c r="D1886" s="8" t="str">
        <f t="shared" si="63"/>
        <v/>
      </c>
      <c r="E1886" s="8"/>
      <c r="F1886" s="80"/>
      <c r="G1886" s="80"/>
      <c r="H1886" s="80"/>
      <c r="I1886" s="8"/>
      <c r="J1886" s="8"/>
      <c r="K1886" s="80"/>
      <c r="L1886" s="80"/>
      <c r="M1886" s="8" t="str">
        <f t="shared" si="62"/>
        <v/>
      </c>
      <c r="N1886" s="127"/>
      <c r="O1886" s="127" cm="1">
        <f t="array" ref="O1886">IFERROR(S1886/Q1886:Q1886,0)</f>
        <v>0</v>
      </c>
      <c r="P1886" s="98"/>
      <c r="Q1886" s="81"/>
      <c r="R1886" s="98"/>
      <c r="S1886" s="82"/>
      <c r="T1886" s="98"/>
      <c r="U1886" s="81"/>
      <c r="V1886" s="98"/>
      <c r="W1886" s="82"/>
    </row>
    <row r="1887" spans="2:23" x14ac:dyDescent="0.35">
      <c r="B1887" s="80"/>
      <c r="C1887" s="74"/>
      <c r="D1887" s="8" t="str">
        <f t="shared" si="63"/>
        <v/>
      </c>
      <c r="E1887" s="8"/>
      <c r="F1887" s="80"/>
      <c r="G1887" s="80"/>
      <c r="H1887" s="80"/>
      <c r="I1887" s="8"/>
      <c r="J1887" s="8"/>
      <c r="K1887" s="80"/>
      <c r="L1887" s="80"/>
      <c r="M1887" s="8" t="str">
        <f t="shared" si="62"/>
        <v/>
      </c>
      <c r="N1887" s="127"/>
      <c r="O1887" s="127" cm="1">
        <f t="array" ref="O1887">IFERROR(S1887/Q1887:Q1887,0)</f>
        <v>0</v>
      </c>
      <c r="P1887" s="98"/>
      <c r="Q1887" s="81"/>
      <c r="R1887" s="98"/>
      <c r="S1887" s="82"/>
      <c r="T1887" s="98"/>
      <c r="U1887" s="81"/>
      <c r="V1887" s="98"/>
      <c r="W1887" s="82"/>
    </row>
    <row r="1888" spans="2:23" x14ac:dyDescent="0.35">
      <c r="B1888" s="80"/>
      <c r="C1888" s="74"/>
      <c r="D1888" s="8" t="str">
        <f t="shared" si="63"/>
        <v/>
      </c>
      <c r="E1888" s="8"/>
      <c r="F1888" s="80"/>
      <c r="G1888" s="80"/>
      <c r="H1888" s="80"/>
      <c r="I1888" s="8"/>
      <c r="J1888" s="8"/>
      <c r="K1888" s="80"/>
      <c r="L1888" s="80"/>
      <c r="M1888" s="8" t="str">
        <f t="shared" si="62"/>
        <v/>
      </c>
      <c r="N1888" s="127"/>
      <c r="O1888" s="127" cm="1">
        <f t="array" ref="O1888">IFERROR(S1888/Q1888:Q1888,0)</f>
        <v>0</v>
      </c>
      <c r="P1888" s="98"/>
      <c r="Q1888" s="81"/>
      <c r="R1888" s="98"/>
      <c r="S1888" s="82"/>
      <c r="T1888" s="98"/>
      <c r="U1888" s="81"/>
      <c r="V1888" s="98"/>
      <c r="W1888" s="82"/>
    </row>
    <row r="1889" spans="2:23" x14ac:dyDescent="0.35">
      <c r="B1889" s="80"/>
      <c r="C1889" s="74"/>
      <c r="D1889" s="8" t="str">
        <f t="shared" si="63"/>
        <v/>
      </c>
      <c r="E1889" s="8"/>
      <c r="F1889" s="80"/>
      <c r="G1889" s="80"/>
      <c r="H1889" s="80"/>
      <c r="I1889" s="8"/>
      <c r="J1889" s="8"/>
      <c r="K1889" s="80"/>
      <c r="L1889" s="80"/>
      <c r="M1889" s="8" t="str">
        <f t="shared" si="62"/>
        <v/>
      </c>
      <c r="N1889" s="127"/>
      <c r="O1889" s="127" cm="1">
        <f t="array" ref="O1889">IFERROR(S1889/Q1889:Q1889,0)</f>
        <v>0</v>
      </c>
      <c r="P1889" s="98"/>
      <c r="Q1889" s="81"/>
      <c r="R1889" s="98"/>
      <c r="S1889" s="82"/>
      <c r="T1889" s="98"/>
      <c r="U1889" s="81"/>
      <c r="V1889" s="98"/>
      <c r="W1889" s="82"/>
    </row>
    <row r="1890" spans="2:23" x14ac:dyDescent="0.35">
      <c r="B1890" s="80"/>
      <c r="C1890" s="74"/>
      <c r="D1890" s="8" t="str">
        <f t="shared" si="63"/>
        <v/>
      </c>
      <c r="E1890" s="8"/>
      <c r="F1890" s="80"/>
      <c r="G1890" s="80"/>
      <c r="H1890" s="80"/>
      <c r="I1890" s="8"/>
      <c r="J1890" s="8"/>
      <c r="K1890" s="80"/>
      <c r="L1890" s="80"/>
      <c r="M1890" s="8" t="str">
        <f t="shared" si="62"/>
        <v/>
      </c>
      <c r="N1890" s="127"/>
      <c r="O1890" s="127" cm="1">
        <f t="array" ref="O1890">IFERROR(S1890/Q1890:Q1890,0)</f>
        <v>0</v>
      </c>
      <c r="P1890" s="98"/>
      <c r="Q1890" s="81"/>
      <c r="R1890" s="98"/>
      <c r="S1890" s="82"/>
      <c r="T1890" s="98"/>
      <c r="U1890" s="81"/>
      <c r="V1890" s="98"/>
      <c r="W1890" s="82"/>
    </row>
    <row r="1891" spans="2:23" x14ac:dyDescent="0.35">
      <c r="B1891" s="80"/>
      <c r="C1891" s="74"/>
      <c r="D1891" s="8" t="str">
        <f t="shared" si="63"/>
        <v/>
      </c>
      <c r="E1891" s="8"/>
      <c r="F1891" s="80"/>
      <c r="G1891" s="80"/>
      <c r="H1891" s="80"/>
      <c r="I1891" s="8"/>
      <c r="J1891" s="8"/>
      <c r="K1891" s="80"/>
      <c r="L1891" s="80"/>
      <c r="M1891" s="8" t="str">
        <f t="shared" si="62"/>
        <v/>
      </c>
      <c r="N1891" s="127"/>
      <c r="O1891" s="127" cm="1">
        <f t="array" ref="O1891">IFERROR(S1891/Q1891:Q1891,0)</f>
        <v>0</v>
      </c>
      <c r="P1891" s="98"/>
      <c r="Q1891" s="81"/>
      <c r="R1891" s="98"/>
      <c r="S1891" s="82"/>
      <c r="T1891" s="98"/>
      <c r="U1891" s="81"/>
      <c r="V1891" s="98"/>
      <c r="W1891" s="82"/>
    </row>
    <row r="1892" spans="2:23" x14ac:dyDescent="0.35">
      <c r="B1892" s="80"/>
      <c r="C1892" s="74"/>
      <c r="D1892" s="8" t="str">
        <f t="shared" si="63"/>
        <v/>
      </c>
      <c r="E1892" s="8"/>
      <c r="F1892" s="80"/>
      <c r="G1892" s="80"/>
      <c r="H1892" s="80"/>
      <c r="I1892" s="8"/>
      <c r="J1892" s="8"/>
      <c r="K1892" s="80"/>
      <c r="L1892" s="80"/>
      <c r="M1892" s="8" t="str">
        <f t="shared" si="62"/>
        <v/>
      </c>
      <c r="N1892" s="127"/>
      <c r="O1892" s="127" cm="1">
        <f t="array" ref="O1892">IFERROR(S1892/Q1892:Q1892,0)</f>
        <v>0</v>
      </c>
      <c r="P1892" s="98"/>
      <c r="Q1892" s="81"/>
      <c r="R1892" s="98"/>
      <c r="S1892" s="82"/>
      <c r="T1892" s="98"/>
      <c r="U1892" s="81"/>
      <c r="V1892" s="98"/>
      <c r="W1892" s="82"/>
    </row>
    <row r="1893" spans="2:23" x14ac:dyDescent="0.35">
      <c r="B1893" s="80"/>
      <c r="C1893" s="74"/>
      <c r="D1893" s="8" t="str">
        <f t="shared" si="63"/>
        <v/>
      </c>
      <c r="E1893" s="8"/>
      <c r="F1893" s="80"/>
      <c r="G1893" s="80"/>
      <c r="H1893" s="80"/>
      <c r="I1893" s="8"/>
      <c r="J1893" s="8"/>
      <c r="K1893" s="80"/>
      <c r="L1893" s="80"/>
      <c r="M1893" s="8" t="str">
        <f t="shared" si="62"/>
        <v/>
      </c>
      <c r="N1893" s="127"/>
      <c r="O1893" s="127" cm="1">
        <f t="array" ref="O1893">IFERROR(S1893/Q1893:Q1893,0)</f>
        <v>0</v>
      </c>
      <c r="P1893" s="98"/>
      <c r="Q1893" s="81"/>
      <c r="R1893" s="98"/>
      <c r="S1893" s="82"/>
      <c r="T1893" s="98"/>
      <c r="U1893" s="81"/>
      <c r="V1893" s="98"/>
      <c r="W1893" s="82"/>
    </row>
    <row r="1894" spans="2:23" x14ac:dyDescent="0.35">
      <c r="B1894" s="80"/>
      <c r="C1894" s="74"/>
      <c r="D1894" s="8" t="str">
        <f t="shared" si="63"/>
        <v/>
      </c>
      <c r="E1894" s="8"/>
      <c r="F1894" s="80"/>
      <c r="G1894" s="80"/>
      <c r="H1894" s="80"/>
      <c r="I1894" s="8"/>
      <c r="J1894" s="8"/>
      <c r="K1894" s="80"/>
      <c r="L1894" s="80"/>
      <c r="M1894" s="8" t="str">
        <f t="shared" si="62"/>
        <v/>
      </c>
      <c r="N1894" s="127"/>
      <c r="O1894" s="127" cm="1">
        <f t="array" ref="O1894">IFERROR(S1894/Q1894:Q1894,0)</f>
        <v>0</v>
      </c>
      <c r="P1894" s="98"/>
      <c r="Q1894" s="81"/>
      <c r="R1894" s="98"/>
      <c r="S1894" s="82"/>
      <c r="T1894" s="98"/>
      <c r="U1894" s="81"/>
      <c r="V1894" s="98"/>
      <c r="W1894" s="82"/>
    </row>
    <row r="1895" spans="2:23" x14ac:dyDescent="0.35">
      <c r="B1895" s="80"/>
      <c r="C1895" s="74"/>
      <c r="D1895" s="8" t="str">
        <f t="shared" si="63"/>
        <v/>
      </c>
      <c r="E1895" s="8"/>
      <c r="F1895" s="80"/>
      <c r="G1895" s="80"/>
      <c r="H1895" s="80"/>
      <c r="I1895" s="8"/>
      <c r="J1895" s="8"/>
      <c r="K1895" s="80"/>
      <c r="L1895" s="80"/>
      <c r="M1895" s="8" t="str">
        <f t="shared" si="62"/>
        <v/>
      </c>
      <c r="N1895" s="127"/>
      <c r="O1895" s="127" cm="1">
        <f t="array" ref="O1895">IFERROR(S1895/Q1895:Q1895,0)</f>
        <v>0</v>
      </c>
      <c r="P1895" s="98"/>
      <c r="Q1895" s="81"/>
      <c r="R1895" s="98"/>
      <c r="S1895" s="82"/>
      <c r="T1895" s="98"/>
      <c r="U1895" s="81"/>
      <c r="V1895" s="98"/>
      <c r="W1895" s="82"/>
    </row>
    <row r="1896" spans="2:23" x14ac:dyDescent="0.35">
      <c r="B1896" s="80"/>
      <c r="C1896" s="74"/>
      <c r="D1896" s="8" t="str">
        <f t="shared" si="63"/>
        <v/>
      </c>
      <c r="E1896" s="8"/>
      <c r="F1896" s="80"/>
      <c r="G1896" s="80"/>
      <c r="H1896" s="80"/>
      <c r="I1896" s="8"/>
      <c r="J1896" s="8"/>
      <c r="K1896" s="80"/>
      <c r="L1896" s="80"/>
      <c r="M1896" s="8" t="str">
        <f t="shared" si="62"/>
        <v/>
      </c>
      <c r="N1896" s="127"/>
      <c r="O1896" s="127" cm="1">
        <f t="array" ref="O1896">IFERROR(S1896/Q1896:Q1896,0)</f>
        <v>0</v>
      </c>
      <c r="P1896" s="98"/>
      <c r="Q1896" s="81"/>
      <c r="R1896" s="98"/>
      <c r="S1896" s="82"/>
      <c r="T1896" s="98"/>
      <c r="U1896" s="81"/>
      <c r="V1896" s="98"/>
      <c r="W1896" s="82"/>
    </row>
    <row r="1897" spans="2:23" x14ac:dyDescent="0.35">
      <c r="B1897" s="80"/>
      <c r="C1897" s="74"/>
      <c r="D1897" s="8" t="str">
        <f t="shared" si="63"/>
        <v/>
      </c>
      <c r="E1897" s="8"/>
      <c r="F1897" s="80"/>
      <c r="G1897" s="80"/>
      <c r="H1897" s="80"/>
      <c r="I1897" s="8"/>
      <c r="J1897" s="8"/>
      <c r="K1897" s="80"/>
      <c r="L1897" s="80"/>
      <c r="M1897" s="8" t="str">
        <f t="shared" si="62"/>
        <v/>
      </c>
      <c r="N1897" s="127"/>
      <c r="O1897" s="127" cm="1">
        <f t="array" ref="O1897">IFERROR(S1897/Q1897:Q1897,0)</f>
        <v>0</v>
      </c>
      <c r="P1897" s="98"/>
      <c r="Q1897" s="81"/>
      <c r="R1897" s="98"/>
      <c r="S1897" s="82"/>
      <c r="T1897" s="98"/>
      <c r="U1897" s="81"/>
      <c r="V1897" s="98"/>
      <c r="W1897" s="82"/>
    </row>
    <row r="1898" spans="2:23" x14ac:dyDescent="0.35">
      <c r="B1898" s="80"/>
      <c r="C1898" s="74"/>
      <c r="D1898" s="8" t="str">
        <f t="shared" si="63"/>
        <v/>
      </c>
      <c r="E1898" s="8"/>
      <c r="F1898" s="80"/>
      <c r="G1898" s="80"/>
      <c r="H1898" s="80"/>
      <c r="I1898" s="8"/>
      <c r="J1898" s="8"/>
      <c r="K1898" s="80"/>
      <c r="L1898" s="80"/>
      <c r="M1898" s="8" t="str">
        <f t="shared" si="62"/>
        <v/>
      </c>
      <c r="N1898" s="127"/>
      <c r="O1898" s="127" cm="1">
        <f t="array" ref="O1898">IFERROR(S1898/Q1898:Q1898,0)</f>
        <v>0</v>
      </c>
      <c r="P1898" s="98"/>
      <c r="Q1898" s="81"/>
      <c r="R1898" s="98"/>
      <c r="S1898" s="82"/>
      <c r="T1898" s="98"/>
      <c r="U1898" s="81"/>
      <c r="V1898" s="98"/>
      <c r="W1898" s="82"/>
    </row>
    <row r="1899" spans="2:23" x14ac:dyDescent="0.35">
      <c r="B1899" s="80"/>
      <c r="C1899" s="74"/>
      <c r="D1899" s="8" t="str">
        <f t="shared" si="63"/>
        <v/>
      </c>
      <c r="E1899" s="8"/>
      <c r="F1899" s="80"/>
      <c r="G1899" s="80"/>
      <c r="H1899" s="80"/>
      <c r="I1899" s="8"/>
      <c r="J1899" s="8"/>
      <c r="K1899" s="80"/>
      <c r="L1899" s="80"/>
      <c r="M1899" s="8" t="str">
        <f t="shared" si="62"/>
        <v/>
      </c>
      <c r="N1899" s="127"/>
      <c r="O1899" s="127" cm="1">
        <f t="array" ref="O1899">IFERROR(S1899/Q1899:Q1899,0)</f>
        <v>0</v>
      </c>
      <c r="P1899" s="98"/>
      <c r="Q1899" s="81"/>
      <c r="R1899" s="98"/>
      <c r="S1899" s="82"/>
      <c r="T1899" s="98"/>
      <c r="U1899" s="81"/>
      <c r="V1899" s="98"/>
      <c r="W1899" s="82"/>
    </row>
    <row r="1900" spans="2:23" x14ac:dyDescent="0.35">
      <c r="B1900" s="80"/>
      <c r="C1900" s="74"/>
      <c r="D1900" s="8" t="str">
        <f t="shared" si="63"/>
        <v/>
      </c>
      <c r="E1900" s="8"/>
      <c r="F1900" s="80"/>
      <c r="G1900" s="80"/>
      <c r="H1900" s="80"/>
      <c r="I1900" s="8"/>
      <c r="J1900" s="8"/>
      <c r="K1900" s="80"/>
      <c r="L1900" s="80"/>
      <c r="M1900" s="8" t="str">
        <f t="shared" si="62"/>
        <v/>
      </c>
      <c r="N1900" s="127"/>
      <c r="O1900" s="127" cm="1">
        <f t="array" ref="O1900">IFERROR(S1900/Q1900:Q1900,0)</f>
        <v>0</v>
      </c>
      <c r="P1900" s="98"/>
      <c r="Q1900" s="81"/>
      <c r="R1900" s="98"/>
      <c r="S1900" s="82"/>
      <c r="T1900" s="98"/>
      <c r="U1900" s="81"/>
      <c r="V1900" s="98"/>
      <c r="W1900" s="82"/>
    </row>
    <row r="1901" spans="2:23" x14ac:dyDescent="0.35">
      <c r="B1901" s="80"/>
      <c r="C1901" s="74"/>
      <c r="D1901" s="8" t="str">
        <f t="shared" si="63"/>
        <v/>
      </c>
      <c r="E1901" s="8"/>
      <c r="F1901" s="80"/>
      <c r="G1901" s="80"/>
      <c r="H1901" s="80"/>
      <c r="I1901" s="8"/>
      <c r="J1901" s="8"/>
      <c r="K1901" s="80"/>
      <c r="L1901" s="80"/>
      <c r="M1901" s="8" t="str">
        <f t="shared" si="62"/>
        <v/>
      </c>
      <c r="N1901" s="127"/>
      <c r="O1901" s="127" cm="1">
        <f t="array" ref="O1901">IFERROR(S1901/Q1901:Q1901,0)</f>
        <v>0</v>
      </c>
      <c r="P1901" s="98"/>
      <c r="Q1901" s="81"/>
      <c r="R1901" s="98"/>
      <c r="S1901" s="82"/>
      <c r="T1901" s="98"/>
      <c r="U1901" s="81"/>
      <c r="V1901" s="98"/>
      <c r="W1901" s="82"/>
    </row>
    <row r="1902" spans="2:23" x14ac:dyDescent="0.35">
      <c r="B1902" s="80"/>
      <c r="C1902" s="74"/>
      <c r="D1902" s="8" t="str">
        <f t="shared" si="63"/>
        <v/>
      </c>
      <c r="E1902" s="8"/>
      <c r="F1902" s="80"/>
      <c r="G1902" s="80"/>
      <c r="H1902" s="80"/>
      <c r="I1902" s="8"/>
      <c r="J1902" s="8"/>
      <c r="K1902" s="80"/>
      <c r="L1902" s="80"/>
      <c r="M1902" s="8" t="str">
        <f t="shared" si="62"/>
        <v/>
      </c>
      <c r="N1902" s="127"/>
      <c r="O1902" s="127" cm="1">
        <f t="array" ref="O1902">IFERROR(S1902/Q1902:Q1902,0)</f>
        <v>0</v>
      </c>
      <c r="P1902" s="98"/>
      <c r="Q1902" s="81"/>
      <c r="R1902" s="98"/>
      <c r="S1902" s="82"/>
      <c r="T1902" s="98"/>
      <c r="U1902" s="81"/>
      <c r="V1902" s="98"/>
      <c r="W1902" s="82"/>
    </row>
    <row r="1903" spans="2:23" x14ac:dyDescent="0.35">
      <c r="B1903" s="80"/>
      <c r="C1903" s="74"/>
      <c r="D1903" s="8" t="str">
        <f t="shared" si="63"/>
        <v/>
      </c>
      <c r="E1903" s="8"/>
      <c r="F1903" s="80"/>
      <c r="G1903" s="80"/>
      <c r="H1903" s="80"/>
      <c r="I1903" s="8"/>
      <c r="J1903" s="8"/>
      <c r="K1903" s="80"/>
      <c r="L1903" s="80"/>
      <c r="M1903" s="8" t="str">
        <f t="shared" si="62"/>
        <v/>
      </c>
      <c r="N1903" s="127"/>
      <c r="O1903" s="127" cm="1">
        <f t="array" ref="O1903">IFERROR(S1903/Q1903:Q1903,0)</f>
        <v>0</v>
      </c>
      <c r="P1903" s="98"/>
      <c r="Q1903" s="81"/>
      <c r="R1903" s="98"/>
      <c r="S1903" s="82"/>
      <c r="T1903" s="98"/>
      <c r="U1903" s="81"/>
      <c r="V1903" s="98"/>
      <c r="W1903" s="82"/>
    </row>
    <row r="1904" spans="2:23" x14ac:dyDescent="0.35">
      <c r="B1904" s="80"/>
      <c r="C1904" s="74"/>
      <c r="D1904" s="8" t="str">
        <f t="shared" si="63"/>
        <v/>
      </c>
      <c r="E1904" s="8"/>
      <c r="F1904" s="80"/>
      <c r="G1904" s="80"/>
      <c r="H1904" s="80"/>
      <c r="I1904" s="8"/>
      <c r="J1904" s="8"/>
      <c r="K1904" s="80"/>
      <c r="L1904" s="80"/>
      <c r="M1904" s="8" t="str">
        <f t="shared" si="62"/>
        <v/>
      </c>
      <c r="N1904" s="127"/>
      <c r="O1904" s="127" cm="1">
        <f t="array" ref="O1904">IFERROR(S1904/Q1904:Q1904,0)</f>
        <v>0</v>
      </c>
      <c r="P1904" s="98"/>
      <c r="Q1904" s="81"/>
      <c r="R1904" s="98"/>
      <c r="S1904" s="82"/>
      <c r="T1904" s="98"/>
      <c r="U1904" s="81"/>
      <c r="V1904" s="98"/>
      <c r="W1904" s="82"/>
    </row>
    <row r="1905" spans="2:23" x14ac:dyDescent="0.35">
      <c r="B1905" s="80"/>
      <c r="C1905" s="74"/>
      <c r="D1905" s="8" t="str">
        <f t="shared" si="63"/>
        <v/>
      </c>
      <c r="E1905" s="8"/>
      <c r="F1905" s="80"/>
      <c r="G1905" s="80"/>
      <c r="H1905" s="80"/>
      <c r="I1905" s="8"/>
      <c r="J1905" s="8"/>
      <c r="K1905" s="80"/>
      <c r="L1905" s="80"/>
      <c r="M1905" s="8" t="str">
        <f t="shared" si="62"/>
        <v/>
      </c>
      <c r="N1905" s="127"/>
      <c r="O1905" s="127" cm="1">
        <f t="array" ref="O1905">IFERROR(S1905/Q1905:Q1905,0)</f>
        <v>0</v>
      </c>
      <c r="P1905" s="98"/>
      <c r="Q1905" s="81"/>
      <c r="R1905" s="98"/>
      <c r="S1905" s="82"/>
      <c r="T1905" s="98"/>
      <c r="U1905" s="81"/>
      <c r="V1905" s="98"/>
      <c r="W1905" s="82"/>
    </row>
    <row r="1906" spans="2:23" x14ac:dyDescent="0.35">
      <c r="B1906" s="80"/>
      <c r="C1906" s="74"/>
      <c r="D1906" s="8" t="str">
        <f t="shared" si="63"/>
        <v/>
      </c>
      <c r="E1906" s="8"/>
      <c r="F1906" s="80"/>
      <c r="G1906" s="80"/>
      <c r="H1906" s="80"/>
      <c r="I1906" s="8"/>
      <c r="J1906" s="8"/>
      <c r="K1906" s="80"/>
      <c r="L1906" s="80"/>
      <c r="M1906" s="8" t="str">
        <f t="shared" si="62"/>
        <v/>
      </c>
      <c r="N1906" s="127"/>
      <c r="O1906" s="127" cm="1">
        <f t="array" ref="O1906">IFERROR(S1906/Q1906:Q1906,0)</f>
        <v>0</v>
      </c>
      <c r="P1906" s="98"/>
      <c r="Q1906" s="81"/>
      <c r="R1906" s="98"/>
      <c r="S1906" s="82"/>
      <c r="T1906" s="98"/>
      <c r="U1906" s="81"/>
      <c r="V1906" s="98"/>
      <c r="W1906" s="82"/>
    </row>
    <row r="1907" spans="2:23" x14ac:dyDescent="0.35">
      <c r="B1907" s="80"/>
      <c r="C1907" s="74"/>
      <c r="D1907" s="8" t="str">
        <f t="shared" si="63"/>
        <v/>
      </c>
      <c r="E1907" s="8"/>
      <c r="F1907" s="80"/>
      <c r="G1907" s="80"/>
      <c r="H1907" s="80"/>
      <c r="I1907" s="8"/>
      <c r="J1907" s="8"/>
      <c r="K1907" s="80"/>
      <c r="L1907" s="80"/>
      <c r="M1907" s="8" t="str">
        <f t="shared" si="62"/>
        <v/>
      </c>
      <c r="N1907" s="127"/>
      <c r="O1907" s="127" cm="1">
        <f t="array" ref="O1907">IFERROR(S1907/Q1907:Q1907,0)</f>
        <v>0</v>
      </c>
      <c r="P1907" s="98"/>
      <c r="Q1907" s="81"/>
      <c r="R1907" s="98"/>
      <c r="S1907" s="82"/>
      <c r="T1907" s="98"/>
      <c r="U1907" s="81"/>
      <c r="V1907" s="98"/>
      <c r="W1907" s="82"/>
    </row>
    <row r="1908" spans="2:23" x14ac:dyDescent="0.35">
      <c r="B1908" s="80"/>
      <c r="C1908" s="74"/>
      <c r="D1908" s="8" t="str">
        <f t="shared" si="63"/>
        <v/>
      </c>
      <c r="E1908" s="8"/>
      <c r="F1908" s="80"/>
      <c r="G1908" s="80"/>
      <c r="H1908" s="80"/>
      <c r="I1908" s="8"/>
      <c r="J1908" s="8"/>
      <c r="K1908" s="80"/>
      <c r="L1908" s="80"/>
      <c r="M1908" s="8" t="str">
        <f t="shared" si="62"/>
        <v/>
      </c>
      <c r="N1908" s="127"/>
      <c r="O1908" s="127" cm="1">
        <f t="array" ref="O1908">IFERROR(S1908/Q1908:Q1908,0)</f>
        <v>0</v>
      </c>
      <c r="P1908" s="98"/>
      <c r="Q1908" s="81"/>
      <c r="R1908" s="98"/>
      <c r="S1908" s="82"/>
      <c r="T1908" s="98"/>
      <c r="U1908" s="81"/>
      <c r="V1908" s="98"/>
      <c r="W1908" s="82"/>
    </row>
    <row r="1909" spans="2:23" x14ac:dyDescent="0.35">
      <c r="B1909" s="110"/>
      <c r="C1909" s="110"/>
      <c r="D1909" s="110"/>
      <c r="E1909" s="110"/>
      <c r="F1909" s="110"/>
      <c r="G1909" s="110"/>
      <c r="H1909" s="110"/>
      <c r="I1909" s="110"/>
      <c r="J1909" s="110"/>
      <c r="K1909" s="110"/>
      <c r="L1909" s="110"/>
      <c r="M1909" s="110"/>
      <c r="N1909" s="127"/>
      <c r="O1909" s="127" cm="1">
        <f t="array" ref="O1909">IFERROR(S1909/Q1909:Q1909,0)</f>
        <v>0</v>
      </c>
      <c r="P1909" s="98"/>
      <c r="Q1909" s="110"/>
      <c r="R1909" s="110"/>
      <c r="S1909" s="110"/>
      <c r="T1909" s="110"/>
      <c r="U1909" s="110"/>
      <c r="V1909" s="110"/>
      <c r="W1909" s="110"/>
    </row>
  </sheetData>
  <autoFilter ref="A2:AA1909" xr:uid="{00000000-0009-0000-0000-000001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G1" workbookViewId="0">
      <selection activeCell="O11" sqref="O11"/>
    </sheetView>
  </sheetViews>
  <sheetFormatPr baseColWidth="10" defaultRowHeight="14.5" x14ac:dyDescent="0.35"/>
  <cols>
    <col min="2" max="2" width="23.54296875" customWidth="1"/>
    <col min="4" max="4" width="30.26953125" customWidth="1"/>
    <col min="7" max="7" width="71.1796875" customWidth="1"/>
    <col min="10" max="10" width="23" customWidth="1"/>
    <col min="12" max="12" width="18.26953125" customWidth="1"/>
  </cols>
  <sheetData>
    <row r="4" spans="2:12" x14ac:dyDescent="0.35">
      <c r="B4" s="14" t="s">
        <v>25</v>
      </c>
      <c r="D4" s="15" t="s">
        <v>32</v>
      </c>
      <c r="G4" s="14" t="s">
        <v>6</v>
      </c>
      <c r="J4" s="14" t="s">
        <v>12</v>
      </c>
      <c r="L4" s="14" t="s">
        <v>13</v>
      </c>
    </row>
    <row r="5" spans="2:12" ht="15" thickBot="1" x14ac:dyDescent="0.4">
      <c r="B5" s="4" t="s">
        <v>26</v>
      </c>
      <c r="D5" s="3" t="s">
        <v>33</v>
      </c>
      <c r="G5" s="74" t="s">
        <v>74</v>
      </c>
      <c r="J5" s="79" t="s">
        <v>442</v>
      </c>
      <c r="L5" s="91" t="s">
        <v>512</v>
      </c>
    </row>
    <row r="6" spans="2:12" ht="15" thickBot="1" x14ac:dyDescent="0.4">
      <c r="B6" s="4" t="s">
        <v>88</v>
      </c>
      <c r="D6" s="3" t="s">
        <v>34</v>
      </c>
      <c r="G6" s="74" t="s">
        <v>75</v>
      </c>
      <c r="J6" s="79" t="s">
        <v>443</v>
      </c>
      <c r="L6" s="92" t="s">
        <v>513</v>
      </c>
    </row>
    <row r="7" spans="2:12" ht="15" thickBot="1" x14ac:dyDescent="0.4">
      <c r="B7" s="4" t="s">
        <v>441</v>
      </c>
      <c r="D7" s="3" t="s">
        <v>35</v>
      </c>
      <c r="G7" s="74" t="s">
        <v>72</v>
      </c>
      <c r="J7" s="79" t="s">
        <v>444</v>
      </c>
      <c r="L7" s="78"/>
    </row>
    <row r="8" spans="2:12" x14ac:dyDescent="0.35">
      <c r="D8" s="3" t="s">
        <v>45</v>
      </c>
      <c r="G8" s="74" t="s">
        <v>73</v>
      </c>
      <c r="J8" s="79" t="s">
        <v>445</v>
      </c>
      <c r="L8" s="8"/>
    </row>
    <row r="9" spans="2:12" x14ac:dyDescent="0.35">
      <c r="D9" s="3" t="s">
        <v>46</v>
      </c>
      <c r="G9" s="74" t="s">
        <v>71</v>
      </c>
      <c r="J9" s="79" t="s">
        <v>446</v>
      </c>
      <c r="L9" s="8"/>
    </row>
    <row r="10" spans="2:12" x14ac:dyDescent="0.35">
      <c r="D10" s="3" t="s">
        <v>47</v>
      </c>
      <c r="G10" s="74" t="s">
        <v>68</v>
      </c>
      <c r="J10" s="79" t="s">
        <v>447</v>
      </c>
      <c r="L10" s="16"/>
    </row>
    <row r="11" spans="2:12" x14ac:dyDescent="0.35">
      <c r="D11" s="3" t="s">
        <v>36</v>
      </c>
      <c r="G11" s="74" t="s">
        <v>67</v>
      </c>
      <c r="J11" s="79" t="s">
        <v>30</v>
      </c>
      <c r="L11" s="16"/>
    </row>
    <row r="12" spans="2:12" x14ac:dyDescent="0.35">
      <c r="D12" s="3" t="s">
        <v>37</v>
      </c>
      <c r="G12" s="74" t="s">
        <v>70</v>
      </c>
      <c r="J12" s="79" t="s">
        <v>31</v>
      </c>
      <c r="L12" s="16"/>
    </row>
    <row r="13" spans="2:12" x14ac:dyDescent="0.35">
      <c r="D13" s="3" t="s">
        <v>48</v>
      </c>
      <c r="G13" s="74" t="s">
        <v>69</v>
      </c>
      <c r="L13" s="16"/>
    </row>
    <row r="14" spans="2:12" x14ac:dyDescent="0.35">
      <c r="D14" s="3" t="s">
        <v>38</v>
      </c>
      <c r="G14" s="74"/>
      <c r="L14" s="16"/>
    </row>
    <row r="15" spans="2:12" x14ac:dyDescent="0.35">
      <c r="D15" s="3" t="s">
        <v>76</v>
      </c>
      <c r="G15" s="3"/>
    </row>
    <row r="16" spans="2:12" x14ac:dyDescent="0.35">
      <c r="D16" s="3" t="s">
        <v>77</v>
      </c>
      <c r="G16" s="3"/>
    </row>
    <row r="17" spans="4:7" x14ac:dyDescent="0.35">
      <c r="D17" s="3" t="s">
        <v>78</v>
      </c>
      <c r="G17" s="3"/>
    </row>
    <row r="18" spans="4:7" x14ac:dyDescent="0.35">
      <c r="D18" s="3" t="s">
        <v>79</v>
      </c>
    </row>
    <row r="19" spans="4:7" x14ac:dyDescent="0.35">
      <c r="D19" s="3" t="s">
        <v>49</v>
      </c>
    </row>
    <row r="20" spans="4:7" x14ac:dyDescent="0.35">
      <c r="D20" s="3" t="s">
        <v>50</v>
      </c>
    </row>
    <row r="21" spans="4:7" x14ac:dyDescent="0.35">
      <c r="D21" s="3" t="s">
        <v>39</v>
      </c>
    </row>
    <row r="22" spans="4:7" x14ac:dyDescent="0.35">
      <c r="D22" s="3" t="s">
        <v>40</v>
      </c>
    </row>
    <row r="23" spans="4:7" x14ac:dyDescent="0.35">
      <c r="D23" s="3" t="s">
        <v>41</v>
      </c>
    </row>
    <row r="24" spans="4:7" x14ac:dyDescent="0.35">
      <c r="D24" s="3" t="s">
        <v>51</v>
      </c>
    </row>
    <row r="25" spans="4:7" x14ac:dyDescent="0.35">
      <c r="D25" s="3" t="s">
        <v>42</v>
      </c>
    </row>
    <row r="26" spans="4:7" x14ac:dyDescent="0.35">
      <c r="D26" s="3" t="s">
        <v>52</v>
      </c>
    </row>
    <row r="27" spans="4:7" x14ac:dyDescent="0.35">
      <c r="D27" s="3" t="s">
        <v>53</v>
      </c>
    </row>
    <row r="28" spans="4:7" x14ac:dyDescent="0.35">
      <c r="D28" s="3" t="s">
        <v>54</v>
      </c>
    </row>
    <row r="29" spans="4:7" x14ac:dyDescent="0.35">
      <c r="D29" s="3" t="s">
        <v>43</v>
      </c>
    </row>
    <row r="30" spans="4:7" x14ac:dyDescent="0.35">
      <c r="D30" s="3" t="s">
        <v>80</v>
      </c>
    </row>
    <row r="31" spans="4:7" x14ac:dyDescent="0.35">
      <c r="D31" s="3" t="s">
        <v>81</v>
      </c>
    </row>
    <row r="32" spans="4:7" x14ac:dyDescent="0.35">
      <c r="D32" s="3" t="s">
        <v>82</v>
      </c>
    </row>
    <row r="33" spans="4:4" x14ac:dyDescent="0.35">
      <c r="D33" s="3" t="s">
        <v>102</v>
      </c>
    </row>
    <row r="34" spans="4:4" x14ac:dyDescent="0.35">
      <c r="D34" s="3" t="s">
        <v>55</v>
      </c>
    </row>
    <row r="35" spans="4:4" x14ac:dyDescent="0.35">
      <c r="D35" s="3" t="s">
        <v>56</v>
      </c>
    </row>
    <row r="36" spans="4:4" x14ac:dyDescent="0.35">
      <c r="D36" s="3" t="s">
        <v>57</v>
      </c>
    </row>
    <row r="37" spans="4:4" x14ac:dyDescent="0.35">
      <c r="D37" s="3" t="s">
        <v>83</v>
      </c>
    </row>
    <row r="38" spans="4:4" x14ac:dyDescent="0.35">
      <c r="D38" s="3" t="s">
        <v>58</v>
      </c>
    </row>
    <row r="39" spans="4:4" x14ac:dyDescent="0.35">
      <c r="D39" s="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117A0-BAA9-4E10-9294-C9F91771D973}">
  <dimension ref="A3:B27"/>
  <sheetViews>
    <sheetView workbookViewId="0">
      <selection activeCell="A19" sqref="A19:B27"/>
    </sheetView>
  </sheetViews>
  <sheetFormatPr baseColWidth="10" defaultRowHeight="14.5" x14ac:dyDescent="0.35"/>
  <cols>
    <col min="1" max="1" width="63" bestFit="1" customWidth="1"/>
    <col min="2" max="2" width="33.26953125" bestFit="1" customWidth="1"/>
  </cols>
  <sheetData>
    <row r="3" spans="1:2" x14ac:dyDescent="0.35">
      <c r="A3" s="275" t="s">
        <v>982</v>
      </c>
      <c r="B3" t="s">
        <v>985</v>
      </c>
    </row>
    <row r="4" spans="1:2" x14ac:dyDescent="0.35">
      <c r="A4" s="276" t="s">
        <v>74</v>
      </c>
      <c r="B4" s="277">
        <v>242092</v>
      </c>
    </row>
    <row r="5" spans="1:2" x14ac:dyDescent="0.35">
      <c r="A5" s="276" t="s">
        <v>73</v>
      </c>
      <c r="B5" s="277">
        <v>2493457</v>
      </c>
    </row>
    <row r="6" spans="1:2" x14ac:dyDescent="0.35">
      <c r="A6" s="276" t="s">
        <v>68</v>
      </c>
      <c r="B6" s="277">
        <v>2445207</v>
      </c>
    </row>
    <row r="7" spans="1:2" x14ac:dyDescent="0.35">
      <c r="A7" s="276" t="s">
        <v>67</v>
      </c>
      <c r="B7" s="277">
        <v>16463461</v>
      </c>
    </row>
    <row r="8" spans="1:2" x14ac:dyDescent="0.35">
      <c r="A8" s="276" t="s">
        <v>70</v>
      </c>
      <c r="B8" s="277">
        <v>32270434</v>
      </c>
    </row>
    <row r="9" spans="1:2" x14ac:dyDescent="0.35">
      <c r="A9" s="276" t="s">
        <v>69</v>
      </c>
      <c r="B9" s="277">
        <v>7964889</v>
      </c>
    </row>
    <row r="10" spans="1:2" x14ac:dyDescent="0.35">
      <c r="A10" s="276" t="s">
        <v>983</v>
      </c>
      <c r="B10" s="277">
        <v>0</v>
      </c>
    </row>
    <row r="11" spans="1:2" x14ac:dyDescent="0.35">
      <c r="A11" s="276" t="s">
        <v>984</v>
      </c>
      <c r="B11" s="277">
        <v>61879540</v>
      </c>
    </row>
    <row r="19" spans="1:2" x14ac:dyDescent="0.35">
      <c r="A19" s="290" t="s">
        <v>986</v>
      </c>
      <c r="B19" s="290"/>
    </row>
    <row r="20" spans="1:2" x14ac:dyDescent="0.35">
      <c r="A20" s="278" t="s">
        <v>987</v>
      </c>
      <c r="B20" s="278" t="s">
        <v>988</v>
      </c>
    </row>
    <row r="21" spans="1:2" x14ac:dyDescent="0.35">
      <c r="A21" s="279" t="s">
        <v>74</v>
      </c>
      <c r="B21" s="280">
        <v>242092</v>
      </c>
    </row>
    <row r="22" spans="1:2" x14ac:dyDescent="0.35">
      <c r="A22" s="279" t="s">
        <v>73</v>
      </c>
      <c r="B22" s="280">
        <v>2493457</v>
      </c>
    </row>
    <row r="23" spans="1:2" x14ac:dyDescent="0.35">
      <c r="A23" s="279" t="s">
        <v>68</v>
      </c>
      <c r="B23" s="280">
        <v>2445207</v>
      </c>
    </row>
    <row r="24" spans="1:2" x14ac:dyDescent="0.35">
      <c r="A24" s="279" t="s">
        <v>67</v>
      </c>
      <c r="B24" s="280">
        <v>16463461</v>
      </c>
    </row>
    <row r="25" spans="1:2" x14ac:dyDescent="0.35">
      <c r="A25" s="279" t="s">
        <v>70</v>
      </c>
      <c r="B25" s="280">
        <v>32270434</v>
      </c>
    </row>
    <row r="26" spans="1:2" x14ac:dyDescent="0.35">
      <c r="A26" s="279" t="s">
        <v>69</v>
      </c>
      <c r="B26" s="280">
        <v>7964889</v>
      </c>
    </row>
    <row r="27" spans="1:2" x14ac:dyDescent="0.35">
      <c r="A27" s="278" t="s">
        <v>989</v>
      </c>
      <c r="B27" s="281">
        <f>SUM(B21:B26)</f>
        <v>61879540</v>
      </c>
    </row>
  </sheetData>
  <mergeCells count="1">
    <mergeCell ref="A19:B19"/>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163"/>
  <sheetViews>
    <sheetView tabSelected="1" topLeftCell="W113" zoomScale="60" zoomScaleNormal="60" workbookViewId="0">
      <selection activeCell="N110" sqref="N110:N116"/>
    </sheetView>
  </sheetViews>
  <sheetFormatPr baseColWidth="10" defaultColWidth="11.453125" defaultRowHeight="15.5" x14ac:dyDescent="0.35"/>
  <cols>
    <col min="1" max="1" width="3.54296875" style="36" customWidth="1"/>
    <col min="2" max="2" width="19.81640625" style="35" customWidth="1"/>
    <col min="3" max="3" width="13" style="35" customWidth="1"/>
    <col min="4" max="4" width="14.1796875" style="36" customWidth="1"/>
    <col min="5" max="5" width="19.453125" style="37" hidden="1" customWidth="1"/>
    <col min="6" max="6" width="13.1796875" style="38" customWidth="1"/>
    <col min="7" max="7" width="15.26953125" style="38" hidden="1" customWidth="1"/>
    <col min="8" max="8" width="19.81640625" style="39" hidden="1" customWidth="1"/>
    <col min="9" max="9" width="13.81640625" style="38" hidden="1" customWidth="1"/>
    <col min="10" max="10" width="8.81640625" style="40" hidden="1" customWidth="1"/>
    <col min="11" max="11" width="19.81640625" style="36" customWidth="1"/>
    <col min="12" max="12" width="19.81640625" style="38" customWidth="1"/>
    <col min="13" max="13" width="18.54296875" style="41" hidden="1" customWidth="1"/>
    <col min="14" max="14" width="19.81640625" style="42" customWidth="1"/>
    <col min="15" max="15" width="18.1796875" style="40" hidden="1" customWidth="1"/>
    <col min="16" max="16" width="18" style="40" hidden="1" customWidth="1"/>
    <col min="17" max="17" width="15.7265625" style="40" hidden="1" customWidth="1"/>
    <col min="18" max="18" width="14" style="40" hidden="1" customWidth="1"/>
    <col min="19" max="19" width="15.453125" style="117" hidden="1" customWidth="1"/>
    <col min="20" max="20" width="21.1796875" style="38" hidden="1" customWidth="1"/>
    <col min="21" max="21" width="14.1796875" style="35" customWidth="1"/>
    <col min="22" max="22" width="11.54296875" style="43" customWidth="1"/>
    <col min="23" max="23" width="11" style="44" customWidth="1"/>
    <col min="24" max="24" width="23.1796875" style="44" customWidth="1"/>
    <col min="25" max="25" width="18.81640625" style="45" customWidth="1"/>
    <col min="26" max="26" width="18.1796875" style="45" customWidth="1"/>
    <col min="27" max="27" width="24.54296875" style="284" customWidth="1"/>
    <col min="28" max="28" width="39" style="48" customWidth="1"/>
    <col min="29" max="29" width="44.1796875" style="47" customWidth="1"/>
    <col min="30" max="30" width="19.81640625" style="36" customWidth="1"/>
    <col min="31" max="31" width="19.81640625" style="45" customWidth="1"/>
    <col min="32" max="32" width="19.81640625" style="36" customWidth="1"/>
    <col min="33" max="35" width="19.81640625" style="36" hidden="1" customWidth="1"/>
    <col min="36" max="36" width="27.453125" style="36" customWidth="1"/>
    <col min="37" max="37" width="22.453125" style="36" customWidth="1"/>
    <col min="38" max="16384" width="11.453125" style="36"/>
  </cols>
  <sheetData>
    <row r="1" spans="2:36" s="1" customFormat="1" ht="15" customHeight="1" thickBot="1" x14ac:dyDescent="0.5">
      <c r="B1" s="291" t="s">
        <v>506</v>
      </c>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2"/>
    </row>
    <row r="2" spans="2:36" s="1" customFormat="1" ht="15" customHeight="1" thickTop="1" thickBot="1" x14ac:dyDescent="0.5">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4"/>
    </row>
    <row r="3" spans="2:36" s="1" customFormat="1" ht="15" customHeight="1" thickTop="1" thickBot="1" x14ac:dyDescent="0.5">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4"/>
    </row>
    <row r="4" spans="2:36" s="2" customFormat="1" ht="15" customHeight="1" thickTop="1" thickBot="1" x14ac:dyDescent="0.5">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4"/>
    </row>
    <row r="5" spans="2:36" s="2" customFormat="1" ht="15" customHeight="1" thickTop="1" thickBot="1" x14ac:dyDescent="0.5">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4"/>
    </row>
    <row r="6" spans="2:36" s="2" customFormat="1" ht="15" customHeight="1" thickTop="1" thickBot="1" x14ac:dyDescent="0.5">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4"/>
    </row>
    <row r="7" spans="2:36" s="2" customFormat="1" ht="15" customHeight="1" thickTop="1" thickBot="1" x14ac:dyDescent="0.5">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4"/>
    </row>
    <row r="8" spans="2:36" s="2" customFormat="1" ht="15" customHeight="1" thickTop="1" thickBot="1" x14ac:dyDescent="0.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6"/>
    </row>
    <row r="9" spans="2:36" s="22" customFormat="1" ht="27.75" customHeight="1" thickTop="1" thickBot="1" x14ac:dyDescent="0.5">
      <c r="B9" s="297" t="s">
        <v>0</v>
      </c>
      <c r="C9" s="298"/>
      <c r="D9" s="298"/>
      <c r="E9" s="298"/>
      <c r="F9" s="298"/>
      <c r="G9" s="298"/>
      <c r="H9" s="299"/>
      <c r="I9" s="305" t="s">
        <v>502</v>
      </c>
      <c r="J9" s="305"/>
      <c r="K9" s="305"/>
      <c r="L9" s="300" t="s">
        <v>1</v>
      </c>
      <c r="M9" s="308" t="s">
        <v>503</v>
      </c>
      <c r="N9" s="308"/>
      <c r="O9" s="308"/>
      <c r="P9" s="308"/>
      <c r="Q9" s="308"/>
      <c r="R9" s="308"/>
      <c r="S9" s="308"/>
      <c r="T9" s="308"/>
      <c r="U9" s="308"/>
      <c r="V9" s="308"/>
      <c r="W9" s="309" t="s">
        <v>2</v>
      </c>
      <c r="X9" s="310"/>
      <c r="Y9" s="21">
        <f>AA12</f>
        <v>1843821</v>
      </c>
      <c r="Z9" s="23"/>
      <c r="AA9" s="23"/>
      <c r="AB9" s="304"/>
      <c r="AC9" s="304"/>
      <c r="AD9" s="304"/>
      <c r="AE9" s="304"/>
      <c r="AF9" s="304"/>
      <c r="AG9" s="304"/>
      <c r="AH9" s="304"/>
      <c r="AI9" s="304"/>
    </row>
    <row r="10" spans="2:36" s="22" customFormat="1" ht="27.75" customHeight="1" thickTop="1" thickBot="1" x14ac:dyDescent="0.5">
      <c r="B10" s="301" t="s">
        <v>3</v>
      </c>
      <c r="C10" s="302"/>
      <c r="D10" s="302"/>
      <c r="E10" s="302"/>
      <c r="F10" s="302"/>
      <c r="G10" s="302"/>
      <c r="H10" s="303"/>
      <c r="I10" s="306" t="s">
        <v>505</v>
      </c>
      <c r="J10" s="306"/>
      <c r="K10" s="306"/>
      <c r="L10" s="300"/>
      <c r="M10" s="308"/>
      <c r="N10" s="308"/>
      <c r="O10" s="308"/>
      <c r="P10" s="308"/>
      <c r="Q10" s="308"/>
      <c r="R10" s="308"/>
      <c r="S10" s="308"/>
      <c r="T10" s="308"/>
      <c r="U10" s="308"/>
      <c r="V10" s="308"/>
      <c r="W10" s="309" t="s">
        <v>4</v>
      </c>
      <c r="X10" s="310"/>
      <c r="Y10" s="23">
        <f>AI12</f>
        <v>1843821</v>
      </c>
      <c r="Z10" s="23"/>
      <c r="AA10" s="23"/>
      <c r="AB10" s="304"/>
      <c r="AC10" s="304"/>
      <c r="AD10" s="304"/>
      <c r="AE10" s="304"/>
      <c r="AF10" s="304"/>
      <c r="AG10" s="304"/>
      <c r="AH10" s="304"/>
      <c r="AI10" s="304"/>
    </row>
    <row r="11" spans="2:36" s="22" customFormat="1" ht="37.5" customHeight="1" thickTop="1" thickBot="1" x14ac:dyDescent="0.4">
      <c r="B11" s="301" t="s">
        <v>5</v>
      </c>
      <c r="C11" s="302"/>
      <c r="D11" s="302"/>
      <c r="E11" s="302"/>
      <c r="F11" s="302"/>
      <c r="G11" s="302"/>
      <c r="H11" s="303"/>
      <c r="I11" s="306" t="s">
        <v>511</v>
      </c>
      <c r="J11" s="306"/>
      <c r="K11" s="306"/>
      <c r="L11" s="307"/>
      <c r="M11" s="307"/>
      <c r="N11" s="307"/>
      <c r="O11" s="24"/>
      <c r="P11" s="24"/>
      <c r="Q11" s="24"/>
      <c r="R11" s="24"/>
      <c r="S11" s="112"/>
      <c r="T11" s="25"/>
      <c r="U11" s="26"/>
      <c r="V11" s="27"/>
      <c r="W11" s="304"/>
      <c r="X11" s="304"/>
      <c r="Y11" s="304"/>
      <c r="Z11" s="304"/>
      <c r="AA11" s="304"/>
      <c r="AB11" s="304"/>
      <c r="AC11" s="304"/>
      <c r="AD11" s="304"/>
      <c r="AE11" s="304"/>
      <c r="AF11" s="28"/>
      <c r="AG11" s="29"/>
      <c r="AH11" s="29"/>
      <c r="AI11" s="29"/>
    </row>
    <row r="12" spans="2:36" s="62" customFormat="1" ht="23.25" customHeight="1" thickTop="1" thickBot="1" x14ac:dyDescent="0.4">
      <c r="B12" s="49"/>
      <c r="C12" s="49"/>
      <c r="D12" s="50"/>
      <c r="E12" s="51"/>
      <c r="F12" s="52"/>
      <c r="G12" s="52"/>
      <c r="H12" s="52"/>
      <c r="I12" s="53"/>
      <c r="J12" s="53"/>
      <c r="K12" s="54"/>
      <c r="L12" s="307"/>
      <c r="M12" s="307"/>
      <c r="N12" s="307"/>
      <c r="O12" s="55">
        <f>+SUBTOTAL(9,O14:O159)</f>
        <v>0</v>
      </c>
      <c r="P12" s="86"/>
      <c r="Q12" s="24"/>
      <c r="R12" s="24"/>
      <c r="S12" s="113">
        <f>+SUBTOTAL(9,S14:S159)</f>
        <v>0</v>
      </c>
      <c r="T12" s="113">
        <f>+SUBTOTAL(9,T14:T159)</f>
        <v>63164999</v>
      </c>
      <c r="U12" s="24"/>
      <c r="V12" s="57"/>
      <c r="W12" s="24"/>
      <c r="X12" s="24"/>
      <c r="Y12" s="113">
        <f>+SUBTOTAL(9,Y14:Y159)</f>
        <v>0</v>
      </c>
      <c r="Z12" s="113">
        <f>+SUBTOTAL(9,Z14:Z159)</f>
        <v>1843821</v>
      </c>
      <c r="AA12" s="113">
        <f>+SUBTOTAL(9,AA14:AA159)</f>
        <v>1843821</v>
      </c>
      <c r="AB12" s="58"/>
      <c r="AC12" s="59"/>
      <c r="AD12" s="113">
        <f>+SUBTOTAL(9,AD14:AD159)</f>
        <v>0</v>
      </c>
      <c r="AE12" s="61"/>
      <c r="AF12" s="113">
        <f>+SUBTOTAL(9,AF14:AF159)</f>
        <v>1843821</v>
      </c>
      <c r="AG12" s="61"/>
      <c r="AH12" s="56">
        <f>+SUBTOTAL(9,AH14:AH159)</f>
        <v>0</v>
      </c>
      <c r="AI12" s="56">
        <f>+SUBTOTAL(9,AI14:AI159)</f>
        <v>1843821</v>
      </c>
    </row>
    <row r="13" spans="2:36" s="20" customFormat="1" ht="96" customHeight="1" thickTop="1" thickBot="1" x14ac:dyDescent="0.4">
      <c r="B13" s="18" t="s">
        <v>25</v>
      </c>
      <c r="C13" s="18" t="s">
        <v>27</v>
      </c>
      <c r="D13" s="18" t="s">
        <v>6</v>
      </c>
      <c r="E13" s="18" t="s">
        <v>7</v>
      </c>
      <c r="F13" s="18" t="s">
        <v>65</v>
      </c>
      <c r="G13" s="18" t="s">
        <v>8</v>
      </c>
      <c r="H13" s="18" t="s">
        <v>9</v>
      </c>
      <c r="I13" s="18" t="s">
        <v>10</v>
      </c>
      <c r="J13" s="18" t="s">
        <v>11</v>
      </c>
      <c r="K13" s="18" t="s">
        <v>12</v>
      </c>
      <c r="L13" s="18" t="s">
        <v>13</v>
      </c>
      <c r="M13" s="65" t="s">
        <v>14</v>
      </c>
      <c r="N13" s="18" t="s">
        <v>15</v>
      </c>
      <c r="O13" s="87" t="s">
        <v>91</v>
      </c>
      <c r="P13" s="93" t="s">
        <v>92</v>
      </c>
      <c r="Q13" s="87" t="s">
        <v>84</v>
      </c>
      <c r="R13" s="93" t="s">
        <v>85</v>
      </c>
      <c r="S13" s="114" t="s">
        <v>86</v>
      </c>
      <c r="T13" s="93" t="s">
        <v>87</v>
      </c>
      <c r="U13" s="18" t="s">
        <v>16</v>
      </c>
      <c r="V13" s="19" t="s">
        <v>17</v>
      </c>
      <c r="W13" s="87" t="s">
        <v>93</v>
      </c>
      <c r="X13" s="93" t="s">
        <v>94</v>
      </c>
      <c r="Y13" s="87" t="s">
        <v>89</v>
      </c>
      <c r="Z13" s="93" t="s">
        <v>90</v>
      </c>
      <c r="AA13" s="282" t="s">
        <v>95</v>
      </c>
      <c r="AB13" s="18" t="s">
        <v>18</v>
      </c>
      <c r="AC13" s="18" t="s">
        <v>19</v>
      </c>
      <c r="AD13" s="18" t="s">
        <v>20</v>
      </c>
      <c r="AE13" s="18" t="s">
        <v>66</v>
      </c>
      <c r="AF13" s="18" t="s">
        <v>21</v>
      </c>
      <c r="AG13" s="18" t="s">
        <v>22</v>
      </c>
      <c r="AH13" s="18" t="s">
        <v>23</v>
      </c>
      <c r="AI13" s="18" t="s">
        <v>24</v>
      </c>
      <c r="AJ13" s="288" t="s">
        <v>1052</v>
      </c>
    </row>
    <row r="14" spans="2:36" s="34" customFormat="1" ht="87.65" hidden="1" customHeight="1" thickTop="1" x14ac:dyDescent="0.35">
      <c r="B14" s="30" t="s">
        <v>26</v>
      </c>
      <c r="C14" s="73">
        <v>67</v>
      </c>
      <c r="D14" s="30" t="s">
        <v>67</v>
      </c>
      <c r="E14" s="64" t="str">
        <f>+Tabla1[[#This Row],[CODIGO ACTIVIDAD EN PPP Y LINEAMIENTO]]&amp;Tabla1[[#This Row],[ENTORNO/COMPONENTE]]</f>
        <v>67Macro, meso y micro gestión de la salud pública</v>
      </c>
      <c r="F14" s="63" t="str">
        <f>+VLOOKUP(Tabla1[[#This Row],[Columna1]],IG!$D$3:$L$1908,3,FALSE)</f>
        <v>ENTORNOS CUIDADORES</v>
      </c>
      <c r="G14" s="63" t="str">
        <f>+VLOOKUP(Tabla1[[#This Row],[Columna1]],IG!$D$3:$W$1908,4,FALSE)</f>
        <v xml:space="preserve">PROCEDIMIENTO DE ACTIVACION DE RUTAS, CANALIZACION SECTORIAL E INTERSECTORIAL DISTRITAL </v>
      </c>
      <c r="H14" s="63" t="str">
        <f>+VLOOKUP(Tabla1[[#This Row],[Columna1]],IG!$D$3:$W$1908,5,FALSE)</f>
        <v>Fases 1 a la 7 del procedimiento de activacion de rutas y canalización sectoral e intersectorial en la subred</v>
      </c>
      <c r="I14" s="63" t="str">
        <f>+VLOOKUP(Tabla1[[#This Row],[Columna1]],IG!$D$3:$W$1908,6,FALSE)</f>
        <v xml:space="preserve">Indicador Tablero de Control </v>
      </c>
      <c r="J14" s="63" t="str">
        <f>+VLOOKUP(Tabla1[[#This Row],[Columna1]],IG!$D$3:$W$1908,7,FALSE)</f>
        <v>Subred</v>
      </c>
      <c r="K14" s="30" t="s">
        <v>30</v>
      </c>
      <c r="L14" s="31" t="s">
        <v>512</v>
      </c>
      <c r="M14" s="64" t="str">
        <f>+Tabla1[[#This Row],[Columna1]]&amp;Tabla1[[#This Row],[LOCALIDAD]]&amp;Tabla1[[#This Row],[MES]]</f>
        <v>67Macro, meso y micro gestión de la salud públicaSUBREDG. JUNIO 2025</v>
      </c>
      <c r="N14" s="30" t="s">
        <v>522</v>
      </c>
      <c r="O14" s="66">
        <f>+VLOOKUP(Tabla1[[#This Row],[concatenar]],IG!$M$3:$W$1908,2,FALSE)</f>
        <v>7005616</v>
      </c>
      <c r="P14" s="66">
        <f>+VLOOKUP(Tabla1[[#This Row],[concatenar]],IG!$M$3:$W$1908,3,FALSE)</f>
        <v>7231897.3968000002</v>
      </c>
      <c r="Q14" s="118">
        <f>+VLOOKUP(Tabla1[[#This Row],[concatenar]],IG!$M$3:$W$1908,8,FALSE)</f>
        <v>0</v>
      </c>
      <c r="R14" s="111">
        <f>+VLOOKUP(Tabla1[[#This Row],[concatenar]],IG!$M$3:$W$1908,9,FALSE)</f>
        <v>1</v>
      </c>
      <c r="S14" s="115">
        <f>+VLOOKUP(Tabla1[[#This Row],[concatenar]],IG!$M$3:$W$1908,10,FALSE)</f>
        <v>0</v>
      </c>
      <c r="T14" s="115">
        <f>+VLOOKUP(Tabla1[[#This Row],[concatenar]],IG!$M$3:$W$1908,11,FALSE)</f>
        <v>7231897.3968000002</v>
      </c>
      <c r="U14" s="30" t="s">
        <v>45</v>
      </c>
      <c r="V14" s="32">
        <v>0.1</v>
      </c>
      <c r="W14" s="30"/>
      <c r="X14" s="30">
        <v>1</v>
      </c>
      <c r="Y14" s="67">
        <f>ROUND(Tabla1[[#This Row],[VALOR UNITARIO SEGUIMIENTO FINANCIERO
2024]]*Tabla1[[#This Row],[MET AFECTADA PORLA GLOSA
RECURSOS 2024]]*Tabla1[[#This Row],[Porcentaje de Glosa]],0)</f>
        <v>0</v>
      </c>
      <c r="Z14" s="67">
        <f>ROUND(Tabla1[[#This Row],[VALOR UNITARIO SEGUIMIENTO FINANCIERO
2025]]*Tabla1[[#This Row],[META AFECTADA PORLA GLOSA
RECURSOS 2025]]*Tabla1[[#This Row],[Porcentaje de Glosa]],0)</f>
        <v>723190</v>
      </c>
      <c r="AA14" s="283">
        <f>ROUND(Tabla1[[#This Row],[VALOR DE LA GLOSA 2024]]+Tabla1[[#This Row],[VALOR DE LA GLOSA 2025]],0)</f>
        <v>723190</v>
      </c>
      <c r="AB14" s="72" t="s">
        <v>523</v>
      </c>
      <c r="AC14" s="30" t="s">
        <v>990</v>
      </c>
      <c r="AD14" s="129">
        <v>0</v>
      </c>
      <c r="AE14" s="30" t="s">
        <v>1042</v>
      </c>
      <c r="AF14" s="129">
        <f>ROUND(Tabla1[[#This Row],[VALOR TOTAL DE LA GLOSA]]-Tabla1[[#This Row],[Valor soportado por la Subred]],0)</f>
        <v>723190</v>
      </c>
      <c r="AG14" s="30"/>
      <c r="AH14" s="30"/>
      <c r="AI14" s="129">
        <f>ROUND(Tabla1[[#This Row],[VALOR GLOSA DEFINITIVA]]-Tabla1[[#This Row],[VALOR LEVANTADO EN LIQUIDACION]],0)</f>
        <v>723190</v>
      </c>
      <c r="AJ14" s="286"/>
    </row>
    <row r="15" spans="2:36" s="34" customFormat="1" ht="87.65" hidden="1" customHeight="1" x14ac:dyDescent="0.35">
      <c r="B15" s="30" t="s">
        <v>26</v>
      </c>
      <c r="C15" s="73">
        <v>68</v>
      </c>
      <c r="D15" s="30" t="s">
        <v>67</v>
      </c>
      <c r="E15" s="64" t="str">
        <f>+Tabla1[[#This Row],[CODIGO ACTIVIDAD EN PPP Y LINEAMIENTO]]&amp;Tabla1[[#This Row],[ENTORNO/COMPONENTE]]</f>
        <v>68Macro, meso y micro gestión de la salud pública</v>
      </c>
      <c r="F15" s="63" t="str">
        <f>+VLOOKUP(Tabla1[[#This Row],[Columna1]],IG!$D$3:$L$1908,3,FALSE)</f>
        <v>ENTORNOS CUIDADORES</v>
      </c>
      <c r="G15" s="63" t="str">
        <f>+VLOOKUP(Tabla1[[#This Row],[Columna1]],IG!$D$3:$W$1908,4,FALSE)</f>
        <v xml:space="preserve">PROCEDIMIENTO DE ACTIVACION DE RUTAS, CANALIZACION SECTORIAL E INTERSECTORIAL DISTRITAL </v>
      </c>
      <c r="H15" s="63" t="str">
        <f>+VLOOKUP(Tabla1[[#This Row],[Columna1]],IG!$D$3:$W$1908,5,FALSE)</f>
        <v>Calidad de la Información en las fases 1 a la 7 del procedimiento de activacion de rutas y canalización sectoral e intersectorial en la subred</v>
      </c>
      <c r="I15" s="63" t="str">
        <f>+VLOOKUP(Tabla1[[#This Row],[Columna1]],IG!$D$3:$W$1908,6,FALSE)</f>
        <v xml:space="preserve">Indicador Tablero de Control </v>
      </c>
      <c r="J15" s="63" t="str">
        <f>+VLOOKUP(Tabla1[[#This Row],[Columna1]],IG!$D$3:$W$1908,7,FALSE)</f>
        <v>Subred</v>
      </c>
      <c r="K15" s="30" t="s">
        <v>30</v>
      </c>
      <c r="L15" s="31" t="s">
        <v>512</v>
      </c>
      <c r="M15" s="64" t="str">
        <f>+Tabla1[[#This Row],[Columna1]]&amp;Tabla1[[#This Row],[LOCALIDAD]]&amp;Tabla1[[#This Row],[MES]]</f>
        <v>68Macro, meso y micro gestión de la salud públicaSUBREDG. JUNIO 2025</v>
      </c>
      <c r="N15" s="30" t="s">
        <v>522</v>
      </c>
      <c r="O15" s="66">
        <f>+VLOOKUP(Tabla1[[#This Row],[concatenar]],IG!$M$3:$W$1908,2,FALSE)</f>
        <v>3296912</v>
      </c>
      <c r="P15" s="66">
        <f>+VLOOKUP(Tabla1[[#This Row],[concatenar]],IG!$M$3:$W$1908,3,FALSE)</f>
        <v>3403402.2576000001</v>
      </c>
      <c r="Q15" s="118">
        <f>+VLOOKUP(Tabla1[[#This Row],[concatenar]],IG!$M$3:$W$1908,8,FALSE)</f>
        <v>0</v>
      </c>
      <c r="R15" s="111">
        <f>+VLOOKUP(Tabla1[[#This Row],[concatenar]],IG!$M$3:$W$1908,9,FALSE)</f>
        <v>1</v>
      </c>
      <c r="S15" s="116">
        <f>+VLOOKUP(Tabla1[[#This Row],[concatenar]],IG!$M$3:$W$1908,10,FALSE)</f>
        <v>0</v>
      </c>
      <c r="T15" s="66">
        <f>+VLOOKUP(Tabla1[[#This Row],[concatenar]],IG!$M$3:$W$1908,11,FALSE)</f>
        <v>3403402.2576000001</v>
      </c>
      <c r="U15" s="30" t="s">
        <v>45</v>
      </c>
      <c r="V15" s="32">
        <v>0.1</v>
      </c>
      <c r="W15" s="30"/>
      <c r="X15" s="30">
        <v>1</v>
      </c>
      <c r="Y15" s="67">
        <f>ROUND(Tabla1[[#This Row],[VALOR UNITARIO SEGUIMIENTO FINANCIERO
2024]]*Tabla1[[#This Row],[MET AFECTADA PORLA GLOSA
RECURSOS 2024]]*Tabla1[[#This Row],[Porcentaje de Glosa]],0)</f>
        <v>0</v>
      </c>
      <c r="Z15" s="67">
        <f>ROUND(Tabla1[[#This Row],[VALOR UNITARIO SEGUIMIENTO FINANCIERO
2025]]*Tabla1[[#This Row],[META AFECTADA PORLA GLOSA
RECURSOS 2025]]*Tabla1[[#This Row],[Porcentaje de Glosa]],0)</f>
        <v>340340</v>
      </c>
      <c r="AA15" s="283">
        <f>ROUND(Tabla1[[#This Row],[VALOR DE LA GLOSA 2024]]+Tabla1[[#This Row],[VALOR DE LA GLOSA 2025]],0)</f>
        <v>340340</v>
      </c>
      <c r="AB15" s="72" t="s">
        <v>523</v>
      </c>
      <c r="AC15" s="30" t="s">
        <v>990</v>
      </c>
      <c r="AD15" s="129">
        <v>0</v>
      </c>
      <c r="AE15" s="30" t="s">
        <v>1042</v>
      </c>
      <c r="AF15" s="129">
        <f>ROUND(Tabla1[[#This Row],[VALOR TOTAL DE LA GLOSA]]-Tabla1[[#This Row],[Valor soportado por la Subred]],0)</f>
        <v>340340</v>
      </c>
      <c r="AG15" s="30"/>
      <c r="AH15" s="30"/>
      <c r="AI15" s="129">
        <f>ROUND(Tabla1[[#This Row],[VALOR GLOSA DEFINITIVA]]-Tabla1[[#This Row],[VALOR LEVANTADO EN LIQUIDACION]],0)</f>
        <v>340340</v>
      </c>
      <c r="AJ15" s="285"/>
    </row>
    <row r="16" spans="2:36" s="34" customFormat="1" ht="87.65" hidden="1" customHeight="1" x14ac:dyDescent="0.35">
      <c r="B16" s="30" t="s">
        <v>26</v>
      </c>
      <c r="C16" s="73">
        <v>69</v>
      </c>
      <c r="D16" s="30" t="s">
        <v>67</v>
      </c>
      <c r="E16" s="64" t="str">
        <f>+Tabla1[[#This Row],[CODIGO ACTIVIDAD EN PPP Y LINEAMIENTO]]&amp;Tabla1[[#This Row],[ENTORNO/COMPONENTE]]</f>
        <v>69Macro, meso y micro gestión de la salud pública</v>
      </c>
      <c r="F16" s="63" t="str">
        <f>+VLOOKUP(Tabla1[[#This Row],[Columna1]],IG!$D$3:$L$1908,3,FALSE)</f>
        <v>ENTORNOS CUIDADORES</v>
      </c>
      <c r="G16" s="63" t="str">
        <f>+VLOOKUP(Tabla1[[#This Row],[Columna1]],IG!$D$3:$W$1908,4,FALSE)</f>
        <v xml:space="preserve">PROCEDIMIENTO DE ACTIVACION DE RUTAS, CANALIZACION SECTORIAL E INTERSECTORIAL DISTRITAL </v>
      </c>
      <c r="H16" s="63" t="str">
        <f>+VLOOKUP(Tabla1[[#This Row],[Columna1]],IG!$D$3:$W$1908,5,FALSE)</f>
        <v>Operación de las fases 1 a la 7 del procedimiento de activacion de rutas y canalización sectoral e intersectorial en la subred</v>
      </c>
      <c r="I16" s="63" t="str">
        <f>+VLOOKUP(Tabla1[[#This Row],[Columna1]],IG!$D$3:$W$1908,6,FALSE)</f>
        <v xml:space="preserve">Indicador Tablero de Control </v>
      </c>
      <c r="J16" s="63" t="str">
        <f>+VLOOKUP(Tabla1[[#This Row],[Columna1]],IG!$D$3:$W$1908,7,FALSE)</f>
        <v>Subred</v>
      </c>
      <c r="K16" s="30" t="s">
        <v>30</v>
      </c>
      <c r="L16" s="31" t="s">
        <v>512</v>
      </c>
      <c r="M16" s="64" t="str">
        <f>+Tabla1[[#This Row],[Columna1]]&amp;Tabla1[[#This Row],[LOCALIDAD]]&amp;Tabla1[[#This Row],[MES]]</f>
        <v>69Macro, meso y micro gestión de la salud públicaSUBREDG. JUNIO 2025</v>
      </c>
      <c r="N16" s="30" t="s">
        <v>522</v>
      </c>
      <c r="O16" s="66">
        <f>+VLOOKUP(Tabla1[[#This Row],[concatenar]],IG!$M$3:$W$1908,2,FALSE)</f>
        <v>11126848</v>
      </c>
      <c r="P16" s="66">
        <f>+VLOOKUP(Tabla1[[#This Row],[concatenar]],IG!$M$3:$W$1908,3,FALSE)</f>
        <v>11486245.190400001</v>
      </c>
      <c r="Q16" s="118">
        <f>+VLOOKUP(Tabla1[[#This Row],[concatenar]],IG!$M$3:$W$1908,8,FALSE)</f>
        <v>0</v>
      </c>
      <c r="R16" s="111">
        <f>+VLOOKUP(Tabla1[[#This Row],[concatenar]],IG!$M$3:$W$1908,9,FALSE)</f>
        <v>3</v>
      </c>
      <c r="S16" s="116">
        <f>+VLOOKUP(Tabla1[[#This Row],[concatenar]],IG!$M$3:$W$1908,10,FALSE)</f>
        <v>0</v>
      </c>
      <c r="T16" s="66">
        <f>+VLOOKUP(Tabla1[[#This Row],[concatenar]],IG!$M$3:$W$1908,11,FALSE)</f>
        <v>34458735.571199998</v>
      </c>
      <c r="U16" s="30" t="s">
        <v>45</v>
      </c>
      <c r="V16" s="32">
        <v>0.1</v>
      </c>
      <c r="W16" s="30"/>
      <c r="X16" s="30">
        <v>3</v>
      </c>
      <c r="Y16" s="67">
        <f>ROUND(Tabla1[[#This Row],[VALOR UNITARIO SEGUIMIENTO FINANCIERO
2024]]*Tabla1[[#This Row],[MET AFECTADA PORLA GLOSA
RECURSOS 2024]]*Tabla1[[#This Row],[Porcentaje de Glosa]],0)</f>
        <v>0</v>
      </c>
      <c r="Z16" s="67">
        <f>ROUND(Tabla1[[#This Row],[VALOR UNITARIO SEGUIMIENTO FINANCIERO
2025]]*Tabla1[[#This Row],[META AFECTADA PORLA GLOSA
RECURSOS 2025]]*Tabla1[[#This Row],[Porcentaje de Glosa]],0)</f>
        <v>3445874</v>
      </c>
      <c r="AA16" s="283">
        <f>ROUND(Tabla1[[#This Row],[VALOR DE LA GLOSA 2024]]+Tabla1[[#This Row],[VALOR DE LA GLOSA 2025]],0)</f>
        <v>3445874</v>
      </c>
      <c r="AB16" s="72" t="s">
        <v>523</v>
      </c>
      <c r="AC16" s="30" t="s">
        <v>990</v>
      </c>
      <c r="AD16" s="129">
        <v>0</v>
      </c>
      <c r="AE16" s="30" t="s">
        <v>1042</v>
      </c>
      <c r="AF16" s="129">
        <f>ROUND(Tabla1[[#This Row],[VALOR TOTAL DE LA GLOSA]]-Tabla1[[#This Row],[Valor soportado por la Subred]],0)</f>
        <v>3445874</v>
      </c>
      <c r="AG16" s="30"/>
      <c r="AH16" s="30"/>
      <c r="AI16" s="129">
        <f>ROUND(Tabla1[[#This Row],[VALOR GLOSA DEFINITIVA]]-Tabla1[[#This Row],[VALOR LEVANTADO EN LIQUIDACION]],0)</f>
        <v>3445874</v>
      </c>
      <c r="AJ16" s="285"/>
    </row>
    <row r="17" spans="2:36" s="34" customFormat="1" ht="87.65" hidden="1" customHeight="1" x14ac:dyDescent="0.35">
      <c r="B17" s="30" t="s">
        <v>26</v>
      </c>
      <c r="C17" s="73">
        <v>34</v>
      </c>
      <c r="D17" s="30" t="s">
        <v>73</v>
      </c>
      <c r="E17" s="64" t="str">
        <f>+Tabla1[[#This Row],[CODIGO ACTIVIDAD EN PPP Y LINEAMIENTO]]&amp;Tabla1[[#This Row],[ENTORNO/COMPONENTE]]</f>
        <v>34Entorno cuidador Laboral “Bienestar en nuestro entorno laboral”</v>
      </c>
      <c r="F17" s="63" t="str">
        <f>+VLOOKUP(Tabla1[[#This Row],[Columna1]],IG!$D$3:$L$1908,3,FALSE)</f>
        <v>ENTORNOS CUIDADORES</v>
      </c>
      <c r="G17" s="63" t="str">
        <f>+VLOOKUP(Tabla1[[#This Row],[Columna1]],IG!$D$3:$W$1908,4,FALSE)</f>
        <v>INTER ACCIÓN INTEGRADA PRÁCTICAS DE PROMOCIÓN DEL CUIDADO DE LA SALUD DE LOS TRABAJADORES INFORMALES Y GESTIÓN DEL RIESGO EN LAS UNIDADES DE TRABAJO INFORMAL</v>
      </c>
      <c r="H17" s="63" t="str">
        <f>+VLOOKUP(Tabla1[[#This Row],[Columna1]],IG!$D$3:$W$1908,5,FALSE)</f>
        <v>Gestión en los niveles meso y micro de la salud pública del Entorno cuidador Laboral “Bienestar en nuestro entorno laboral”</v>
      </c>
      <c r="I17" s="63" t="str">
        <f>+VLOOKUP(Tabla1[[#This Row],[Columna1]],IG!$D$3:$W$1908,6,FALSE)</f>
        <v>Gestión estratégica y táctica del entorno cuidador laboral con reporte mensual</v>
      </c>
      <c r="J17" s="63" t="str">
        <f>+VLOOKUP(Tabla1[[#This Row],[Columna1]],IG!$D$3:$W$1908,7,FALSE)</f>
        <v>Subred</v>
      </c>
      <c r="K17" s="30" t="s">
        <v>30</v>
      </c>
      <c r="L17" s="31" t="s">
        <v>512</v>
      </c>
      <c r="M17" s="64" t="str">
        <f>+Tabla1[[#This Row],[Columna1]]&amp;Tabla1[[#This Row],[LOCALIDAD]]&amp;Tabla1[[#This Row],[MES]]</f>
        <v>34Entorno cuidador Laboral “Bienestar en nuestro entorno laboral”SUBREDG. JUNIO 2025</v>
      </c>
      <c r="N17" s="30" t="s">
        <v>524</v>
      </c>
      <c r="O17" s="66">
        <f>+VLOOKUP(Tabla1[[#This Row],[concatenar]],IG!$M$3:$W$1908,2,FALSE)</f>
        <v>31731720</v>
      </c>
      <c r="P17" s="66">
        <f>+VLOOKUP(Tabla1[[#This Row],[concatenar]],IG!$M$3:$W$1908,3,FALSE)</f>
        <v>32756654.556000002</v>
      </c>
      <c r="Q17" s="118">
        <f>+VLOOKUP(Tabla1[[#This Row],[concatenar]],IG!$M$3:$W$1908,8,FALSE)</f>
        <v>0</v>
      </c>
      <c r="R17" s="111">
        <f>+VLOOKUP(Tabla1[[#This Row],[concatenar]],IG!$M$3:$W$1908,9,FALSE)</f>
        <v>1</v>
      </c>
      <c r="S17" s="116">
        <f>+VLOOKUP(Tabla1[[#This Row],[concatenar]],IG!$M$3:$W$1908,10,FALSE)</f>
        <v>0</v>
      </c>
      <c r="T17" s="66">
        <f>+VLOOKUP(Tabla1[[#This Row],[concatenar]],IG!$M$3:$W$1908,11,FALSE)</f>
        <v>32756654.556000002</v>
      </c>
      <c r="U17" s="30" t="s">
        <v>51</v>
      </c>
      <c r="V17" s="32">
        <v>0.05</v>
      </c>
      <c r="W17" s="30">
        <v>0</v>
      </c>
      <c r="X17" s="30">
        <v>1</v>
      </c>
      <c r="Y17" s="67">
        <f>ROUND(Tabla1[[#This Row],[VALOR UNITARIO SEGUIMIENTO FINANCIERO
2024]]*Tabla1[[#This Row],[MET AFECTADA PORLA GLOSA
RECURSOS 2024]]*Tabla1[[#This Row],[Porcentaje de Glosa]],0)</f>
        <v>0</v>
      </c>
      <c r="Z17" s="67">
        <f>ROUND(Tabla1[[#This Row],[VALOR UNITARIO SEGUIMIENTO FINANCIERO
2025]]*Tabla1[[#This Row],[META AFECTADA PORLA GLOSA
RECURSOS 2025]]*Tabla1[[#This Row],[Porcentaje de Glosa]],0)</f>
        <v>1637833</v>
      </c>
      <c r="AA17" s="283">
        <f>ROUND(Tabla1[[#This Row],[VALOR DE LA GLOSA 2024]]+Tabla1[[#This Row],[VALOR DE LA GLOSA 2025]],0)</f>
        <v>1637833</v>
      </c>
      <c r="AB17" s="72" t="s">
        <v>527</v>
      </c>
      <c r="AC17" s="30" t="s">
        <v>991</v>
      </c>
      <c r="AD17" s="129">
        <v>1637833</v>
      </c>
      <c r="AE17" s="30" t="s">
        <v>1043</v>
      </c>
      <c r="AF17" s="129">
        <f>ROUND(Tabla1[[#This Row],[VALOR TOTAL DE LA GLOSA]]-Tabla1[[#This Row],[Valor soportado por la Subred]],0)</f>
        <v>0</v>
      </c>
      <c r="AG17" s="30"/>
      <c r="AH17" s="30"/>
      <c r="AI17" s="129">
        <f>ROUND(Tabla1[[#This Row],[VALOR GLOSA DEFINITIVA]]-Tabla1[[#This Row],[VALOR LEVANTADO EN LIQUIDACION]],0)</f>
        <v>0</v>
      </c>
      <c r="AJ17" s="285"/>
    </row>
    <row r="18" spans="2:36" s="34" customFormat="1" ht="87.65" hidden="1" customHeight="1" x14ac:dyDescent="0.35">
      <c r="B18" s="30" t="s">
        <v>26</v>
      </c>
      <c r="C18" s="73">
        <v>36</v>
      </c>
      <c r="D18" s="30" t="s">
        <v>73</v>
      </c>
      <c r="E18" s="64" t="str">
        <f>+Tabla1[[#This Row],[CODIGO ACTIVIDAD EN PPP Y LINEAMIENTO]]&amp;Tabla1[[#This Row],[ENTORNO/COMPONENTE]]</f>
        <v>36Entorno cuidador Laboral “Bienestar en nuestro entorno laboral”</v>
      </c>
      <c r="F18" s="63" t="str">
        <f>+VLOOKUP(Tabla1[[#This Row],[Columna1]],IG!$D$3:$L$1908,3,FALSE)</f>
        <v>ENTORNOS CUIDADORES</v>
      </c>
      <c r="G18" s="63" t="str">
        <f>+VLOOKUP(Tabla1[[#This Row],[Columna1]],IG!$D$3:$W$1908,4,FALSE)</f>
        <v>INTER ACCIÓN INTEGRADA DE PLANES DE CUIDADO PARA LA SALUD A TRAVÉS DE LA DESVINCULACIÓN PROGRESIVA DE NIÑOS, NIÑAS Y ADOLESCENTES DEL TRABAJO INFANTIL</v>
      </c>
      <c r="H18" s="63" t="str">
        <f>+VLOOKUP(Tabla1[[#This Row],[Columna1]],IG!$D$3:$W$1908,5,FALSE)</f>
        <v>Caracterización del perfil del riesgo en niños, niñas y adolescentes trabajadores en zonas de concentración comercial referenciadas a nivel intersectorial o por otros espacios y procesos</v>
      </c>
      <c r="I18" s="63" t="str">
        <f>+VLOOKUP(Tabla1[[#This Row],[Columna1]],IG!$D$3:$W$1908,6,FALSE)</f>
        <v xml:space="preserve">Niños, Niñas y Adolescentes Trabajadores caracterizados 
</v>
      </c>
      <c r="J18" s="63" t="str">
        <f>+VLOOKUP(Tabla1[[#This Row],[Columna1]],IG!$D$3:$W$1908,7,FALSE)</f>
        <v>Subred</v>
      </c>
      <c r="K18" s="30" t="s">
        <v>30</v>
      </c>
      <c r="L18" s="31" t="s">
        <v>512</v>
      </c>
      <c r="M18" s="64" t="str">
        <f>+Tabla1[[#This Row],[Columna1]]&amp;Tabla1[[#This Row],[LOCALIDAD]]&amp;Tabla1[[#This Row],[MES]]</f>
        <v>36Entorno cuidador Laboral “Bienestar en nuestro entorno laboral”SUBREDG. JUNIO 2025</v>
      </c>
      <c r="N18" s="30" t="s">
        <v>525</v>
      </c>
      <c r="O18" s="66">
        <f>+VLOOKUP(Tabla1[[#This Row],[concatenar]],IG!$M$3:$W$1908,2,FALSE)</f>
        <v>39359</v>
      </c>
      <c r="P18" s="66">
        <f>+VLOOKUP(Tabla1[[#This Row],[concatenar]],IG!$M$3:$W$1908,3,FALSE)</f>
        <v>40630.295700000002</v>
      </c>
      <c r="Q18" s="118">
        <f>+VLOOKUP(Tabla1[[#This Row],[concatenar]],IG!$M$3:$W$1908,8,FALSE)</f>
        <v>0</v>
      </c>
      <c r="R18" s="111">
        <f>+VLOOKUP(Tabla1[[#This Row],[concatenar]],IG!$M$3:$W$1908,9,FALSE)</f>
        <v>195</v>
      </c>
      <c r="S18" s="116">
        <f>+VLOOKUP(Tabla1[[#This Row],[concatenar]],IG!$M$3:$W$1908,10,FALSE)</f>
        <v>0</v>
      </c>
      <c r="T18" s="66">
        <f>+VLOOKUP(Tabla1[[#This Row],[concatenar]],IG!$M$3:$W$1908,11,FALSE)</f>
        <v>7922907.6615000004</v>
      </c>
      <c r="U18" s="30" t="s">
        <v>35</v>
      </c>
      <c r="V18" s="32">
        <v>1</v>
      </c>
      <c r="W18" s="30">
        <v>0</v>
      </c>
      <c r="X18" s="30">
        <v>3</v>
      </c>
      <c r="Y18" s="67">
        <f>ROUND(Tabla1[[#This Row],[VALOR UNITARIO SEGUIMIENTO FINANCIERO
2024]]*Tabla1[[#This Row],[MET AFECTADA PORLA GLOSA
RECURSOS 2024]]*Tabla1[[#This Row],[Porcentaje de Glosa]],0)</f>
        <v>0</v>
      </c>
      <c r="Z18" s="67">
        <f>ROUND(Tabla1[[#This Row],[VALOR UNITARIO SEGUIMIENTO FINANCIERO
2025]]*Tabla1[[#This Row],[META AFECTADA PORLA GLOSA
RECURSOS 2025]]*Tabla1[[#This Row],[Porcentaje de Glosa]],0)</f>
        <v>121891</v>
      </c>
      <c r="AA18" s="283">
        <f>ROUND(Tabla1[[#This Row],[VALOR DE LA GLOSA 2024]]+Tabla1[[#This Row],[VALOR DE LA GLOSA 2025]],0)</f>
        <v>121891</v>
      </c>
      <c r="AB18" s="72" t="s">
        <v>528</v>
      </c>
      <c r="AC18" s="30" t="s">
        <v>992</v>
      </c>
      <c r="AD18" s="129">
        <v>0</v>
      </c>
      <c r="AE18" s="30" t="s">
        <v>1044</v>
      </c>
      <c r="AF18" s="129">
        <f>ROUND(Tabla1[[#This Row],[VALOR TOTAL DE LA GLOSA]]-Tabla1[[#This Row],[Valor soportado por la Subred]],0)</f>
        <v>121891</v>
      </c>
      <c r="AG18" s="30"/>
      <c r="AH18" s="30"/>
      <c r="AI18" s="129">
        <f>ROUND(Tabla1[[#This Row],[VALOR GLOSA DEFINITIVA]]-Tabla1[[#This Row],[VALOR LEVANTADO EN LIQUIDACION]],0)</f>
        <v>121891</v>
      </c>
      <c r="AJ18" s="285"/>
    </row>
    <row r="19" spans="2:36" s="34" customFormat="1" ht="87.65" hidden="1" customHeight="1" x14ac:dyDescent="0.35">
      <c r="B19" s="30" t="s">
        <v>26</v>
      </c>
      <c r="C19" s="73">
        <v>37</v>
      </c>
      <c r="D19" s="30" t="s">
        <v>73</v>
      </c>
      <c r="E19" s="64" t="str">
        <f>+Tabla1[[#This Row],[CODIGO ACTIVIDAD EN PPP Y LINEAMIENTO]]&amp;Tabla1[[#This Row],[ENTORNO/COMPONENTE]]</f>
        <v>37Entorno cuidador Laboral “Bienestar en nuestro entorno laboral”</v>
      </c>
      <c r="F19" s="63" t="str">
        <f>+VLOOKUP(Tabla1[[#This Row],[Columna1]],IG!$D$3:$L$1908,3,FALSE)</f>
        <v>ENTORNOS CUIDADORES</v>
      </c>
      <c r="G19" s="63" t="str">
        <f>+VLOOKUP(Tabla1[[#This Row],[Columna1]],IG!$D$3:$W$1908,4,FALSE)</f>
        <v>INTER ACCIÓN INTEGRADA DE PLANES DE CUIDADO PARA LA SALUD A TRAVÉS DE LA DESVINCULACIÓN PROGRESIVA DE NIÑOS, NIÑAS Y ADOLESCENTES DEL TRABAJO INFANTIL</v>
      </c>
      <c r="H19" s="63" t="str">
        <f>+VLOOKUP(Tabla1[[#This Row],[Columna1]],IG!$D$3:$W$1908,5,FALSE)</f>
        <v>Asesoría para la desvinculación del trabajo infantil
Asesoría para el cuidado y la protección de la salud
Monitoreo de la desvinculación
Monitoreo – seguimiento del efecto</v>
      </c>
      <c r="I19" s="63">
        <f>+VLOOKUP(Tabla1[[#This Row],[Columna1]],IG!$D$3:$W$1908,6,FALSE)</f>
        <v>0</v>
      </c>
      <c r="J19" s="63" t="str">
        <f>+VLOOKUP(Tabla1[[#This Row],[Columna1]],IG!$D$3:$W$1908,7,FALSE)</f>
        <v>Subred</v>
      </c>
      <c r="K19" s="30" t="s">
        <v>30</v>
      </c>
      <c r="L19" s="31" t="s">
        <v>513</v>
      </c>
      <c r="M19" s="64" t="str">
        <f>+Tabla1[[#This Row],[Columna1]]&amp;Tabla1[[#This Row],[LOCALIDAD]]&amp;Tabla1[[#This Row],[MES]]</f>
        <v>37Entorno cuidador Laboral “Bienestar en nuestro entorno laboral”SUBREDH. JULIO 2025</v>
      </c>
      <c r="N19" s="30" t="s">
        <v>525</v>
      </c>
      <c r="O19" s="66">
        <f>+VLOOKUP(Tabla1[[#This Row],[concatenar]],IG!$M$3:$W$1908,2,FALSE)</f>
        <v>60195</v>
      </c>
      <c r="P19" s="66">
        <f>+VLOOKUP(Tabla1[[#This Row],[concatenar]],IG!$M$3:$W$1908,3,FALSE)</f>
        <v>62139.298499999997</v>
      </c>
      <c r="Q19" s="118">
        <f>+VLOOKUP(Tabla1[[#This Row],[concatenar]],IG!$M$3:$W$1908,8,FALSE)</f>
        <v>0</v>
      </c>
      <c r="R19" s="111">
        <f>+VLOOKUP(Tabla1[[#This Row],[concatenar]],IG!$M$3:$W$1908,9,FALSE)</f>
        <v>1204</v>
      </c>
      <c r="S19" s="116">
        <f>+VLOOKUP(Tabla1[[#This Row],[concatenar]],IG!$M$3:$W$1908,10,FALSE)</f>
        <v>0</v>
      </c>
      <c r="T19" s="66">
        <f>+VLOOKUP(Tabla1[[#This Row],[concatenar]],IG!$M$3:$W$1908,11,FALSE)</f>
        <v>74815715.393999994</v>
      </c>
      <c r="U19" s="30" t="s">
        <v>35</v>
      </c>
      <c r="V19" s="32">
        <v>1</v>
      </c>
      <c r="W19" s="30">
        <v>0</v>
      </c>
      <c r="X19" s="30">
        <v>2</v>
      </c>
      <c r="Y19" s="67">
        <f>ROUND(Tabla1[[#This Row],[VALOR UNITARIO SEGUIMIENTO FINANCIERO
2024]]*Tabla1[[#This Row],[MET AFECTADA PORLA GLOSA
RECURSOS 2024]]*Tabla1[[#This Row],[Porcentaje de Glosa]],0)</f>
        <v>0</v>
      </c>
      <c r="Z19" s="67">
        <f>ROUND(Tabla1[[#This Row],[VALOR UNITARIO SEGUIMIENTO FINANCIERO
2025]]*Tabla1[[#This Row],[META AFECTADA PORLA GLOSA
RECURSOS 2025]]*Tabla1[[#This Row],[Porcentaje de Glosa]],0)</f>
        <v>124279</v>
      </c>
      <c r="AA19" s="283">
        <f>ROUND(Tabla1[[#This Row],[VALOR DE LA GLOSA 2024]]+Tabla1[[#This Row],[VALOR DE LA GLOSA 2025]],0)</f>
        <v>124279</v>
      </c>
      <c r="AB19" s="72" t="s">
        <v>529</v>
      </c>
      <c r="AC19" s="30" t="s">
        <v>992</v>
      </c>
      <c r="AD19" s="129">
        <v>0</v>
      </c>
      <c r="AE19" s="30" t="s">
        <v>1045</v>
      </c>
      <c r="AF19" s="129">
        <f>ROUND(Tabla1[[#This Row],[VALOR TOTAL DE LA GLOSA]]-Tabla1[[#This Row],[Valor soportado por la Subred]],0)</f>
        <v>124279</v>
      </c>
      <c r="AG19" s="30"/>
      <c r="AH19" s="30"/>
      <c r="AI19" s="129">
        <f>ROUND(Tabla1[[#This Row],[VALOR GLOSA DEFINITIVA]]-Tabla1[[#This Row],[VALOR LEVANTADO EN LIQUIDACION]],0)</f>
        <v>124279</v>
      </c>
      <c r="AJ19" s="285"/>
    </row>
    <row r="20" spans="2:36" s="34" customFormat="1" ht="87.65" hidden="1" customHeight="1" x14ac:dyDescent="0.35">
      <c r="B20" s="30" t="s">
        <v>26</v>
      </c>
      <c r="C20" s="73">
        <v>25</v>
      </c>
      <c r="D20" s="30" t="s">
        <v>73</v>
      </c>
      <c r="E20" s="64" t="str">
        <f>+Tabla1[[#This Row],[CODIGO ACTIVIDAD EN PPP Y LINEAMIENTO]]&amp;Tabla1[[#This Row],[ENTORNO/COMPONENTE]]</f>
        <v>25Entorno cuidador Laboral “Bienestar en nuestro entorno laboral”</v>
      </c>
      <c r="F20" s="63" t="str">
        <f>+VLOOKUP(Tabla1[[#This Row],[Columna1]],IG!$D$3:$L$1908,3,FALSE)</f>
        <v>ENTORNOS CUIDADORES</v>
      </c>
      <c r="G20" s="63" t="str">
        <f>+VLOOKUP(Tabla1[[#This Row],[Columna1]],IG!$D$3:$W$1908,4,FALSE)</f>
        <v>INTER ACCIÓN INTEGRADA PRÁCTICAS DE PROMOCIÓN DEL CUIDADO DE LA SALUD DE LOS TRABAJADORES INFORMALES Y GESTIÓN DEL RIESGO EN LAS UNIDADES DE TRABAJO INFORMAL</v>
      </c>
      <c r="H20" s="63" t="str">
        <f>+VLOOKUP(Tabla1[[#This Row],[Columna1]],IG!$D$3:$W$1908,5,FALSE)</f>
        <v xml:space="preserve">Caracterización de las condiciones de salud y trabajo para la concertación de planes en UTI con trabajadores informales   </v>
      </c>
      <c r="I20" s="63" t="str">
        <f>+VLOOKUP(Tabla1[[#This Row],[Columna1]],IG!$D$3:$W$1908,6,FALSE)</f>
        <v>Unidad de Trabajo Informal con caracterización</v>
      </c>
      <c r="J20" s="63" t="str">
        <f>+VLOOKUP(Tabla1[[#This Row],[Columna1]],IG!$D$3:$W$1908,7,FALSE)</f>
        <v>Subred</v>
      </c>
      <c r="K20" s="30" t="s">
        <v>30</v>
      </c>
      <c r="L20" s="31" t="s">
        <v>512</v>
      </c>
      <c r="M20" s="64" t="str">
        <f>+Tabla1[[#This Row],[Columna1]]&amp;Tabla1[[#This Row],[LOCALIDAD]]&amp;Tabla1[[#This Row],[MES]]</f>
        <v>25Entorno cuidador Laboral “Bienestar en nuestro entorno laboral”SUBREDG. JUNIO 2025</v>
      </c>
      <c r="N20" s="30" t="s">
        <v>526</v>
      </c>
      <c r="O20" s="66">
        <f>+VLOOKUP(Tabla1[[#This Row],[concatenar]],IG!$M$3:$W$1908,2,FALSE)</f>
        <v>39359</v>
      </c>
      <c r="P20" s="66">
        <f>+VLOOKUP(Tabla1[[#This Row],[concatenar]],IG!$M$3:$W$1908,3,FALSE)</f>
        <v>40630.295700000002</v>
      </c>
      <c r="Q20" s="118">
        <f>+VLOOKUP(Tabla1[[#This Row],[concatenar]],IG!$M$3:$W$1908,8,FALSE)</f>
        <v>0</v>
      </c>
      <c r="R20" s="111">
        <f>+VLOOKUP(Tabla1[[#This Row],[concatenar]],IG!$M$3:$W$1908,9,FALSE)</f>
        <v>195.00002540714999</v>
      </c>
      <c r="S20" s="116">
        <f>+VLOOKUP(Tabla1[[#This Row],[concatenar]],IG!$M$3:$W$1908,10,FALSE)</f>
        <v>0</v>
      </c>
      <c r="T20" s="66">
        <f>+VLOOKUP(Tabla1[[#This Row],[concatenar]],IG!$M$3:$W$1908,11,FALSE)</f>
        <v>7922908.6938000172</v>
      </c>
      <c r="U20" s="30" t="s">
        <v>35</v>
      </c>
      <c r="V20" s="32">
        <v>1</v>
      </c>
      <c r="W20" s="30">
        <v>0</v>
      </c>
      <c r="X20" s="30">
        <v>1</v>
      </c>
      <c r="Y20" s="67">
        <f>ROUND(Tabla1[[#This Row],[VALOR UNITARIO SEGUIMIENTO FINANCIERO
2024]]*Tabla1[[#This Row],[MET AFECTADA PORLA GLOSA
RECURSOS 2024]]*Tabla1[[#This Row],[Porcentaje de Glosa]],0)</f>
        <v>0</v>
      </c>
      <c r="Z20" s="67">
        <f>ROUND(Tabla1[[#This Row],[VALOR UNITARIO SEGUIMIENTO FINANCIERO
2025]]*Tabla1[[#This Row],[META AFECTADA PORLA GLOSA
RECURSOS 2025]]*Tabla1[[#This Row],[Porcentaje de Glosa]],0)</f>
        <v>40630</v>
      </c>
      <c r="AA20" s="283">
        <f>ROUND(Tabla1[[#This Row],[VALOR DE LA GLOSA 2024]]+Tabla1[[#This Row],[VALOR DE LA GLOSA 2025]],0)</f>
        <v>40630</v>
      </c>
      <c r="AB20" s="72" t="s">
        <v>530</v>
      </c>
      <c r="AC20" s="30" t="s">
        <v>992</v>
      </c>
      <c r="AD20" s="129">
        <v>0</v>
      </c>
      <c r="AE20" s="30" t="s">
        <v>1046</v>
      </c>
      <c r="AF20" s="129">
        <f>ROUND(Tabla1[[#This Row],[VALOR TOTAL DE LA GLOSA]]-Tabla1[[#This Row],[Valor soportado por la Subred]],0)</f>
        <v>40630</v>
      </c>
      <c r="AG20" s="30"/>
      <c r="AH20" s="30"/>
      <c r="AI20" s="129">
        <f>ROUND(Tabla1[[#This Row],[VALOR GLOSA DEFINITIVA]]-Tabla1[[#This Row],[VALOR LEVANTADO EN LIQUIDACION]],0)</f>
        <v>40630</v>
      </c>
      <c r="AJ20" s="285"/>
    </row>
    <row r="21" spans="2:36" s="34" customFormat="1" ht="87.65" hidden="1" customHeight="1" x14ac:dyDescent="0.35">
      <c r="B21" s="30" t="s">
        <v>26</v>
      </c>
      <c r="C21" s="73">
        <v>25</v>
      </c>
      <c r="D21" s="30" t="s">
        <v>73</v>
      </c>
      <c r="E21" s="64" t="str">
        <f>+Tabla1[[#This Row],[CODIGO ACTIVIDAD EN PPP Y LINEAMIENTO]]&amp;Tabla1[[#This Row],[ENTORNO/COMPONENTE]]</f>
        <v>25Entorno cuidador Laboral “Bienestar en nuestro entorno laboral”</v>
      </c>
      <c r="F21" s="63" t="str">
        <f>+VLOOKUP(Tabla1[[#This Row],[Columna1]],IG!$D$3:$L$1908,3,FALSE)</f>
        <v>ENTORNOS CUIDADORES</v>
      </c>
      <c r="G21" s="63" t="str">
        <f>+VLOOKUP(Tabla1[[#This Row],[Columna1]],IG!$D$3:$W$1908,4,FALSE)</f>
        <v>INTER ACCIÓN INTEGRADA PRÁCTICAS DE PROMOCIÓN DEL CUIDADO DE LA SALUD DE LOS TRABAJADORES INFORMALES Y GESTIÓN DEL RIESGO EN LAS UNIDADES DE TRABAJO INFORMAL</v>
      </c>
      <c r="H21" s="63" t="str">
        <f>+VLOOKUP(Tabla1[[#This Row],[Columna1]],IG!$D$3:$W$1908,5,FALSE)</f>
        <v xml:space="preserve">Caracterización de las condiciones de salud y trabajo para la concertación de planes en UTI con trabajadores informales   </v>
      </c>
      <c r="I21" s="63" t="str">
        <f>+VLOOKUP(Tabla1[[#This Row],[Columna1]],IG!$D$3:$W$1908,6,FALSE)</f>
        <v>Unidad de Trabajo Informal con caracterización</v>
      </c>
      <c r="J21" s="63" t="str">
        <f>+VLOOKUP(Tabla1[[#This Row],[Columna1]],IG!$D$3:$W$1908,7,FALSE)</f>
        <v>Subred</v>
      </c>
      <c r="K21" s="30" t="s">
        <v>30</v>
      </c>
      <c r="L21" s="31" t="s">
        <v>513</v>
      </c>
      <c r="M21" s="64" t="str">
        <f>+Tabla1[[#This Row],[Columna1]]&amp;Tabla1[[#This Row],[LOCALIDAD]]&amp;Tabla1[[#This Row],[MES]]</f>
        <v>25Entorno cuidador Laboral “Bienestar en nuestro entorno laboral”SUBREDH. JULIO 2025</v>
      </c>
      <c r="N21" s="30" t="s">
        <v>526</v>
      </c>
      <c r="O21" s="66">
        <f>+VLOOKUP(Tabla1[[#This Row],[concatenar]],IG!$M$3:$W$1908,2,FALSE)</f>
        <v>39359</v>
      </c>
      <c r="P21" s="66">
        <f>+VLOOKUP(Tabla1[[#This Row],[concatenar]],IG!$M$3:$W$1908,3,FALSE)</f>
        <v>40630.295700000002</v>
      </c>
      <c r="Q21" s="118">
        <f>+VLOOKUP(Tabla1[[#This Row],[concatenar]],IG!$M$3:$W$1908,8,FALSE)</f>
        <v>0</v>
      </c>
      <c r="R21" s="111">
        <f>+VLOOKUP(Tabla1[[#This Row],[concatenar]],IG!$M$3:$W$1908,9,FALSE)</f>
        <v>234</v>
      </c>
      <c r="S21" s="116">
        <f>+VLOOKUP(Tabla1[[#This Row],[concatenar]],IG!$M$3:$W$1908,10,FALSE)</f>
        <v>0</v>
      </c>
      <c r="T21" s="66">
        <f>+VLOOKUP(Tabla1[[#This Row],[concatenar]],IG!$M$3:$W$1908,11,FALSE)</f>
        <v>9507489.1938000005</v>
      </c>
      <c r="U21" s="30" t="s">
        <v>35</v>
      </c>
      <c r="V21" s="32">
        <v>1</v>
      </c>
      <c r="W21" s="30">
        <v>0</v>
      </c>
      <c r="X21" s="30">
        <v>1</v>
      </c>
      <c r="Y21" s="67">
        <f>ROUND(Tabla1[[#This Row],[VALOR UNITARIO SEGUIMIENTO FINANCIERO
2024]]*Tabla1[[#This Row],[MET AFECTADA PORLA GLOSA
RECURSOS 2024]]*Tabla1[[#This Row],[Porcentaje de Glosa]],0)</f>
        <v>0</v>
      </c>
      <c r="Z21" s="67">
        <f>ROUND(Tabla1[[#This Row],[VALOR UNITARIO SEGUIMIENTO FINANCIERO
2025]]*Tabla1[[#This Row],[META AFECTADA PORLA GLOSA
RECURSOS 2025]]*Tabla1[[#This Row],[Porcentaje de Glosa]],0)</f>
        <v>40630</v>
      </c>
      <c r="AA21" s="283">
        <f>ROUND(Tabla1[[#This Row],[VALOR DE LA GLOSA 2024]]+Tabla1[[#This Row],[VALOR DE LA GLOSA 2025]],0)</f>
        <v>40630</v>
      </c>
      <c r="AB21" s="72" t="s">
        <v>531</v>
      </c>
      <c r="AC21" s="30" t="s">
        <v>992</v>
      </c>
      <c r="AD21" s="129">
        <v>0</v>
      </c>
      <c r="AE21" s="30" t="s">
        <v>1047</v>
      </c>
      <c r="AF21" s="129">
        <f>ROUND(Tabla1[[#This Row],[VALOR TOTAL DE LA GLOSA]]-Tabla1[[#This Row],[Valor soportado por la Subred]],0)</f>
        <v>40630</v>
      </c>
      <c r="AG21" s="30"/>
      <c r="AH21" s="30"/>
      <c r="AI21" s="129">
        <f>ROUND(Tabla1[[#This Row],[VALOR GLOSA DEFINITIVA]]-Tabla1[[#This Row],[VALOR LEVANTADO EN LIQUIDACION]],0)</f>
        <v>40630</v>
      </c>
      <c r="AJ21" s="285"/>
    </row>
    <row r="22" spans="2:36" s="34" customFormat="1" ht="87" hidden="1" customHeight="1" x14ac:dyDescent="0.35">
      <c r="B22" s="30" t="s">
        <v>26</v>
      </c>
      <c r="C22" s="73">
        <v>26</v>
      </c>
      <c r="D22" s="30" t="s">
        <v>73</v>
      </c>
      <c r="E22" s="64" t="str">
        <f>+Tabla1[[#This Row],[CODIGO ACTIVIDAD EN PPP Y LINEAMIENTO]]&amp;Tabla1[[#This Row],[ENTORNO/COMPONENTE]]</f>
        <v>26Entorno cuidador Laboral “Bienestar en nuestro entorno laboral”</v>
      </c>
      <c r="F22" s="63" t="str">
        <f>+VLOOKUP(Tabla1[[#This Row],[Columna1]],IG!$D$3:$L$1908,3,FALSE)</f>
        <v>ENTORNOS CUIDADORES</v>
      </c>
      <c r="G22" s="63" t="str">
        <f>+VLOOKUP(Tabla1[[#This Row],[Columna1]],IG!$D$3:$W$1908,4,FALSE)</f>
        <v>INTER ACCIÓN INTEGRADA PRÁCTICAS DE PROMOCIÓN DEL CUIDADO DE LA SALUD DE LOS TRABAJADORES INFORMALES Y GESTIÓN DEL RIESGO EN LAS UNIDADES DE TRABAJO INFORMAL</v>
      </c>
      <c r="H22" s="63" t="str">
        <f>+VLOOKUP(Tabla1[[#This Row],[Columna1]],IG!$D$3:$W$1908,5,FALSE)</f>
        <v xml:space="preserve">Asesorías de promoción del cuidado de la salud, gestión del riesgo la UTI y monitoreo del proceso con trabajadores de la economía informal en uti de mediano impacto </v>
      </c>
      <c r="I22" s="63" t="str">
        <f>+VLOOKUP(Tabla1[[#This Row],[Columna1]],IG!$D$3:$W$1908,6,FALSE)</f>
        <v xml:space="preserve">Asesoría de promoción del cuidado de la salud, gestión del riesgo y monitoreo del proceso en UTI de mediano impacto </v>
      </c>
      <c r="J22" s="63" t="str">
        <f>+VLOOKUP(Tabla1[[#This Row],[Columna1]],IG!$D$3:$W$1908,7,FALSE)</f>
        <v>Subred</v>
      </c>
      <c r="K22" s="30" t="s">
        <v>30</v>
      </c>
      <c r="L22" s="31" t="s">
        <v>512</v>
      </c>
      <c r="M22" s="64" t="str">
        <f>+Tabla1[[#This Row],[Columna1]]&amp;Tabla1[[#This Row],[LOCALIDAD]]&amp;Tabla1[[#This Row],[MES]]</f>
        <v>26Entorno cuidador Laboral “Bienestar en nuestro entorno laboral”SUBREDG. JUNIO 2025</v>
      </c>
      <c r="N22" s="30" t="s">
        <v>526</v>
      </c>
      <c r="O22" s="66">
        <f>+VLOOKUP(Tabla1[[#This Row],[concatenar]],IG!$M$3:$W$1908,2,FALSE)</f>
        <v>39359</v>
      </c>
      <c r="P22" s="66">
        <f>+VLOOKUP(Tabla1[[#This Row],[concatenar]],IG!$M$3:$W$1908,3,FALSE)</f>
        <v>40630.295700000002</v>
      </c>
      <c r="Q22" s="118">
        <f>+VLOOKUP(Tabla1[[#This Row],[concatenar]],IG!$M$3:$W$1908,8,FALSE)</f>
        <v>0</v>
      </c>
      <c r="R22" s="111">
        <f>+VLOOKUP(Tabla1[[#This Row],[concatenar]],IG!$M$3:$W$1908,9,FALSE)</f>
        <v>522</v>
      </c>
      <c r="S22" s="116">
        <f>+VLOOKUP(Tabla1[[#This Row],[concatenar]],IG!$M$3:$W$1908,10,FALSE)</f>
        <v>0</v>
      </c>
      <c r="T22" s="66">
        <f>+VLOOKUP(Tabla1[[#This Row],[concatenar]],IG!$M$3:$W$1908,11,FALSE)</f>
        <v>21209014.3554</v>
      </c>
      <c r="U22" s="30" t="s">
        <v>35</v>
      </c>
      <c r="V22" s="32">
        <v>1</v>
      </c>
      <c r="W22" s="30">
        <v>0</v>
      </c>
      <c r="X22" s="30">
        <v>1</v>
      </c>
      <c r="Y22" s="67">
        <f>ROUND(Tabla1[[#This Row],[VALOR UNITARIO SEGUIMIENTO FINANCIERO
2024]]*Tabla1[[#This Row],[MET AFECTADA PORLA GLOSA
RECURSOS 2024]]*Tabla1[[#This Row],[Porcentaje de Glosa]],0)</f>
        <v>0</v>
      </c>
      <c r="Z22" s="67">
        <f>ROUND(Tabla1[[#This Row],[VALOR UNITARIO SEGUIMIENTO FINANCIERO
2025]]*Tabla1[[#This Row],[META AFECTADA PORLA GLOSA
RECURSOS 2025]]*Tabla1[[#This Row],[Porcentaje de Glosa]],0)</f>
        <v>40630</v>
      </c>
      <c r="AA22" s="283">
        <f>ROUND(Tabla1[[#This Row],[VALOR DE LA GLOSA 2024]]+Tabla1[[#This Row],[VALOR DE LA GLOSA 2025]],0)</f>
        <v>40630</v>
      </c>
      <c r="AB22" s="72" t="s">
        <v>532</v>
      </c>
      <c r="AC22" s="30" t="s">
        <v>992</v>
      </c>
      <c r="AD22" s="129">
        <v>0</v>
      </c>
      <c r="AE22" s="30" t="s">
        <v>1048</v>
      </c>
      <c r="AF22" s="129">
        <f>ROUND(Tabla1[[#This Row],[VALOR TOTAL DE LA GLOSA]]-Tabla1[[#This Row],[Valor soportado por la Subred]],0)</f>
        <v>40630</v>
      </c>
      <c r="AG22" s="30"/>
      <c r="AH22" s="30"/>
      <c r="AI22" s="129">
        <f>ROUND(Tabla1[[#This Row],[VALOR GLOSA DEFINITIVA]]-Tabla1[[#This Row],[VALOR LEVANTADO EN LIQUIDACION]],0)</f>
        <v>40630</v>
      </c>
      <c r="AJ22" s="285"/>
    </row>
    <row r="23" spans="2:36" s="34" customFormat="1" ht="87.65" hidden="1" customHeight="1" x14ac:dyDescent="0.35">
      <c r="B23" s="30" t="s">
        <v>26</v>
      </c>
      <c r="C23" s="73">
        <v>26</v>
      </c>
      <c r="D23" s="30" t="s">
        <v>73</v>
      </c>
      <c r="E23" s="64" t="str">
        <f>+Tabla1[[#This Row],[CODIGO ACTIVIDAD EN PPP Y LINEAMIENTO]]&amp;Tabla1[[#This Row],[ENTORNO/COMPONENTE]]</f>
        <v>26Entorno cuidador Laboral “Bienestar en nuestro entorno laboral”</v>
      </c>
      <c r="F23" s="63" t="str">
        <f>+VLOOKUP(Tabla1[[#This Row],[Columna1]],IG!$D$3:$L$1908,3,FALSE)</f>
        <v>ENTORNOS CUIDADORES</v>
      </c>
      <c r="G23" s="63" t="str">
        <f>+VLOOKUP(Tabla1[[#This Row],[Columna1]],IG!$D$3:$W$1908,4,FALSE)</f>
        <v>INTER ACCIÓN INTEGRADA PRÁCTICAS DE PROMOCIÓN DEL CUIDADO DE LA SALUD DE LOS TRABAJADORES INFORMALES Y GESTIÓN DEL RIESGO EN LAS UNIDADES DE TRABAJO INFORMAL</v>
      </c>
      <c r="H23" s="63" t="str">
        <f>+VLOOKUP(Tabla1[[#This Row],[Columna1]],IG!$D$3:$W$1908,5,FALSE)</f>
        <v xml:space="preserve">Asesorías de promoción del cuidado de la salud, gestión del riesgo la UTI y monitoreo del proceso con trabajadores de la economía informal en uti de mediano impacto </v>
      </c>
      <c r="I23" s="63" t="str">
        <f>+VLOOKUP(Tabla1[[#This Row],[Columna1]],IG!$D$3:$W$1908,6,FALSE)</f>
        <v xml:space="preserve">Asesoría de promoción del cuidado de la salud, gestión del riesgo y monitoreo del proceso en UTI de mediano impacto </v>
      </c>
      <c r="J23" s="63" t="str">
        <f>+VLOOKUP(Tabla1[[#This Row],[Columna1]],IG!$D$3:$W$1908,7,FALSE)</f>
        <v>Subred</v>
      </c>
      <c r="K23" s="30" t="s">
        <v>30</v>
      </c>
      <c r="L23" s="31" t="s">
        <v>513</v>
      </c>
      <c r="M23" s="64" t="str">
        <f>+Tabla1[[#This Row],[Columna1]]&amp;Tabla1[[#This Row],[LOCALIDAD]]&amp;Tabla1[[#This Row],[MES]]</f>
        <v>26Entorno cuidador Laboral “Bienestar en nuestro entorno laboral”SUBREDH. JULIO 2025</v>
      </c>
      <c r="N23" s="30" t="s">
        <v>526</v>
      </c>
      <c r="O23" s="66">
        <f>+VLOOKUP(Tabla1[[#This Row],[concatenar]],IG!$M$3:$W$1908,2,FALSE)</f>
        <v>39359</v>
      </c>
      <c r="P23" s="66">
        <f>+VLOOKUP(Tabla1[[#This Row],[concatenar]],IG!$M$3:$W$1908,3,FALSE)</f>
        <v>40630.295700000002</v>
      </c>
      <c r="Q23" s="118">
        <f>+VLOOKUP(Tabla1[[#This Row],[concatenar]],IG!$M$3:$W$1908,8,FALSE)</f>
        <v>0</v>
      </c>
      <c r="R23" s="111">
        <f>+VLOOKUP(Tabla1[[#This Row],[concatenar]],IG!$M$3:$W$1908,9,FALSE)</f>
        <v>410</v>
      </c>
      <c r="S23" s="116">
        <f>+VLOOKUP(Tabla1[[#This Row],[concatenar]],IG!$M$3:$W$1908,10,FALSE)</f>
        <v>0</v>
      </c>
      <c r="T23" s="66">
        <f>+VLOOKUP(Tabla1[[#This Row],[concatenar]],IG!$M$3:$W$1908,11,FALSE)</f>
        <v>16658421.237000002</v>
      </c>
      <c r="U23" s="30" t="s">
        <v>35</v>
      </c>
      <c r="V23" s="32">
        <v>1</v>
      </c>
      <c r="W23" s="30">
        <v>0</v>
      </c>
      <c r="X23" s="30">
        <v>9</v>
      </c>
      <c r="Y23" s="67">
        <f>ROUND(Tabla1[[#This Row],[VALOR UNITARIO SEGUIMIENTO FINANCIERO
2024]]*Tabla1[[#This Row],[MET AFECTADA PORLA GLOSA
RECURSOS 2024]]*Tabla1[[#This Row],[Porcentaje de Glosa]],0)</f>
        <v>0</v>
      </c>
      <c r="Z23" s="67">
        <f>ROUND(Tabla1[[#This Row],[VALOR UNITARIO SEGUIMIENTO FINANCIERO
2025]]*Tabla1[[#This Row],[META AFECTADA PORLA GLOSA
RECURSOS 2025]]*Tabla1[[#This Row],[Porcentaje de Glosa]],0)</f>
        <v>365673</v>
      </c>
      <c r="AA23" s="283">
        <f>ROUND(Tabla1[[#This Row],[VALOR DE LA GLOSA 2024]]+Tabla1[[#This Row],[VALOR DE LA GLOSA 2025]],0)</f>
        <v>365673</v>
      </c>
      <c r="AB23" s="72" t="s">
        <v>533</v>
      </c>
      <c r="AC23" s="30" t="s">
        <v>992</v>
      </c>
      <c r="AD23" s="129">
        <v>0</v>
      </c>
      <c r="AE23" s="30" t="s">
        <v>1049</v>
      </c>
      <c r="AF23" s="129">
        <f>ROUND(Tabla1[[#This Row],[VALOR TOTAL DE LA GLOSA]]-Tabla1[[#This Row],[Valor soportado por la Subred]],0)</f>
        <v>365673</v>
      </c>
      <c r="AG23" s="30"/>
      <c r="AH23" s="30"/>
      <c r="AI23" s="129">
        <f>ROUND(Tabla1[[#This Row],[VALOR GLOSA DEFINITIVA]]-Tabla1[[#This Row],[VALOR LEVANTADO EN LIQUIDACION]],0)</f>
        <v>365673</v>
      </c>
      <c r="AJ23" s="285"/>
    </row>
    <row r="24" spans="2:36" s="34" customFormat="1" ht="87.65" hidden="1" customHeight="1" x14ac:dyDescent="0.35">
      <c r="B24" s="30" t="s">
        <v>26</v>
      </c>
      <c r="C24" s="73">
        <v>29</v>
      </c>
      <c r="D24" s="30" t="s">
        <v>73</v>
      </c>
      <c r="E24" s="64" t="str">
        <f>+Tabla1[[#This Row],[CODIGO ACTIVIDAD EN PPP Y LINEAMIENTO]]&amp;Tabla1[[#This Row],[ENTORNO/COMPONENTE]]</f>
        <v>29Entorno cuidador Laboral “Bienestar en nuestro entorno laboral”</v>
      </c>
      <c r="F24" s="63" t="str">
        <f>+VLOOKUP(Tabla1[[#This Row],[Columna1]],IG!$D$3:$L$1908,3,FALSE)</f>
        <v>ENTORNOS CUIDADORES</v>
      </c>
      <c r="G24" s="63" t="str">
        <f>+VLOOKUP(Tabla1[[#This Row],[Columna1]],IG!$D$3:$W$1908,4,FALSE)</f>
        <v>INTER ACCIÓN INTEGRADA PRÁCTICAS DE PROMOCIÓN DEL CUIDADO DE LA SALUD DE LOS TRABAJADORES INFORMALES Y GESTIÓN DEL RIESGO EN LAS UNIDADES DE TRABAJO INFORMAL</v>
      </c>
      <c r="H24" s="63" t="str">
        <f>+VLOOKUP(Tabla1[[#This Row],[Columna1]],IG!$D$3:$W$1908,5,FALSE)</f>
        <v xml:space="preserve">Asesorías de seguimiento a la continuidad de cambios en la UTI y monitoreo del cuidado de la salud de los trabajadores de la economía informal </v>
      </c>
      <c r="I24" s="63" t="str">
        <f>+VLOOKUP(Tabla1[[#This Row],[Columna1]],IG!$D$3:$W$1908,6,FALSE)</f>
        <v>Asesorías de seguimiento a la continuidad de cambios en la UTI y monitoreo del cuidado de la salud de los trabajadores de la economía informal.</v>
      </c>
      <c r="J24" s="63" t="str">
        <f>+VLOOKUP(Tabla1[[#This Row],[Columna1]],IG!$D$3:$W$1908,7,FALSE)</f>
        <v>Subred</v>
      </c>
      <c r="K24" s="30" t="s">
        <v>30</v>
      </c>
      <c r="L24" s="31" t="s">
        <v>512</v>
      </c>
      <c r="M24" s="64" t="str">
        <f>+Tabla1[[#This Row],[Columna1]]&amp;Tabla1[[#This Row],[LOCALIDAD]]&amp;Tabla1[[#This Row],[MES]]</f>
        <v>29Entorno cuidador Laboral “Bienestar en nuestro entorno laboral”SUBREDG. JUNIO 2025</v>
      </c>
      <c r="N24" s="30" t="s">
        <v>526</v>
      </c>
      <c r="O24" s="66">
        <f>+VLOOKUP(Tabla1[[#This Row],[concatenar]],IG!$M$3:$W$1908,2,FALSE)</f>
        <v>39359</v>
      </c>
      <c r="P24" s="66">
        <f>+VLOOKUP(Tabla1[[#This Row],[concatenar]],IG!$M$3:$W$1908,3,FALSE)</f>
        <v>40630.295700000002</v>
      </c>
      <c r="Q24" s="118">
        <f>+VLOOKUP(Tabla1[[#This Row],[concatenar]],IG!$M$3:$W$1908,8,FALSE)</f>
        <v>0</v>
      </c>
      <c r="R24" s="111">
        <f>+VLOOKUP(Tabla1[[#This Row],[concatenar]],IG!$M$3:$W$1908,9,FALSE)</f>
        <v>35</v>
      </c>
      <c r="S24" s="116">
        <f>+VLOOKUP(Tabla1[[#This Row],[concatenar]],IG!$M$3:$W$1908,10,FALSE)</f>
        <v>0</v>
      </c>
      <c r="T24" s="66">
        <f>+VLOOKUP(Tabla1[[#This Row],[concatenar]],IG!$M$3:$W$1908,11,FALSE)</f>
        <v>1422060.3495</v>
      </c>
      <c r="U24" s="30" t="s">
        <v>35</v>
      </c>
      <c r="V24" s="32">
        <v>1</v>
      </c>
      <c r="W24" s="30">
        <v>0</v>
      </c>
      <c r="X24" s="30">
        <v>2</v>
      </c>
      <c r="Y24" s="67">
        <f>ROUND(Tabla1[[#This Row],[VALOR UNITARIO SEGUIMIENTO FINANCIERO
2024]]*Tabla1[[#This Row],[MET AFECTADA PORLA GLOSA
RECURSOS 2024]]*Tabla1[[#This Row],[Porcentaje de Glosa]],0)</f>
        <v>0</v>
      </c>
      <c r="Z24" s="67">
        <f>ROUND(Tabla1[[#This Row],[VALOR UNITARIO SEGUIMIENTO FINANCIERO
2025]]*Tabla1[[#This Row],[META AFECTADA PORLA GLOSA
RECURSOS 2025]]*Tabla1[[#This Row],[Porcentaje de Glosa]],0)</f>
        <v>81261</v>
      </c>
      <c r="AA24" s="283">
        <f>ROUND(Tabla1[[#This Row],[VALOR DE LA GLOSA 2024]]+Tabla1[[#This Row],[VALOR DE LA GLOSA 2025]],0)</f>
        <v>81261</v>
      </c>
      <c r="AB24" s="72" t="s">
        <v>534</v>
      </c>
      <c r="AC24" s="30" t="s">
        <v>992</v>
      </c>
      <c r="AD24" s="129">
        <v>0</v>
      </c>
      <c r="AE24" s="30" t="s">
        <v>1050</v>
      </c>
      <c r="AF24" s="129">
        <f>ROUND(Tabla1[[#This Row],[VALOR TOTAL DE LA GLOSA]]-Tabla1[[#This Row],[Valor soportado por la Subred]],0)</f>
        <v>81261</v>
      </c>
      <c r="AG24" s="30"/>
      <c r="AH24" s="30"/>
      <c r="AI24" s="129">
        <f>ROUND(Tabla1[[#This Row],[VALOR GLOSA DEFINITIVA]]-Tabla1[[#This Row],[VALOR LEVANTADO EN LIQUIDACION]],0)</f>
        <v>81261</v>
      </c>
      <c r="AJ24" s="285"/>
    </row>
    <row r="25" spans="2:36" s="34" customFormat="1" ht="87.65" hidden="1" customHeight="1" x14ac:dyDescent="0.35">
      <c r="B25" s="30" t="s">
        <v>26</v>
      </c>
      <c r="C25" s="73">
        <v>29</v>
      </c>
      <c r="D25" s="30" t="s">
        <v>73</v>
      </c>
      <c r="E25" s="64" t="str">
        <f>+Tabla1[[#This Row],[CODIGO ACTIVIDAD EN PPP Y LINEAMIENTO]]&amp;Tabla1[[#This Row],[ENTORNO/COMPONENTE]]</f>
        <v>29Entorno cuidador Laboral “Bienestar en nuestro entorno laboral”</v>
      </c>
      <c r="F25" s="63" t="str">
        <f>+VLOOKUP(Tabla1[[#This Row],[Columna1]],IG!$D$3:$L$1908,3,FALSE)</f>
        <v>ENTORNOS CUIDADORES</v>
      </c>
      <c r="G25" s="63" t="str">
        <f>+VLOOKUP(Tabla1[[#This Row],[Columna1]],IG!$D$3:$W$1908,4,FALSE)</f>
        <v>INTER ACCIÓN INTEGRADA PRÁCTICAS DE PROMOCIÓN DEL CUIDADO DE LA SALUD DE LOS TRABAJADORES INFORMALES Y GESTIÓN DEL RIESGO EN LAS UNIDADES DE TRABAJO INFORMAL</v>
      </c>
      <c r="H25" s="63" t="str">
        <f>+VLOOKUP(Tabla1[[#This Row],[Columna1]],IG!$D$3:$W$1908,5,FALSE)</f>
        <v xml:space="preserve">Asesorías de seguimiento a la continuidad de cambios en la UTI y monitoreo del cuidado de la salud de los trabajadores de la economía informal </v>
      </c>
      <c r="I25" s="63" t="str">
        <f>+VLOOKUP(Tabla1[[#This Row],[Columna1]],IG!$D$3:$W$1908,6,FALSE)</f>
        <v>Asesorías de seguimiento a la continuidad de cambios en la UTI y monitoreo del cuidado de la salud de los trabajadores de la economía informal.</v>
      </c>
      <c r="J25" s="63" t="str">
        <f>+VLOOKUP(Tabla1[[#This Row],[Columna1]],IG!$D$3:$W$1908,7,FALSE)</f>
        <v>Subred</v>
      </c>
      <c r="K25" s="30" t="s">
        <v>30</v>
      </c>
      <c r="L25" s="31" t="s">
        <v>513</v>
      </c>
      <c r="M25" s="64" t="str">
        <f>+Tabla1[[#This Row],[Columna1]]&amp;Tabla1[[#This Row],[LOCALIDAD]]&amp;Tabla1[[#This Row],[MES]]</f>
        <v>29Entorno cuidador Laboral “Bienestar en nuestro entorno laboral”SUBREDH. JULIO 2025</v>
      </c>
      <c r="N25" s="30" t="s">
        <v>526</v>
      </c>
      <c r="O25" s="66">
        <f>+VLOOKUP(Tabla1[[#This Row],[concatenar]],IG!$M$3:$W$1908,2,FALSE)</f>
        <v>39359</v>
      </c>
      <c r="P25" s="66">
        <f>+VLOOKUP(Tabla1[[#This Row],[concatenar]],IG!$M$3:$W$1908,3,FALSE)</f>
        <v>40630.295700000002</v>
      </c>
      <c r="Q25" s="118">
        <f>+VLOOKUP(Tabla1[[#This Row],[concatenar]],IG!$M$3:$W$1908,8,FALSE)</f>
        <v>0</v>
      </c>
      <c r="R25" s="111">
        <f>+VLOOKUP(Tabla1[[#This Row],[concatenar]],IG!$M$3:$W$1908,9,FALSE)</f>
        <v>48</v>
      </c>
      <c r="S25" s="116">
        <f>+VLOOKUP(Tabla1[[#This Row],[concatenar]],IG!$M$3:$W$1908,10,FALSE)</f>
        <v>0</v>
      </c>
      <c r="T25" s="66">
        <f>+VLOOKUP(Tabla1[[#This Row],[concatenar]],IG!$M$3:$W$1908,11,FALSE)</f>
        <v>1950254.1936000001</v>
      </c>
      <c r="U25" s="30" t="s">
        <v>35</v>
      </c>
      <c r="V25" s="32">
        <v>1</v>
      </c>
      <c r="W25" s="30">
        <v>0</v>
      </c>
      <c r="X25" s="30">
        <v>1</v>
      </c>
      <c r="Y25" s="67">
        <f>ROUND(Tabla1[[#This Row],[VALOR UNITARIO SEGUIMIENTO FINANCIERO
2024]]*Tabla1[[#This Row],[MET AFECTADA PORLA GLOSA
RECURSOS 2024]]*Tabla1[[#This Row],[Porcentaje de Glosa]],0)</f>
        <v>0</v>
      </c>
      <c r="Z25" s="67">
        <f>ROUND(Tabla1[[#This Row],[VALOR UNITARIO SEGUIMIENTO FINANCIERO
2025]]*Tabla1[[#This Row],[META AFECTADA PORLA GLOSA
RECURSOS 2025]]*Tabla1[[#This Row],[Porcentaje de Glosa]],0)</f>
        <v>40630</v>
      </c>
      <c r="AA25" s="283">
        <f>ROUND(Tabla1[[#This Row],[VALOR DE LA GLOSA 2024]]+Tabla1[[#This Row],[VALOR DE LA GLOSA 2025]],0)</f>
        <v>40630</v>
      </c>
      <c r="AB25" s="72" t="s">
        <v>535</v>
      </c>
      <c r="AC25" s="30" t="s">
        <v>992</v>
      </c>
      <c r="AD25" s="129">
        <v>0</v>
      </c>
      <c r="AE25" s="30" t="s">
        <v>1051</v>
      </c>
      <c r="AF25" s="129">
        <f>ROUND(Tabla1[[#This Row],[VALOR TOTAL DE LA GLOSA]]-Tabla1[[#This Row],[Valor soportado por la Subred]],0)</f>
        <v>40630</v>
      </c>
      <c r="AG25" s="30"/>
      <c r="AH25" s="30"/>
      <c r="AI25" s="129">
        <f>ROUND(Tabla1[[#This Row],[VALOR GLOSA DEFINITIVA]]-Tabla1[[#This Row],[VALOR LEVANTADO EN LIQUIDACION]],0)</f>
        <v>40630</v>
      </c>
      <c r="AJ25" s="285"/>
    </row>
    <row r="26" spans="2:36" s="34" customFormat="1" ht="87.65" hidden="1" customHeight="1" x14ac:dyDescent="0.35">
      <c r="B26" s="30" t="s">
        <v>26</v>
      </c>
      <c r="C26" s="73">
        <v>76</v>
      </c>
      <c r="D26" s="30" t="s">
        <v>67</v>
      </c>
      <c r="E26" s="64" t="str">
        <f>+Tabla1[[#This Row],[CODIGO ACTIVIDAD EN PPP Y LINEAMIENTO]]&amp;Tabla1[[#This Row],[ENTORNO/COMPONENTE]]</f>
        <v>76Macro, meso y micro gestión de la salud pública</v>
      </c>
      <c r="F26" s="63" t="str">
        <f>+VLOOKUP(Tabla1[[#This Row],[Columna1]],IG!$D$3:$L$1908,3,FALSE)</f>
        <v>ENTORNOS CUIDADORES</v>
      </c>
      <c r="G26" s="63" t="str">
        <f>+VLOOKUP(Tabla1[[#This Row],[Columna1]],IG!$D$3:$W$1908,4,FALSE)</f>
        <v>IMPLEMENTACIÓN CONCEPTUAL, METODOLÓGICA Y TÉCNICA</v>
      </c>
      <c r="H26" s="63" t="str">
        <f>+VLOOKUP(Tabla1[[#This Row],[Columna1]],IG!$D$3:$W$1908,5,FALSE)</f>
        <v>Seguimiento supervisión y monitoreo de la modalidad extramural del PAI</v>
      </c>
      <c r="I26" s="63" t="str">
        <f>+VLOOKUP(Tabla1[[#This Row],[Columna1]],IG!$D$3:$W$1908,6,FALSE)</f>
        <v>Avance mensual al plan de acción</v>
      </c>
      <c r="J26" s="63" t="str">
        <f>+VLOOKUP(Tabla1[[#This Row],[Columna1]],IG!$D$3:$W$1908,7,FALSE)</f>
        <v>Subred</v>
      </c>
      <c r="K26" s="30" t="s">
        <v>30</v>
      </c>
      <c r="L26" s="31" t="s">
        <v>512</v>
      </c>
      <c r="M26" s="64" t="str">
        <f>+Tabla1[[#This Row],[Columna1]]&amp;Tabla1[[#This Row],[LOCALIDAD]]&amp;Tabla1[[#This Row],[MES]]</f>
        <v>76Macro, meso y micro gestión de la salud públicaSUBREDG. JUNIO 2025</v>
      </c>
      <c r="N26" s="30" t="s">
        <v>536</v>
      </c>
      <c r="O26" s="66">
        <f>+VLOOKUP(Tabla1[[#This Row],[concatenar]],IG!$M$3:$W$1908,2,FALSE)</f>
        <v>6181480</v>
      </c>
      <c r="P26" s="66">
        <f>+VLOOKUP(Tabla1[[#This Row],[concatenar]],IG!$M$3:$W$1908,3,FALSE)</f>
        <v>6381141.8039999995</v>
      </c>
      <c r="Q26" s="118">
        <f>+VLOOKUP(Tabla1[[#This Row],[concatenar]],IG!$M$3:$W$1908,8,FALSE)</f>
        <v>0</v>
      </c>
      <c r="R26" s="111">
        <f>+VLOOKUP(Tabla1[[#This Row],[concatenar]],IG!$M$3:$W$1908,9,FALSE)</f>
        <v>4</v>
      </c>
      <c r="S26" s="116">
        <f>+VLOOKUP(Tabla1[[#This Row],[concatenar]],IG!$M$3:$W$1908,10,FALSE)</f>
        <v>0</v>
      </c>
      <c r="T26" s="66">
        <f>+VLOOKUP(Tabla1[[#This Row],[concatenar]],IG!$M$3:$W$1908,11,FALSE)</f>
        <v>25524567.215999998</v>
      </c>
      <c r="U26" s="30" t="s">
        <v>35</v>
      </c>
      <c r="V26" s="32">
        <v>1</v>
      </c>
      <c r="W26" s="30"/>
      <c r="X26" s="30">
        <v>0.8</v>
      </c>
      <c r="Y26" s="67">
        <f>ROUND(Tabla1[[#This Row],[VALOR UNITARIO SEGUIMIENTO FINANCIERO
2024]]*Tabla1[[#This Row],[MET AFECTADA PORLA GLOSA
RECURSOS 2024]]*Tabla1[[#This Row],[Porcentaje de Glosa]],0)</f>
        <v>0</v>
      </c>
      <c r="Z26" s="67">
        <f>ROUND(Tabla1[[#This Row],[VALOR UNITARIO SEGUIMIENTO FINANCIERO
2025]]*Tabla1[[#This Row],[META AFECTADA PORLA GLOSA
RECURSOS 2025]]*Tabla1[[#This Row],[Porcentaje de Glosa]],0)</f>
        <v>5104913</v>
      </c>
      <c r="AA26" s="283">
        <f>ROUND(Tabla1[[#This Row],[VALOR DE LA GLOSA 2024]]+Tabla1[[#This Row],[VALOR DE LA GLOSA 2025]],0)</f>
        <v>5104913</v>
      </c>
      <c r="AB26" s="274" t="s">
        <v>980</v>
      </c>
      <c r="AC26" s="30" t="s">
        <v>993</v>
      </c>
      <c r="AD26" s="129">
        <v>2552457</v>
      </c>
      <c r="AE26" s="30" t="s">
        <v>1007</v>
      </c>
      <c r="AF26" s="129">
        <f>ROUND(Tabla1[[#This Row],[VALOR TOTAL DE LA GLOSA]]-Tabla1[[#This Row],[Valor soportado por la Subred]],0)</f>
        <v>2552456</v>
      </c>
      <c r="AG26" s="30"/>
      <c r="AH26" s="30"/>
      <c r="AI26" s="129">
        <f>ROUND(Tabla1[[#This Row],[VALOR GLOSA DEFINITIVA]]-Tabla1[[#This Row],[VALOR LEVANTADO EN LIQUIDACION]],0)</f>
        <v>2552456</v>
      </c>
      <c r="AJ26" s="285"/>
    </row>
    <row r="27" spans="2:36" s="34" customFormat="1" ht="87.65" hidden="1" customHeight="1" x14ac:dyDescent="0.35">
      <c r="B27" s="30" t="s">
        <v>26</v>
      </c>
      <c r="C27" s="73">
        <v>76</v>
      </c>
      <c r="D27" s="30" t="s">
        <v>67</v>
      </c>
      <c r="E27" s="64" t="str">
        <f>+Tabla1[[#This Row],[CODIGO ACTIVIDAD EN PPP Y LINEAMIENTO]]&amp;Tabla1[[#This Row],[ENTORNO/COMPONENTE]]</f>
        <v>76Macro, meso y micro gestión de la salud pública</v>
      </c>
      <c r="F27" s="63" t="str">
        <f>+VLOOKUP(Tabla1[[#This Row],[Columna1]],IG!$D$3:$L$1908,3,FALSE)</f>
        <v>ENTORNOS CUIDADORES</v>
      </c>
      <c r="G27" s="63" t="str">
        <f>+VLOOKUP(Tabla1[[#This Row],[Columna1]],IG!$D$3:$W$1908,4,FALSE)</f>
        <v>IMPLEMENTACIÓN CONCEPTUAL, METODOLÓGICA Y TÉCNICA</v>
      </c>
      <c r="H27" s="63" t="str">
        <f>+VLOOKUP(Tabla1[[#This Row],[Columna1]],IG!$D$3:$W$1908,5,FALSE)</f>
        <v>Seguimiento supervisión y monitoreo de la modalidad extramural del PAI</v>
      </c>
      <c r="I27" s="63" t="str">
        <f>+VLOOKUP(Tabla1[[#This Row],[Columna1]],IG!$D$3:$W$1908,6,FALSE)</f>
        <v>Avance mensual al plan de acción</v>
      </c>
      <c r="J27" s="63" t="str">
        <f>+VLOOKUP(Tabla1[[#This Row],[Columna1]],IG!$D$3:$W$1908,7,FALSE)</f>
        <v>Subred</v>
      </c>
      <c r="K27" s="30" t="s">
        <v>30</v>
      </c>
      <c r="L27" s="31" t="s">
        <v>513</v>
      </c>
      <c r="M27" s="64" t="str">
        <f>+Tabla1[[#This Row],[Columna1]]&amp;Tabla1[[#This Row],[LOCALIDAD]]&amp;Tabla1[[#This Row],[MES]]</f>
        <v>76Macro, meso y micro gestión de la salud públicaSUBREDH. JULIO 2025</v>
      </c>
      <c r="N27" s="30" t="s">
        <v>536</v>
      </c>
      <c r="O27" s="66">
        <f>+VLOOKUP(Tabla1[[#This Row],[concatenar]],IG!$M$3:$W$1908,2,FALSE)</f>
        <v>6181480</v>
      </c>
      <c r="P27" s="66">
        <f>+VLOOKUP(Tabla1[[#This Row],[concatenar]],IG!$M$3:$W$1908,3,FALSE)</f>
        <v>6381141.8039999995</v>
      </c>
      <c r="Q27" s="118">
        <f>+VLOOKUP(Tabla1[[#This Row],[concatenar]],IG!$M$3:$W$1908,8,FALSE)</f>
        <v>0</v>
      </c>
      <c r="R27" s="111">
        <f>+VLOOKUP(Tabla1[[#This Row],[concatenar]],IG!$M$3:$W$1908,9,FALSE)</f>
        <v>4</v>
      </c>
      <c r="S27" s="116">
        <f>+VLOOKUP(Tabla1[[#This Row],[concatenar]],IG!$M$3:$W$1908,10,FALSE)</f>
        <v>0</v>
      </c>
      <c r="T27" s="66">
        <f>+VLOOKUP(Tabla1[[#This Row],[concatenar]],IG!$M$3:$W$1908,11,FALSE)</f>
        <v>25524567.215999998</v>
      </c>
      <c r="U27" s="30" t="s">
        <v>35</v>
      </c>
      <c r="V27" s="32">
        <v>1</v>
      </c>
      <c r="W27" s="30"/>
      <c r="X27" s="30">
        <v>0.4</v>
      </c>
      <c r="Y27" s="67">
        <f>ROUND(Tabla1[[#This Row],[VALOR UNITARIO SEGUIMIENTO FINANCIERO
2024]]*Tabla1[[#This Row],[MET AFECTADA PORLA GLOSA
RECURSOS 2024]]*Tabla1[[#This Row],[Porcentaje de Glosa]],0)</f>
        <v>0</v>
      </c>
      <c r="Z27" s="67">
        <f>ROUND(Tabla1[[#This Row],[VALOR UNITARIO SEGUIMIENTO FINANCIERO
2025]]*Tabla1[[#This Row],[META AFECTADA PORLA GLOSA
RECURSOS 2025]]*Tabla1[[#This Row],[Porcentaje de Glosa]],0)</f>
        <v>2552457</v>
      </c>
      <c r="AA27" s="283">
        <f>ROUND(Tabla1[[#This Row],[VALOR DE LA GLOSA 2024]]+Tabla1[[#This Row],[VALOR DE LA GLOSA 2025]],0)</f>
        <v>2552457</v>
      </c>
      <c r="AB27" s="274" t="s">
        <v>981</v>
      </c>
      <c r="AC27" s="30" t="s">
        <v>993</v>
      </c>
      <c r="AD27" s="129">
        <v>0</v>
      </c>
      <c r="AE27" s="30" t="s">
        <v>1008</v>
      </c>
      <c r="AF27" s="129">
        <f>ROUND(Tabla1[[#This Row],[VALOR TOTAL DE LA GLOSA]]-Tabla1[[#This Row],[Valor soportado por la Subred]],0)</f>
        <v>2552457</v>
      </c>
      <c r="AG27" s="30"/>
      <c r="AH27" s="30"/>
      <c r="AI27" s="129">
        <f>ROUND(Tabla1[[#This Row],[VALOR GLOSA DEFINITIVA]]-Tabla1[[#This Row],[VALOR LEVANTADO EN LIQUIDACION]],0)</f>
        <v>2552457</v>
      </c>
      <c r="AJ27" s="285"/>
    </row>
    <row r="28" spans="2:36" s="34" customFormat="1" ht="87.65" hidden="1" customHeight="1" x14ac:dyDescent="0.35">
      <c r="B28" s="30" t="s">
        <v>88</v>
      </c>
      <c r="C28" s="73">
        <v>77</v>
      </c>
      <c r="D28" s="30" t="s">
        <v>67</v>
      </c>
      <c r="E28" s="64" t="str">
        <f>+Tabla1[[#This Row],[CODIGO ACTIVIDAD EN PPP Y LINEAMIENTO]]&amp;Tabla1[[#This Row],[ENTORNO/COMPONENTE]]</f>
        <v>77Macro, meso y micro gestión de la salud pública</v>
      </c>
      <c r="F28" s="63" t="str">
        <f>+VLOOKUP(Tabla1[[#This Row],[Columna1]],IG!$D$3:$L$1908,3,FALSE)</f>
        <v>ENTORNOS CUIDADORES</v>
      </c>
      <c r="G28" s="63" t="str">
        <f>+VLOOKUP(Tabla1[[#This Row],[Columna1]],IG!$D$3:$W$1908,4,FALSE)</f>
        <v>IMPLEMENTACIÓN CONCEPTUAL, METODOLÓGICA Y TÉCNICA</v>
      </c>
      <c r="H28" s="63" t="str">
        <f>+VLOOKUP(Tabla1[[#This Row],[Columna1]],IG!$D$3:$W$1908,5,FALSE)</f>
        <v>Operación de la modalidad extramural del PAI</v>
      </c>
      <c r="I28" s="63" t="str">
        <f>+VLOOKUP(Tabla1[[#This Row],[Columna1]],IG!$D$3:$W$1908,6,FALSE)</f>
        <v>Monitoreo a la modalidad extramural</v>
      </c>
      <c r="J28" s="63" t="str">
        <f>+VLOOKUP(Tabla1[[#This Row],[Columna1]],IG!$D$3:$W$1908,7,FALSE)</f>
        <v>Subred</v>
      </c>
      <c r="K28" s="30" t="s">
        <v>30</v>
      </c>
      <c r="L28" s="31" t="s">
        <v>512</v>
      </c>
      <c r="M28" s="64" t="str">
        <f>+Tabla1[[#This Row],[Columna1]]&amp;Tabla1[[#This Row],[LOCALIDAD]]&amp;Tabla1[[#This Row],[MES]]</f>
        <v>77Macro, meso y micro gestión de la salud públicaSUBREDG. JUNIO 2025</v>
      </c>
      <c r="N28" s="30" t="s">
        <v>536</v>
      </c>
      <c r="O28" s="66">
        <f>+VLOOKUP(Tabla1[[#This Row],[concatenar]],IG!$M$3:$W$1908,2,FALSE)</f>
        <v>3296912</v>
      </c>
      <c r="P28" s="66">
        <f>+VLOOKUP(Tabla1[[#This Row],[concatenar]],IG!$M$3:$W$1908,3,FALSE)</f>
        <v>3403402.2576000001</v>
      </c>
      <c r="Q28" s="118">
        <f>+VLOOKUP(Tabla1[[#This Row],[concatenar]],IG!$M$3:$W$1908,8,FALSE)</f>
        <v>0</v>
      </c>
      <c r="R28" s="111">
        <f>+VLOOKUP(Tabla1[[#This Row],[concatenar]],IG!$M$3:$W$1908,9,FALSE)</f>
        <v>56</v>
      </c>
      <c r="S28" s="116">
        <f>+VLOOKUP(Tabla1[[#This Row],[concatenar]],IG!$M$3:$W$1908,10,FALSE)</f>
        <v>0</v>
      </c>
      <c r="T28" s="66">
        <f>+VLOOKUP(Tabla1[[#This Row],[concatenar]],IG!$M$3:$W$1908,11,FALSE)</f>
        <v>190590526.42559999</v>
      </c>
      <c r="U28" s="30" t="s">
        <v>35</v>
      </c>
      <c r="V28" s="32">
        <v>1</v>
      </c>
      <c r="W28" s="30"/>
      <c r="X28" s="30">
        <v>0.39999999999999997</v>
      </c>
      <c r="Y28" s="67">
        <f>ROUND(Tabla1[[#This Row],[VALOR UNITARIO SEGUIMIENTO FINANCIERO
2024]]*Tabla1[[#This Row],[MET AFECTADA PORLA GLOSA
RECURSOS 2024]]*Tabla1[[#This Row],[Porcentaje de Glosa]],0)</f>
        <v>0</v>
      </c>
      <c r="Z28" s="67">
        <f>ROUND(Tabla1[[#This Row],[VALOR UNITARIO SEGUIMIENTO FINANCIERO
2025]]*Tabla1[[#This Row],[META AFECTADA PORLA GLOSA
RECURSOS 2025]]*Tabla1[[#This Row],[Porcentaje de Glosa]],0)</f>
        <v>1361361</v>
      </c>
      <c r="AA28" s="283">
        <f>ROUND(Tabla1[[#This Row],[VALOR DE LA GLOSA 2024]]+Tabla1[[#This Row],[VALOR DE LA GLOSA 2025]],0)</f>
        <v>1361361</v>
      </c>
      <c r="AB28" s="72" t="s">
        <v>537</v>
      </c>
      <c r="AC28" s="30" t="s">
        <v>990</v>
      </c>
      <c r="AD28" s="129">
        <v>0</v>
      </c>
      <c r="AE28" s="30" t="s">
        <v>1009</v>
      </c>
      <c r="AF28" s="129">
        <f>ROUND(Tabla1[[#This Row],[VALOR TOTAL DE LA GLOSA]]-Tabla1[[#This Row],[Valor soportado por la Subred]],0)</f>
        <v>1361361</v>
      </c>
      <c r="AG28" s="30"/>
      <c r="AH28" s="30"/>
      <c r="AI28" s="129">
        <f>ROUND(Tabla1[[#This Row],[VALOR GLOSA DEFINITIVA]]-Tabla1[[#This Row],[VALOR LEVANTADO EN LIQUIDACION]],0)</f>
        <v>1361361</v>
      </c>
      <c r="AJ28" s="285"/>
    </row>
    <row r="29" spans="2:36" s="34" customFormat="1" ht="87.65" hidden="1" customHeight="1" x14ac:dyDescent="0.35">
      <c r="B29" s="30" t="s">
        <v>26</v>
      </c>
      <c r="C29" s="73">
        <v>65</v>
      </c>
      <c r="D29" s="30" t="s">
        <v>67</v>
      </c>
      <c r="E29" s="64" t="str">
        <f>+Tabla1[[#This Row],[CODIGO ACTIVIDAD EN PPP Y LINEAMIENTO]]&amp;Tabla1[[#This Row],[ENTORNO/COMPONENTE]]</f>
        <v>65Macro, meso y micro gestión de la salud pública</v>
      </c>
      <c r="F29" s="63" t="str">
        <f>+VLOOKUP(Tabla1[[#This Row],[Columna1]],IG!$D$3:$L$1908,3,FALSE)</f>
        <v>ENTORNOS CUIDADORES</v>
      </c>
      <c r="G29" s="63" t="str">
        <f>+VLOOKUP(Tabla1[[#This Row],[Columna1]],IG!$D$3:$W$1908,4,FALSE)</f>
        <v>Macro, meso y micro gestión de la salud pública</v>
      </c>
      <c r="H29" s="63" t="str">
        <f>+VLOOKUP(Tabla1[[#This Row],[Columna1]],IG!$D$3:$W$1908,5,FALSE)</f>
        <v xml:space="preserve">Monitoreo y seguimiento de la Gestión de la Salud Púbica (GSP) y Plan de Salud Pública de Intervenciones Colectivas (PSPIC) implementados </v>
      </c>
      <c r="I29" s="63" t="str">
        <f>+VLOOKUP(Tabla1[[#This Row],[Columna1]],IG!$D$3:$W$1908,6,FALSE)</f>
        <v>Avance del plan de acción.</v>
      </c>
      <c r="J29" s="63" t="str">
        <f>+VLOOKUP(Tabla1[[#This Row],[Columna1]],IG!$D$3:$W$1908,7,FALSE)</f>
        <v>Subred</v>
      </c>
      <c r="K29" s="30" t="s">
        <v>30</v>
      </c>
      <c r="L29" s="31" t="s">
        <v>513</v>
      </c>
      <c r="M29" s="64" t="str">
        <f>+Tabla1[[#This Row],[Columna1]]&amp;Tabla1[[#This Row],[LOCALIDAD]]&amp;Tabla1[[#This Row],[MES]]</f>
        <v>65Macro, meso y micro gestión de la salud públicaSUBREDH. JULIO 2025</v>
      </c>
      <c r="N29" s="30" t="s">
        <v>538</v>
      </c>
      <c r="O29" s="66">
        <f>+VLOOKUP(Tabla1[[#This Row],[concatenar]],IG!$M$3:$W$1908,2,FALSE)</f>
        <v>28434808</v>
      </c>
      <c r="P29" s="66">
        <f>+VLOOKUP(Tabla1[[#This Row],[concatenar]],IG!$M$3:$W$1908,3,FALSE)</f>
        <v>29353252.2984</v>
      </c>
      <c r="Q29" s="118">
        <f>+VLOOKUP(Tabla1[[#This Row],[concatenar]],IG!$M$3:$W$1908,8,FALSE)</f>
        <v>0</v>
      </c>
      <c r="R29" s="111">
        <f>+VLOOKUP(Tabla1[[#This Row],[concatenar]],IG!$M$3:$W$1908,9,FALSE)</f>
        <v>1</v>
      </c>
      <c r="S29" s="116">
        <f>+VLOOKUP(Tabla1[[#This Row],[concatenar]],IG!$M$3:$W$1908,10,FALSE)</f>
        <v>0</v>
      </c>
      <c r="T29" s="66">
        <f>+VLOOKUP(Tabla1[[#This Row],[concatenar]],IG!$M$3:$W$1908,11,FALSE)</f>
        <v>29353252.2984</v>
      </c>
      <c r="U29" s="30" t="s">
        <v>58</v>
      </c>
      <c r="V29" s="32">
        <v>0.05</v>
      </c>
      <c r="W29" s="30"/>
      <c r="X29" s="30">
        <v>1</v>
      </c>
      <c r="Y29" s="67">
        <f>ROUND(Tabla1[[#This Row],[VALOR UNITARIO SEGUIMIENTO FINANCIERO
2024]]*Tabla1[[#This Row],[MET AFECTADA PORLA GLOSA
RECURSOS 2024]]*Tabla1[[#This Row],[Porcentaje de Glosa]],0)</f>
        <v>0</v>
      </c>
      <c r="Z29" s="67">
        <f>ROUND(Tabla1[[#This Row],[VALOR UNITARIO SEGUIMIENTO FINANCIERO
2025]]*Tabla1[[#This Row],[META AFECTADA PORLA GLOSA
RECURSOS 2025]]*Tabla1[[#This Row],[Porcentaje de Glosa]],0)</f>
        <v>1467663</v>
      </c>
      <c r="AA29" s="283">
        <f>ROUND(Tabla1[[#This Row],[VALOR DE LA GLOSA 2024]]+Tabla1[[#This Row],[VALOR DE LA GLOSA 2025]],0)</f>
        <v>1467663</v>
      </c>
      <c r="AB29" s="72" t="s">
        <v>539</v>
      </c>
      <c r="AC29" s="30" t="s">
        <v>994</v>
      </c>
      <c r="AD29" s="129">
        <v>1467663</v>
      </c>
      <c r="AE29" s="30" t="s">
        <v>1033</v>
      </c>
      <c r="AF29" s="129">
        <f>ROUND(Tabla1[[#This Row],[VALOR TOTAL DE LA GLOSA]]-Tabla1[[#This Row],[Valor soportado por la Subred]],0)</f>
        <v>0</v>
      </c>
      <c r="AG29" s="30"/>
      <c r="AH29" s="30"/>
      <c r="AI29" s="129">
        <f>ROUND(Tabla1[[#This Row],[VALOR GLOSA DEFINITIVA]]-Tabla1[[#This Row],[VALOR LEVANTADO EN LIQUIDACION]],0)</f>
        <v>0</v>
      </c>
      <c r="AJ29" s="285"/>
    </row>
    <row r="30" spans="2:36" s="34" customFormat="1" ht="87.65" hidden="1" customHeight="1" x14ac:dyDescent="0.35">
      <c r="B30" s="30" t="s">
        <v>26</v>
      </c>
      <c r="C30" s="73">
        <v>65</v>
      </c>
      <c r="D30" s="30" t="s">
        <v>67</v>
      </c>
      <c r="E30" s="64" t="str">
        <f>+Tabla1[[#This Row],[CODIGO ACTIVIDAD EN PPP Y LINEAMIENTO]]&amp;Tabla1[[#This Row],[ENTORNO/COMPONENTE]]</f>
        <v>65Macro, meso y micro gestión de la salud pública</v>
      </c>
      <c r="F30" s="63" t="str">
        <f>+VLOOKUP(Tabla1[[#This Row],[Columna1]],IG!$D$3:$L$1908,3,FALSE)</f>
        <v>ENTORNOS CUIDADORES</v>
      </c>
      <c r="G30" s="63" t="str">
        <f>+VLOOKUP(Tabla1[[#This Row],[Columna1]],IG!$D$3:$W$1908,4,FALSE)</f>
        <v>Macro, meso y micro gestión de la salud pública</v>
      </c>
      <c r="H30" s="63" t="str">
        <f>+VLOOKUP(Tabla1[[#This Row],[Columna1]],IG!$D$3:$W$1908,5,FALSE)</f>
        <v xml:space="preserve">Monitoreo y seguimiento de la Gestión de la Salud Púbica (GSP) y Plan de Salud Pública de Intervenciones Colectivas (PSPIC) implementados </v>
      </c>
      <c r="I30" s="63" t="str">
        <f>+VLOOKUP(Tabla1[[#This Row],[Columna1]],IG!$D$3:$W$1908,6,FALSE)</f>
        <v>Avance del plan de acción.</v>
      </c>
      <c r="J30" s="63" t="str">
        <f>+VLOOKUP(Tabla1[[#This Row],[Columna1]],IG!$D$3:$W$1908,7,FALSE)</f>
        <v>Subred</v>
      </c>
      <c r="K30" s="30" t="s">
        <v>30</v>
      </c>
      <c r="L30" s="31" t="s">
        <v>512</v>
      </c>
      <c r="M30" s="64" t="str">
        <f>+Tabla1[[#This Row],[Columna1]]&amp;Tabla1[[#This Row],[LOCALIDAD]]&amp;Tabla1[[#This Row],[MES]]</f>
        <v>65Macro, meso y micro gestión de la salud públicaSUBREDG. JUNIO 2025</v>
      </c>
      <c r="N30" s="30" t="s">
        <v>538</v>
      </c>
      <c r="O30" s="66">
        <f>+VLOOKUP(Tabla1[[#This Row],[concatenar]],IG!$M$3:$W$1908,2,FALSE)</f>
        <v>28434808</v>
      </c>
      <c r="P30" s="66">
        <f>+VLOOKUP(Tabla1[[#This Row],[concatenar]],IG!$M$3:$W$1908,3,FALSE)</f>
        <v>29353252.2984</v>
      </c>
      <c r="Q30" s="118">
        <f>+VLOOKUP(Tabla1[[#This Row],[concatenar]],IG!$M$3:$W$1908,8,FALSE)</f>
        <v>0</v>
      </c>
      <c r="R30" s="111">
        <f>+VLOOKUP(Tabla1[[#This Row],[concatenar]],IG!$M$3:$W$1908,9,FALSE)</f>
        <v>1</v>
      </c>
      <c r="S30" s="116">
        <f>+VLOOKUP(Tabla1[[#This Row],[concatenar]],IG!$M$3:$W$1908,10,FALSE)</f>
        <v>0</v>
      </c>
      <c r="T30" s="66">
        <f>+VLOOKUP(Tabla1[[#This Row],[concatenar]],IG!$M$3:$W$1908,11,FALSE)</f>
        <v>29353252.2984</v>
      </c>
      <c r="U30" s="30" t="s">
        <v>51</v>
      </c>
      <c r="V30" s="32">
        <v>0.05</v>
      </c>
      <c r="W30" s="30"/>
      <c r="X30" s="30">
        <v>1</v>
      </c>
      <c r="Y30" s="67">
        <f>ROUND(Tabla1[[#This Row],[VALOR UNITARIO SEGUIMIENTO FINANCIERO
2024]]*Tabla1[[#This Row],[MET AFECTADA PORLA GLOSA
RECURSOS 2024]]*Tabla1[[#This Row],[Porcentaje de Glosa]],0)</f>
        <v>0</v>
      </c>
      <c r="Z30" s="67">
        <f>ROUND(Tabla1[[#This Row],[VALOR UNITARIO SEGUIMIENTO FINANCIERO
2025]]*Tabla1[[#This Row],[META AFECTADA PORLA GLOSA
RECURSOS 2025]]*Tabla1[[#This Row],[Porcentaje de Glosa]],0)</f>
        <v>1467663</v>
      </c>
      <c r="AA30" s="283">
        <f>ROUND(Tabla1[[#This Row],[VALOR DE LA GLOSA 2024]]+Tabla1[[#This Row],[VALOR DE LA GLOSA 2025]],0)</f>
        <v>1467663</v>
      </c>
      <c r="AB30" s="72" t="s">
        <v>540</v>
      </c>
      <c r="AC30" s="30" t="s">
        <v>995</v>
      </c>
      <c r="AD30" s="129">
        <v>1467663</v>
      </c>
      <c r="AE30" s="30" t="s">
        <v>1034</v>
      </c>
      <c r="AF30" s="129">
        <f>ROUND(Tabla1[[#This Row],[VALOR TOTAL DE LA GLOSA]]-Tabla1[[#This Row],[Valor soportado por la Subred]],0)</f>
        <v>0</v>
      </c>
      <c r="AG30" s="30"/>
      <c r="AH30" s="30"/>
      <c r="AI30" s="129">
        <f>ROUND(Tabla1[[#This Row],[VALOR GLOSA DEFINITIVA]]-Tabla1[[#This Row],[VALOR LEVANTADO EN LIQUIDACION]],0)</f>
        <v>0</v>
      </c>
      <c r="AJ30" s="285"/>
    </row>
    <row r="31" spans="2:36" s="34" customFormat="1" ht="87.65" hidden="1" customHeight="1" x14ac:dyDescent="0.35">
      <c r="B31" s="30" t="s">
        <v>26</v>
      </c>
      <c r="C31" s="73">
        <v>47</v>
      </c>
      <c r="D31" s="30" t="s">
        <v>74</v>
      </c>
      <c r="E31" s="64" t="str">
        <f>+Tabla1[[#This Row],[CODIGO ACTIVIDAD EN PPP Y LINEAMIENTO]]&amp;Tabla1[[#This Row],[ENTORNO/COMPONENTE]]</f>
        <v>47Entorno cuidador comunitaria “Bienestar con nuestras comunidades”</v>
      </c>
      <c r="F31" s="63" t="str">
        <f>+VLOOKUP(Tabla1[[#This Row],[Columna1]],IG!$D$3:$L$1908,3,FALSE)</f>
        <v>ENTORNOS CUIDADORES</v>
      </c>
      <c r="G31" s="63" t="str">
        <f>+VLOOKUP(Tabla1[[#This Row],[Columna1]],IG!$D$3:$W$1908,4,FALSE)</f>
        <v>DESARROLLO DE LA INTERACCIÓN INTEGRAL E INTEGRADA EN LA IDENTIFICACIÓN Y GESTIÓN DEL RIESGO INDIVIDUAL Y EN COLECTIVOS.</v>
      </c>
      <c r="H31" s="63" t="str">
        <f>+VLOOKUP(Tabla1[[#This Row],[Columna1]],IG!$D$3:$W$1908,5,FALSE)</f>
        <v xml:space="preserve">SPAcios de Bien_estar </v>
      </c>
      <c r="I31" s="63" t="str">
        <f>+VLOOKUP(Tabla1[[#This Row],[Columna1]],IG!$D$3:$W$1908,6,FALSE)</f>
        <v xml:space="preserve">AVANCE PLAN DE ACCION </v>
      </c>
      <c r="J31" s="63" t="str">
        <f>+VLOOKUP(Tabla1[[#This Row],[Columna1]],IG!$D$3:$W$1908,7,FALSE)</f>
        <v>Subred</v>
      </c>
      <c r="K31" s="30" t="s">
        <v>30</v>
      </c>
      <c r="L31" s="31" t="s">
        <v>512</v>
      </c>
      <c r="M31" s="64" t="str">
        <f>+Tabla1[[#This Row],[Columna1]]&amp;Tabla1[[#This Row],[LOCALIDAD]]&amp;Tabla1[[#This Row],[MES]]</f>
        <v>47Entorno cuidador comunitaria “Bienestar con nuestras comunidades”SUBREDG. JUNIO 2025</v>
      </c>
      <c r="N31" s="30" t="s">
        <v>541</v>
      </c>
      <c r="O31" s="66">
        <f>+VLOOKUP(Tabla1[[#This Row],[concatenar]],IG!$M$3:$W$1908,2,FALSE)</f>
        <v>142586752</v>
      </c>
      <c r="P31" s="66">
        <f>+VLOOKUP(Tabla1[[#This Row],[concatenar]],IG!$M$3:$W$1908,3,FALSE)</f>
        <v>147192304.0896</v>
      </c>
      <c r="Q31" s="118">
        <f>+VLOOKUP(Tabla1[[#This Row],[concatenar]],IG!$M$3:$W$1908,8,FALSE)</f>
        <v>0</v>
      </c>
      <c r="R31" s="111">
        <f>+VLOOKUP(Tabla1[[#This Row],[concatenar]],IG!$M$3:$W$1908,9,FALSE)</f>
        <v>1</v>
      </c>
      <c r="S31" s="116">
        <f>+VLOOKUP(Tabla1[[#This Row],[concatenar]],IG!$M$3:$W$1908,10,FALSE)</f>
        <v>0</v>
      </c>
      <c r="T31" s="66">
        <f>+VLOOKUP(Tabla1[[#This Row],[concatenar]],IG!$M$3:$W$1908,11,FALSE)</f>
        <v>147192304.0896</v>
      </c>
      <c r="U31" s="30" t="s">
        <v>35</v>
      </c>
      <c r="V31" s="32">
        <v>1</v>
      </c>
      <c r="W31" s="30"/>
      <c r="X31" s="30">
        <v>1.6447327290425001E-3</v>
      </c>
      <c r="Y31" s="67">
        <f>ROUND(Tabla1[[#This Row],[VALOR UNITARIO SEGUIMIENTO FINANCIERO
2024]]*Tabla1[[#This Row],[MET AFECTADA PORLA GLOSA
RECURSOS 2024]]*Tabla1[[#This Row],[Porcentaje de Glosa]],0)</f>
        <v>0</v>
      </c>
      <c r="Z31" s="67">
        <f>ROUND(Tabla1[[#This Row],[VALOR UNITARIO SEGUIMIENTO FINANCIERO
2025]]*Tabla1[[#This Row],[META AFECTADA PORLA GLOSA
RECURSOS 2025]]*Tabla1[[#This Row],[Porcentaje de Glosa]],0)</f>
        <v>242092</v>
      </c>
      <c r="AA31" s="283">
        <f>ROUND(Tabla1[[#This Row],[VALOR DE LA GLOSA 2024]]+Tabla1[[#This Row],[VALOR DE LA GLOSA 2025]],0)</f>
        <v>242092</v>
      </c>
      <c r="AB31" s="72" t="s">
        <v>543</v>
      </c>
      <c r="AC31" s="30" t="s">
        <v>996</v>
      </c>
      <c r="AD31" s="129">
        <v>0</v>
      </c>
      <c r="AE31" s="30" t="s">
        <v>1006</v>
      </c>
      <c r="AF31" s="129">
        <f>ROUND(Tabla1[[#This Row],[VALOR TOTAL DE LA GLOSA]]-Tabla1[[#This Row],[Valor soportado por la Subred]],0)</f>
        <v>242092</v>
      </c>
      <c r="AG31" s="30"/>
      <c r="AH31" s="30"/>
      <c r="AI31" s="129">
        <f>ROUND(Tabla1[[#This Row],[VALOR GLOSA DEFINITIVA]]-Tabla1[[#This Row],[VALOR LEVANTADO EN LIQUIDACION]],0)</f>
        <v>242092</v>
      </c>
      <c r="AJ31" s="285"/>
    </row>
    <row r="32" spans="2:36" s="34" customFormat="1" ht="87.65" hidden="1" customHeight="1" x14ac:dyDescent="0.35">
      <c r="B32" s="30" t="s">
        <v>26</v>
      </c>
      <c r="C32" s="73">
        <v>87</v>
      </c>
      <c r="D32" s="30" t="s">
        <v>68</v>
      </c>
      <c r="E32" s="64" t="str">
        <f>+Tabla1[[#This Row],[CODIGO ACTIVIDAD EN PPP Y LINEAMIENTO]]&amp;Tabla1[[#This Row],[ENTORNO/COMPONENTE]]</f>
        <v>87Gestión y Análisis de Políticas para el bienestar en los territorios</v>
      </c>
      <c r="F32" s="63" t="str">
        <f>+VLOOKUP(Tabla1[[#This Row],[Columna1]],IG!$D$3:$L$1908,3,FALSE)</f>
        <v>ENTORNOS CUIDADORES</v>
      </c>
      <c r="G32" s="63" t="str">
        <f>+VLOOKUP(Tabla1[[#This Row],[Columna1]],IG!$D$3:$W$1908,4,FALSE)</f>
        <v>Gestión Intersectorial de Políticas local</v>
      </c>
      <c r="H32" s="63" t="str">
        <f>+VLOOKUP(Tabla1[[#This Row],[Columna1]],IG!$D$3:$W$1908,5,FALSE)</f>
        <v>Informe de gestión intersectorial de las políticas públicas en la localidad</v>
      </c>
      <c r="I32" s="63" t="str">
        <f>+VLOOKUP(Tabla1[[#This Row],[Columna1]],IG!$D$3:$W$1908,6,FALSE)</f>
        <v>Informe de gestión intersectorial de las políticas públicas en la localidad</v>
      </c>
      <c r="J32" s="63" t="str">
        <f>+VLOOKUP(Tabla1[[#This Row],[Columna1]],IG!$D$3:$W$1908,7,FALSE)</f>
        <v>Local</v>
      </c>
      <c r="K32" s="30" t="s">
        <v>445</v>
      </c>
      <c r="L32" s="31" t="s">
        <v>512</v>
      </c>
      <c r="M32" s="64" t="str">
        <f>+Tabla1[[#This Row],[Columna1]]&amp;Tabla1[[#This Row],[LOCALIDAD]]&amp;Tabla1[[#This Row],[MES]]</f>
        <v>87Gestión y Análisis de Políticas para el bienestar en los territoriosRAFAEL URIBE URIBEG. JUNIO 2025</v>
      </c>
      <c r="N32" s="30" t="s">
        <v>542</v>
      </c>
      <c r="O32" s="66">
        <f>+VLOOKUP(Tabla1[[#This Row],[concatenar]],IG!$M$3:$W$1908,2,FALSE)</f>
        <v>23686976</v>
      </c>
      <c r="P32" s="66">
        <f>+VLOOKUP(Tabla1[[#This Row],[concatenar]],IG!$M$3:$W$1908,3,FALSE)</f>
        <v>24452065.3248</v>
      </c>
      <c r="Q32" s="118">
        <f>+VLOOKUP(Tabla1[[#This Row],[concatenar]],IG!$M$3:$W$1908,8,FALSE)</f>
        <v>0</v>
      </c>
      <c r="R32" s="111">
        <f>+VLOOKUP(Tabla1[[#This Row],[concatenar]],IG!$M$3:$W$1908,9,FALSE)</f>
        <v>1</v>
      </c>
      <c r="S32" s="116">
        <f>+VLOOKUP(Tabla1[[#This Row],[concatenar]],IG!$M$3:$W$1908,10,FALSE)</f>
        <v>0</v>
      </c>
      <c r="T32" s="66">
        <f>+VLOOKUP(Tabla1[[#This Row],[concatenar]],IG!$M$3:$W$1908,11,FALSE)</f>
        <v>24452065.3248</v>
      </c>
      <c r="U32" s="30" t="s">
        <v>45</v>
      </c>
      <c r="V32" s="32">
        <v>0.1</v>
      </c>
      <c r="W32" s="30"/>
      <c r="X32" s="30">
        <v>1</v>
      </c>
      <c r="Y32" s="67">
        <f>ROUND(Tabla1[[#This Row],[VALOR UNITARIO SEGUIMIENTO FINANCIERO
2024]]*Tabla1[[#This Row],[MET AFECTADA PORLA GLOSA
RECURSOS 2024]]*Tabla1[[#This Row],[Porcentaje de Glosa]],0)</f>
        <v>0</v>
      </c>
      <c r="Z32" s="67">
        <f>ROUND(Tabla1[[#This Row],[VALOR UNITARIO SEGUIMIENTO FINANCIERO
2025]]*Tabla1[[#This Row],[META AFECTADA PORLA GLOSA
RECURSOS 2025]]*Tabla1[[#This Row],[Porcentaje de Glosa]],0)</f>
        <v>2445207</v>
      </c>
      <c r="AA32" s="283">
        <f>ROUND(Tabla1[[#This Row],[VALOR DE LA GLOSA 2024]]+Tabla1[[#This Row],[VALOR DE LA GLOSA 2025]],0)</f>
        <v>2445207</v>
      </c>
      <c r="AB32" s="72" t="s">
        <v>544</v>
      </c>
      <c r="AC32" s="30" t="s">
        <v>997</v>
      </c>
      <c r="AD32" s="129">
        <v>0</v>
      </c>
      <c r="AE32" s="30" t="s">
        <v>1010</v>
      </c>
      <c r="AF32" s="129">
        <f>ROUND(Tabla1[[#This Row],[VALOR TOTAL DE LA GLOSA]]-Tabla1[[#This Row],[Valor soportado por la Subred]],0)</f>
        <v>2445207</v>
      </c>
      <c r="AG32" s="30"/>
      <c r="AH32" s="30"/>
      <c r="AI32" s="129">
        <f>ROUND(Tabla1[[#This Row],[VALOR GLOSA DEFINITIVA]]-Tabla1[[#This Row],[VALOR LEVANTADO EN LIQUIDACION]],0)</f>
        <v>2445207</v>
      </c>
      <c r="AJ32" s="285"/>
    </row>
    <row r="33" spans="2:36" s="34" customFormat="1" ht="87.65" hidden="1" customHeight="1" x14ac:dyDescent="0.35">
      <c r="B33" s="30" t="s">
        <v>26</v>
      </c>
      <c r="C33" s="73">
        <v>124</v>
      </c>
      <c r="D33" s="30" t="s">
        <v>69</v>
      </c>
      <c r="E33" s="64" t="str">
        <f>+Tabla1[[#This Row],[CODIGO ACTIVIDAD EN PPP Y LINEAMIENTO]]&amp;Tabla1[[#This Row],[ENTORNO/COMPONENTE]]</f>
        <v>124Vigilancia en salud pública</v>
      </c>
      <c r="F33" s="63" t="str">
        <f>+VLOOKUP(Tabla1[[#This Row],[Columna1]],IG!$D$3:$L$1908,3,FALSE)</f>
        <v>ENTORNOS CUIDADORES</v>
      </c>
      <c r="G33" s="63" t="str">
        <f>+VLOOKUP(Tabla1[[#This Row],[Columna1]],IG!$D$3:$W$1908,4,FALSE)</f>
        <v xml:space="preserve">Orientación de la acción para las intervenciones individuales y colectivas en salud pública. </v>
      </c>
      <c r="H33" s="63" t="str">
        <f>+VLOOKUP(Tabla1[[#This Row],[Columna1]],IG!$D$3:$W$1908,5,FALSE)</f>
        <v>Investigaciones epidemiológicas de campo de alto impacto para eventos transmisibles Subred Norte, Centro Oriente y Sur</v>
      </c>
      <c r="I33" s="63" t="str">
        <f>+VLOOKUP(Tabla1[[#This Row],[Columna1]],IG!$D$3:$W$1908,6,FALSE)</f>
        <v>Avance mensual del plan de acción</v>
      </c>
      <c r="J33" s="63" t="str">
        <f>+VLOOKUP(Tabla1[[#This Row],[Columna1]],IG!$D$3:$W$1908,7,FALSE)</f>
        <v>Subred</v>
      </c>
      <c r="K33" s="30" t="s">
        <v>30</v>
      </c>
      <c r="L33" s="31" t="s">
        <v>512</v>
      </c>
      <c r="M33" s="64" t="str">
        <f>+Tabla1[[#This Row],[Columna1]]&amp;Tabla1[[#This Row],[LOCALIDAD]]&amp;Tabla1[[#This Row],[MES]]</f>
        <v>124Vigilancia en salud públicaSUBREDG. JUNIO 2025</v>
      </c>
      <c r="N33" s="30" t="s">
        <v>545</v>
      </c>
      <c r="O33" s="66">
        <f>+VLOOKUP(Tabla1[[#This Row],[concatenar]],IG!$M$3:$W$1908,2,FALSE)</f>
        <v>21016848</v>
      </c>
      <c r="P33" s="66">
        <f>+VLOOKUP(Tabla1[[#This Row],[concatenar]],IG!$M$3:$W$1908,3,FALSE)</f>
        <v>21695692.190400001</v>
      </c>
      <c r="Q33" s="118">
        <f>+VLOOKUP(Tabla1[[#This Row],[concatenar]],IG!$M$3:$W$1908,8,FALSE)</f>
        <v>0</v>
      </c>
      <c r="R33" s="111">
        <f>+VLOOKUP(Tabla1[[#This Row],[concatenar]],IG!$M$3:$W$1908,9,FALSE)</f>
        <v>1</v>
      </c>
      <c r="S33" s="116">
        <f>+VLOOKUP(Tabla1[[#This Row],[concatenar]],IG!$M$3:$W$1908,10,FALSE)</f>
        <v>0</v>
      </c>
      <c r="T33" s="66">
        <f>+VLOOKUP(Tabla1[[#This Row],[concatenar]],IG!$M$3:$W$1908,11,FALSE)</f>
        <v>21695692.190400001</v>
      </c>
      <c r="U33" s="30" t="s">
        <v>46</v>
      </c>
      <c r="V33" s="32">
        <v>1</v>
      </c>
      <c r="W33" s="30">
        <v>0</v>
      </c>
      <c r="X33" s="30">
        <v>3.0030030030029999E-3</v>
      </c>
      <c r="Y33" s="67">
        <f>ROUND(Tabla1[[#This Row],[VALOR UNITARIO SEGUIMIENTO FINANCIERO
2024]]*Tabla1[[#This Row],[MET AFECTADA PORLA GLOSA
RECURSOS 2024]]*Tabla1[[#This Row],[Porcentaje de Glosa]],0)</f>
        <v>0</v>
      </c>
      <c r="Z33" s="67">
        <f>ROUND(Tabla1[[#This Row],[VALOR UNITARIO SEGUIMIENTO FINANCIERO
2025]]*Tabla1[[#This Row],[META AFECTADA PORLA GLOSA
RECURSOS 2025]]*Tabla1[[#This Row],[Porcentaje de Glosa]],0)</f>
        <v>65152</v>
      </c>
      <c r="AA33" s="283">
        <f>ROUND(Tabla1[[#This Row],[VALOR DE LA GLOSA 2024]]+Tabla1[[#This Row],[VALOR DE LA GLOSA 2025]],0)</f>
        <v>65152</v>
      </c>
      <c r="AB33" s="72" t="s">
        <v>553</v>
      </c>
      <c r="AC33" s="30" t="s">
        <v>998</v>
      </c>
      <c r="AD33" s="129">
        <v>0</v>
      </c>
      <c r="AE33" s="30" t="s">
        <v>1015</v>
      </c>
      <c r="AF33" s="129">
        <f>ROUND(Tabla1[[#This Row],[VALOR TOTAL DE LA GLOSA]]-Tabla1[[#This Row],[Valor soportado por la Subred]],0)</f>
        <v>65152</v>
      </c>
      <c r="AG33" s="30"/>
      <c r="AH33" s="30"/>
      <c r="AI33" s="129">
        <f>ROUND(Tabla1[[#This Row],[VALOR GLOSA DEFINITIVA]]-Tabla1[[#This Row],[VALOR LEVANTADO EN LIQUIDACION]],0)</f>
        <v>65152</v>
      </c>
      <c r="AJ33" s="285"/>
    </row>
    <row r="34" spans="2:36" s="34" customFormat="1" ht="87.65" hidden="1" customHeight="1" x14ac:dyDescent="0.35">
      <c r="B34" s="30" t="s">
        <v>26</v>
      </c>
      <c r="C34" s="73">
        <v>107</v>
      </c>
      <c r="D34" s="30" t="s">
        <v>69</v>
      </c>
      <c r="E34" s="64" t="str">
        <f>+Tabla1[[#This Row],[CODIGO ACTIVIDAD EN PPP Y LINEAMIENTO]]&amp;Tabla1[[#This Row],[ENTORNO/COMPONENTE]]</f>
        <v>107Vigilancia en salud pública</v>
      </c>
      <c r="F34" s="63" t="str">
        <f>+VLOOKUP(Tabla1[[#This Row],[Columna1]],IG!$D$3:$L$1908,3,FALSE)</f>
        <v>ENTORNOS CUIDADORES</v>
      </c>
      <c r="G34" s="63" t="str">
        <f>+VLOOKUP(Tabla1[[#This Row],[Columna1]],IG!$D$3:$W$1908,4,FALSE)</f>
        <v>Gestión de la información para la vigilancia en salud pública</v>
      </c>
      <c r="H34" s="63" t="str">
        <f>+VLOOKUP(Tabla1[[#This Row],[Columna1]],IG!$D$3:$W$1908,5,FALSE)</f>
        <v xml:space="preserve">Asistencia técnica las Unidades Informadoras-UI,que conforman la red de operadores de la Vigilancia en Salud Pública </v>
      </c>
      <c r="I34" s="63" t="str">
        <f>+VLOOKUP(Tabla1[[#This Row],[Columna1]],IG!$D$3:$W$1908,6,FALSE)</f>
        <v xml:space="preserve"> UI activa con asistencia técnica   </v>
      </c>
      <c r="J34" s="63" t="str">
        <f>+VLOOKUP(Tabla1[[#This Row],[Columna1]],IG!$D$3:$W$1908,7,FALSE)</f>
        <v>Subred</v>
      </c>
      <c r="K34" s="30" t="s">
        <v>30</v>
      </c>
      <c r="L34" s="31" t="s">
        <v>513</v>
      </c>
      <c r="M34" s="64" t="str">
        <f>+Tabla1[[#This Row],[Columna1]]&amp;Tabla1[[#This Row],[LOCALIDAD]]&amp;Tabla1[[#This Row],[MES]]</f>
        <v>107Vigilancia en salud públicaSUBREDH. JULIO 2025</v>
      </c>
      <c r="N34" s="30" t="s">
        <v>546</v>
      </c>
      <c r="O34" s="66">
        <f>+VLOOKUP(Tabla1[[#This Row],[concatenar]],IG!$M$3:$W$1908,2,FALSE)</f>
        <v>116464</v>
      </c>
      <c r="P34" s="66">
        <f>+VLOOKUP(Tabla1[[#This Row],[concatenar]],IG!$M$3:$W$1908,3,FALSE)</f>
        <v>120225.78720000001</v>
      </c>
      <c r="Q34" s="118">
        <f>+VLOOKUP(Tabla1[[#This Row],[concatenar]],IG!$M$3:$W$1908,8,FALSE)</f>
        <v>0</v>
      </c>
      <c r="R34" s="111">
        <f>+VLOOKUP(Tabla1[[#This Row],[concatenar]],IG!$M$3:$W$1908,9,FALSE)</f>
        <v>28</v>
      </c>
      <c r="S34" s="116">
        <f>+VLOOKUP(Tabla1[[#This Row],[concatenar]],IG!$M$3:$W$1908,10,FALSE)</f>
        <v>0</v>
      </c>
      <c r="T34" s="66">
        <f>+VLOOKUP(Tabla1[[#This Row],[concatenar]],IG!$M$3:$W$1908,11,FALSE)</f>
        <v>3366322.0416000001</v>
      </c>
      <c r="U34" s="30" t="s">
        <v>35</v>
      </c>
      <c r="V34" s="32">
        <v>1</v>
      </c>
      <c r="W34" s="30">
        <v>0</v>
      </c>
      <c r="X34" s="30">
        <v>1</v>
      </c>
      <c r="Y34" s="67">
        <f>ROUND(Tabla1[[#This Row],[VALOR UNITARIO SEGUIMIENTO FINANCIERO
2024]]*Tabla1[[#This Row],[MET AFECTADA PORLA GLOSA
RECURSOS 2024]]*Tabla1[[#This Row],[Porcentaje de Glosa]],0)</f>
        <v>0</v>
      </c>
      <c r="Z34" s="67">
        <f>ROUND(Tabla1[[#This Row],[VALOR UNITARIO SEGUIMIENTO FINANCIERO
2025]]*Tabla1[[#This Row],[META AFECTADA PORLA GLOSA
RECURSOS 2025]]*Tabla1[[#This Row],[Porcentaje de Glosa]],0)</f>
        <v>120226</v>
      </c>
      <c r="AA34" s="283">
        <f>ROUND(Tabla1[[#This Row],[VALOR DE LA GLOSA 2024]]+Tabla1[[#This Row],[VALOR DE LA GLOSA 2025]],0)</f>
        <v>120226</v>
      </c>
      <c r="AB34" s="72" t="s">
        <v>554</v>
      </c>
      <c r="AC34" s="30" t="s">
        <v>998</v>
      </c>
      <c r="AD34" s="129">
        <v>0</v>
      </c>
      <c r="AE34" s="289" t="s">
        <v>1013</v>
      </c>
      <c r="AF34" s="129">
        <f>ROUND(Tabla1[[#This Row],[VALOR TOTAL DE LA GLOSA]]-Tabla1[[#This Row],[Valor soportado por la Subred]],0)</f>
        <v>120226</v>
      </c>
      <c r="AG34" s="30"/>
      <c r="AH34" s="30"/>
      <c r="AI34" s="129">
        <f>ROUND(Tabla1[[#This Row],[VALOR GLOSA DEFINITIVA]]-Tabla1[[#This Row],[VALOR LEVANTADO EN LIQUIDACION]],0)</f>
        <v>120226</v>
      </c>
      <c r="AJ34" s="285"/>
    </row>
    <row r="35" spans="2:36" s="34" customFormat="1" ht="87.65" hidden="1" customHeight="1" x14ac:dyDescent="0.35">
      <c r="B35" s="30" t="s">
        <v>26</v>
      </c>
      <c r="C35" s="73">
        <v>110</v>
      </c>
      <c r="D35" s="30" t="s">
        <v>69</v>
      </c>
      <c r="E35" s="64" t="str">
        <f>+Tabla1[[#This Row],[CODIGO ACTIVIDAD EN PPP Y LINEAMIENTO]]&amp;Tabla1[[#This Row],[ENTORNO/COMPONENTE]]</f>
        <v>110Vigilancia en salud pública</v>
      </c>
      <c r="F35" s="63" t="str">
        <f>+VLOOKUP(Tabla1[[#This Row],[Columna1]],IG!$D$3:$L$1908,3,FALSE)</f>
        <v>ENTORNOS CUIDADORES</v>
      </c>
      <c r="G35" s="63" t="str">
        <f>+VLOOKUP(Tabla1[[#This Row],[Columna1]],IG!$D$3:$W$1908,4,FALSE)</f>
        <v>Gestión de la información para la vigilancia en salud pública</v>
      </c>
      <c r="H35" s="63" t="str">
        <f>+VLOOKUP(Tabla1[[#This Row],[Columna1]],IG!$D$3:$W$1908,5,FALSE)</f>
        <v xml:space="preserve"> Gestión de la información  del  componente SIVIGILA -  Sub Red  Sur Occidente y Centro Oriente</v>
      </c>
      <c r="I35" s="63" t="str">
        <f>+VLOOKUP(Tabla1[[#This Row],[Columna1]],IG!$D$3:$W$1908,6,FALSE)</f>
        <v>Avance mensual del plan de acción</v>
      </c>
      <c r="J35" s="63" t="str">
        <f>+VLOOKUP(Tabla1[[#This Row],[Columna1]],IG!$D$3:$W$1908,7,FALSE)</f>
        <v>Subred</v>
      </c>
      <c r="K35" s="30" t="s">
        <v>30</v>
      </c>
      <c r="L35" s="31" t="s">
        <v>512</v>
      </c>
      <c r="M35" s="64" t="str">
        <f>+Tabla1[[#This Row],[Columna1]]&amp;Tabla1[[#This Row],[LOCALIDAD]]&amp;Tabla1[[#This Row],[MES]]</f>
        <v>110Vigilancia en salud públicaSUBREDG. JUNIO 2025</v>
      </c>
      <c r="N35" s="30" t="s">
        <v>546</v>
      </c>
      <c r="O35" s="66">
        <f>+VLOOKUP(Tabla1[[#This Row],[concatenar]],IG!$M$3:$W$1908,2,FALSE)</f>
        <v>52336960</v>
      </c>
      <c r="P35" s="66">
        <f>+VLOOKUP(Tabla1[[#This Row],[concatenar]],IG!$M$3:$W$1908,3,FALSE)</f>
        <v>54027443.807999998</v>
      </c>
      <c r="Q35" s="118">
        <f>+VLOOKUP(Tabla1[[#This Row],[concatenar]],IG!$M$3:$W$1908,8,FALSE)</f>
        <v>0</v>
      </c>
      <c r="R35" s="111">
        <f>+VLOOKUP(Tabla1[[#This Row],[concatenar]],IG!$M$3:$W$1908,9,FALSE)</f>
        <v>1</v>
      </c>
      <c r="S35" s="116">
        <f>+VLOOKUP(Tabla1[[#This Row],[concatenar]],IG!$M$3:$W$1908,10,FALSE)</f>
        <v>0</v>
      </c>
      <c r="T35" s="66">
        <f>+VLOOKUP(Tabla1[[#This Row],[concatenar]],IG!$M$3:$W$1908,11,FALSE)</f>
        <v>54027443.807999998</v>
      </c>
      <c r="U35" s="30" t="s">
        <v>46</v>
      </c>
      <c r="V35" s="32">
        <v>1</v>
      </c>
      <c r="W35" s="30">
        <v>0</v>
      </c>
      <c r="X35" s="30">
        <v>1.13636363636364E-2</v>
      </c>
      <c r="Y35" s="67">
        <f>ROUND(Tabla1[[#This Row],[VALOR UNITARIO SEGUIMIENTO FINANCIERO
2024]]*Tabla1[[#This Row],[MET AFECTADA PORLA GLOSA
RECURSOS 2024]]*Tabla1[[#This Row],[Porcentaje de Glosa]],0)</f>
        <v>0</v>
      </c>
      <c r="Z35" s="67">
        <f>ROUND(Tabla1[[#This Row],[VALOR UNITARIO SEGUIMIENTO FINANCIERO
2025]]*Tabla1[[#This Row],[META AFECTADA PORLA GLOSA
RECURSOS 2025]]*Tabla1[[#This Row],[Porcentaje de Glosa]],0)</f>
        <v>613948</v>
      </c>
      <c r="AA35" s="283">
        <f>ROUND(Tabla1[[#This Row],[VALOR DE LA GLOSA 2024]]+Tabla1[[#This Row],[VALOR DE LA GLOSA 2025]],0)</f>
        <v>613948</v>
      </c>
      <c r="AB35" s="72" t="s">
        <v>555</v>
      </c>
      <c r="AC35" s="30" t="s">
        <v>999</v>
      </c>
      <c r="AD35" s="129">
        <v>0</v>
      </c>
      <c r="AE35" s="289" t="s">
        <v>1014</v>
      </c>
      <c r="AF35" s="129">
        <f>ROUND(Tabla1[[#This Row],[VALOR TOTAL DE LA GLOSA]]-Tabla1[[#This Row],[Valor soportado por la Subred]],0)</f>
        <v>613948</v>
      </c>
      <c r="AG35" s="30"/>
      <c r="AH35" s="30"/>
      <c r="AI35" s="129">
        <f>ROUND(Tabla1[[#This Row],[VALOR GLOSA DEFINITIVA]]-Tabla1[[#This Row],[VALOR LEVANTADO EN LIQUIDACION]],0)</f>
        <v>613948</v>
      </c>
      <c r="AJ35" s="285"/>
    </row>
    <row r="36" spans="2:36" s="34" customFormat="1" ht="87.65" hidden="1" customHeight="1" x14ac:dyDescent="0.35">
      <c r="B36" s="30" t="s">
        <v>26</v>
      </c>
      <c r="C36" s="73">
        <v>155</v>
      </c>
      <c r="D36" s="30" t="s">
        <v>69</v>
      </c>
      <c r="E36" s="64" t="str">
        <f>+Tabla1[[#This Row],[CODIGO ACTIVIDAD EN PPP Y LINEAMIENTO]]&amp;Tabla1[[#This Row],[ENTORNO/COMPONENTE]]</f>
        <v>155Vigilancia en salud pública</v>
      </c>
      <c r="F36" s="63" t="str">
        <f>+VLOOKUP(Tabla1[[#This Row],[Columna1]],IG!$D$3:$L$1908,3,FALSE)</f>
        <v>ENTORNOS CUIDADORES</v>
      </c>
      <c r="G36" s="63" t="str">
        <f>+VLOOKUP(Tabla1[[#This Row],[Columna1]],IG!$D$3:$W$1908,4,FALSE)</f>
        <v>Gestión de la información para la vigilancia en salud pública</v>
      </c>
      <c r="H36" s="63" t="str">
        <f>+VLOOKUP(Tabla1[[#This Row],[Columna1]],IG!$D$3:$W$1908,5,FALSE)</f>
        <v>Gestión administrativa y de seguimiento del componente  de la vigilancia en salud publica_Fortalecimiento AT Públicas a Subredes</v>
      </c>
      <c r="I36" s="63" t="str">
        <f>+VLOOKUP(Tabla1[[#This Row],[Columna1]],IG!$D$3:$W$1908,6,FALSE)</f>
        <v>Avance mensual del plan de acción</v>
      </c>
      <c r="J36" s="63" t="str">
        <f>+VLOOKUP(Tabla1[[#This Row],[Columna1]],IG!$D$3:$W$1908,7,FALSE)</f>
        <v>Distrital</v>
      </c>
      <c r="K36" s="30" t="s">
        <v>31</v>
      </c>
      <c r="L36" s="31" t="s">
        <v>512</v>
      </c>
      <c r="M36" s="64" t="str">
        <f>+Tabla1[[#This Row],[Columna1]]&amp;Tabla1[[#This Row],[LOCALIDAD]]&amp;Tabla1[[#This Row],[MES]]</f>
        <v>155Vigilancia en salud públicaDISTRITOG. JUNIO 2025</v>
      </c>
      <c r="N36" s="30" t="s">
        <v>547</v>
      </c>
      <c r="O36" s="66">
        <f>+VLOOKUP(Tabla1[[#This Row],[concatenar]],IG!$M$3:$W$1908,2,FALSE)</f>
        <v>74177392</v>
      </c>
      <c r="P36" s="66">
        <f>+VLOOKUP(Tabla1[[#This Row],[concatenar]],IG!$M$3:$W$1908,3,FALSE)</f>
        <v>76573321.761600003</v>
      </c>
      <c r="Q36" s="118">
        <f>+VLOOKUP(Tabla1[[#This Row],[concatenar]],IG!$M$3:$W$1908,8,FALSE)</f>
        <v>0</v>
      </c>
      <c r="R36" s="111">
        <f>+VLOOKUP(Tabla1[[#This Row],[concatenar]],IG!$M$3:$W$1908,9,FALSE)</f>
        <v>1</v>
      </c>
      <c r="S36" s="116">
        <f>+VLOOKUP(Tabla1[[#This Row],[concatenar]],IG!$M$3:$W$1908,10,FALSE)</f>
        <v>0</v>
      </c>
      <c r="T36" s="66">
        <f>+VLOOKUP(Tabla1[[#This Row],[concatenar]],IG!$M$3:$W$1908,11,FALSE)</f>
        <v>76573321.761600003</v>
      </c>
      <c r="U36" s="30" t="s">
        <v>46</v>
      </c>
      <c r="V36" s="32">
        <v>1</v>
      </c>
      <c r="W36" s="30">
        <v>0</v>
      </c>
      <c r="X36" s="30">
        <v>1.20680489101542E-2</v>
      </c>
      <c r="Y36" s="67">
        <f>ROUND(Tabla1[[#This Row],[VALOR UNITARIO SEGUIMIENTO FINANCIERO
2024]]*Tabla1[[#This Row],[MET AFECTADA PORLA GLOSA
RECURSOS 2024]]*Tabla1[[#This Row],[Porcentaje de Glosa]],0)</f>
        <v>0</v>
      </c>
      <c r="Z36" s="67">
        <f>ROUND(Tabla1[[#This Row],[VALOR UNITARIO SEGUIMIENTO FINANCIERO
2025]]*Tabla1[[#This Row],[META AFECTADA PORLA GLOSA
RECURSOS 2025]]*Tabla1[[#This Row],[Porcentaje de Glosa]],0)</f>
        <v>924091</v>
      </c>
      <c r="AA36" s="283">
        <f>ROUND(Tabla1[[#This Row],[VALOR DE LA GLOSA 2024]]+Tabla1[[#This Row],[VALOR DE LA GLOSA 2025]],0)</f>
        <v>924091</v>
      </c>
      <c r="AB36" s="72" t="s">
        <v>556</v>
      </c>
      <c r="AC36" s="30" t="s">
        <v>998</v>
      </c>
      <c r="AD36" s="129">
        <v>0</v>
      </c>
      <c r="AE36" s="30" t="s">
        <v>1022</v>
      </c>
      <c r="AF36" s="129">
        <f>ROUND(Tabla1[[#This Row],[VALOR TOTAL DE LA GLOSA]]-Tabla1[[#This Row],[Valor soportado por la Subred]],0)</f>
        <v>924091</v>
      </c>
      <c r="AG36" s="30"/>
      <c r="AH36" s="30"/>
      <c r="AI36" s="129">
        <f>ROUND(Tabla1[[#This Row],[VALOR GLOSA DEFINITIVA]]-Tabla1[[#This Row],[VALOR LEVANTADO EN LIQUIDACION]],0)</f>
        <v>924091</v>
      </c>
      <c r="AJ36" s="285"/>
    </row>
    <row r="37" spans="2:36" s="34" customFormat="1" ht="87.65" hidden="1" customHeight="1" x14ac:dyDescent="0.35">
      <c r="B37" s="30" t="s">
        <v>26</v>
      </c>
      <c r="C37" s="73">
        <v>100</v>
      </c>
      <c r="D37" s="30" t="s">
        <v>69</v>
      </c>
      <c r="E37" s="64" t="str">
        <f>+Tabla1[[#This Row],[CODIGO ACTIVIDAD EN PPP Y LINEAMIENTO]]&amp;Tabla1[[#This Row],[ENTORNO/COMPONENTE]]</f>
        <v>100Vigilancia en salud pública</v>
      </c>
      <c r="F37" s="63" t="str">
        <f>+VLOOKUP(Tabla1[[#This Row],[Columna1]],IG!$D$3:$L$1908,3,FALSE)</f>
        <v>ENTORNOS CUIDADORES</v>
      </c>
      <c r="G37" s="63" t="str">
        <f>+VLOOKUP(Tabla1[[#This Row],[Columna1]],IG!$D$3:$W$1908,4,FALSE)</f>
        <v xml:space="preserve">Análisis y divulgación de la información de la VSP.  </v>
      </c>
      <c r="H37" s="63" t="str">
        <f>+VLOOKUP(Tabla1[[#This Row],[Columna1]],IG!$D$3:$W$1908,5,FALSE)</f>
        <v xml:space="preserve">Investigaciones epidemiológicas de campo de alto impacto para eventos de salud materno-perinatal en la Subred Norte, Centro Oriente, Sur y Sur Occidente </v>
      </c>
      <c r="I37" s="63" t="str">
        <f>+VLOOKUP(Tabla1[[#This Row],[Columna1]],IG!$D$3:$W$1908,6,FALSE)</f>
        <v>Avance mensual del plan de acción</v>
      </c>
      <c r="J37" s="63" t="str">
        <f>+VLOOKUP(Tabla1[[#This Row],[Columna1]],IG!$D$3:$W$1908,7,FALSE)</f>
        <v>Subred</v>
      </c>
      <c r="K37" s="30" t="s">
        <v>30</v>
      </c>
      <c r="L37" s="31" t="s">
        <v>512</v>
      </c>
      <c r="M37" s="64" t="str">
        <f>+Tabla1[[#This Row],[Columna1]]&amp;Tabla1[[#This Row],[LOCALIDAD]]&amp;Tabla1[[#This Row],[MES]]</f>
        <v>100Vigilancia en salud públicaSUBREDG. JUNIO 2025</v>
      </c>
      <c r="N37" s="30" t="s">
        <v>548</v>
      </c>
      <c r="O37" s="66">
        <f>+VLOOKUP(Tabla1[[#This Row],[concatenar]],IG!$M$3:$W$1908,2,FALSE)</f>
        <v>7005616</v>
      </c>
      <c r="P37" s="66">
        <f>+VLOOKUP(Tabla1[[#This Row],[concatenar]],IG!$M$3:$W$1908,3,FALSE)</f>
        <v>7231897.3968000002</v>
      </c>
      <c r="Q37" s="118">
        <f>+VLOOKUP(Tabla1[[#This Row],[concatenar]],IG!$M$3:$W$1908,8,FALSE)</f>
        <v>0</v>
      </c>
      <c r="R37" s="111">
        <f>+VLOOKUP(Tabla1[[#This Row],[concatenar]],IG!$M$3:$W$1908,9,FALSE)</f>
        <v>1</v>
      </c>
      <c r="S37" s="116">
        <f>+VLOOKUP(Tabla1[[#This Row],[concatenar]],IG!$M$3:$W$1908,10,FALSE)</f>
        <v>0</v>
      </c>
      <c r="T37" s="66">
        <f>+VLOOKUP(Tabla1[[#This Row],[concatenar]],IG!$M$3:$W$1908,11,FALSE)</f>
        <v>7231897.3968000002</v>
      </c>
      <c r="U37" s="30" t="s">
        <v>46</v>
      </c>
      <c r="V37" s="32">
        <v>1</v>
      </c>
      <c r="W37" s="30">
        <v>0</v>
      </c>
      <c r="X37" s="30">
        <v>4.1666666666666671E-2</v>
      </c>
      <c r="Y37" s="67">
        <f>ROUND(Tabla1[[#This Row],[VALOR UNITARIO SEGUIMIENTO FINANCIERO
2024]]*Tabla1[[#This Row],[MET AFECTADA PORLA GLOSA
RECURSOS 2024]]*Tabla1[[#This Row],[Porcentaje de Glosa]],0)</f>
        <v>0</v>
      </c>
      <c r="Z37" s="67">
        <f>ROUND(Tabla1[[#This Row],[VALOR UNITARIO SEGUIMIENTO FINANCIERO
2025]]*Tabla1[[#This Row],[META AFECTADA PORLA GLOSA
RECURSOS 2025]]*Tabla1[[#This Row],[Porcentaje de Glosa]],0)</f>
        <v>301329</v>
      </c>
      <c r="AA37" s="283">
        <f>ROUND(Tabla1[[#This Row],[VALOR DE LA GLOSA 2024]]+Tabla1[[#This Row],[VALOR DE LA GLOSA 2025]],0)</f>
        <v>301329</v>
      </c>
      <c r="AB37" s="72" t="s">
        <v>557</v>
      </c>
      <c r="AC37" s="30" t="s">
        <v>998</v>
      </c>
      <c r="AD37" s="129">
        <v>0</v>
      </c>
      <c r="AE37" s="30" t="s">
        <v>1017</v>
      </c>
      <c r="AF37" s="129">
        <f>ROUND(Tabla1[[#This Row],[VALOR TOTAL DE LA GLOSA]]-Tabla1[[#This Row],[Valor soportado por la Subred]],0)</f>
        <v>301329</v>
      </c>
      <c r="AG37" s="30"/>
      <c r="AH37" s="30"/>
      <c r="AI37" s="129">
        <f>ROUND(Tabla1[[#This Row],[VALOR GLOSA DEFINITIVA]]-Tabla1[[#This Row],[VALOR LEVANTADO EN LIQUIDACION]],0)</f>
        <v>301329</v>
      </c>
      <c r="AJ37" s="285"/>
    </row>
    <row r="38" spans="2:36" s="34" customFormat="1" ht="87.65" hidden="1" customHeight="1" x14ac:dyDescent="0.35">
      <c r="B38" s="30" t="s">
        <v>26</v>
      </c>
      <c r="C38" s="73">
        <v>100</v>
      </c>
      <c r="D38" s="30" t="s">
        <v>69</v>
      </c>
      <c r="E38" s="64" t="str">
        <f>+Tabla1[[#This Row],[CODIGO ACTIVIDAD EN PPP Y LINEAMIENTO]]&amp;Tabla1[[#This Row],[ENTORNO/COMPONENTE]]</f>
        <v>100Vigilancia en salud pública</v>
      </c>
      <c r="F38" s="63" t="str">
        <f>+VLOOKUP(Tabla1[[#This Row],[Columna1]],IG!$D$3:$L$1908,3,FALSE)</f>
        <v>ENTORNOS CUIDADORES</v>
      </c>
      <c r="G38" s="63" t="str">
        <f>+VLOOKUP(Tabla1[[#This Row],[Columna1]],IG!$D$3:$W$1908,4,FALSE)</f>
        <v xml:space="preserve">Análisis y divulgación de la información de la VSP.  </v>
      </c>
      <c r="H38" s="63" t="str">
        <f>+VLOOKUP(Tabla1[[#This Row],[Columna1]],IG!$D$3:$W$1908,5,FALSE)</f>
        <v xml:space="preserve">Investigaciones epidemiológicas de campo de alto impacto para eventos de salud materno-perinatal en la Subred Norte, Centro Oriente, Sur y Sur Occidente </v>
      </c>
      <c r="I38" s="63" t="str">
        <f>+VLOOKUP(Tabla1[[#This Row],[Columna1]],IG!$D$3:$W$1908,6,FALSE)</f>
        <v>Avance mensual del plan de acción</v>
      </c>
      <c r="J38" s="63" t="str">
        <f>+VLOOKUP(Tabla1[[#This Row],[Columna1]],IG!$D$3:$W$1908,7,FALSE)</f>
        <v>Subred</v>
      </c>
      <c r="K38" s="30" t="s">
        <v>30</v>
      </c>
      <c r="L38" s="31" t="s">
        <v>513</v>
      </c>
      <c r="M38" s="64" t="str">
        <f>+Tabla1[[#This Row],[Columna1]]&amp;Tabla1[[#This Row],[LOCALIDAD]]&amp;Tabla1[[#This Row],[MES]]</f>
        <v>100Vigilancia en salud públicaSUBREDH. JULIO 2025</v>
      </c>
      <c r="N38" s="30" t="s">
        <v>548</v>
      </c>
      <c r="O38" s="66">
        <f>+VLOOKUP(Tabla1[[#This Row],[concatenar]],IG!$M$3:$W$1908,2,FALSE)</f>
        <v>7005616</v>
      </c>
      <c r="P38" s="66">
        <f>+VLOOKUP(Tabla1[[#This Row],[concatenar]],IG!$M$3:$W$1908,3,FALSE)</f>
        <v>7231897.3968000002</v>
      </c>
      <c r="Q38" s="118">
        <f>+VLOOKUP(Tabla1[[#This Row],[concatenar]],IG!$M$3:$W$1908,8,FALSE)</f>
        <v>0</v>
      </c>
      <c r="R38" s="111">
        <f>+VLOOKUP(Tabla1[[#This Row],[concatenar]],IG!$M$3:$W$1908,9,FALSE)</f>
        <v>1</v>
      </c>
      <c r="S38" s="116">
        <f>+VLOOKUP(Tabla1[[#This Row],[concatenar]],IG!$M$3:$W$1908,10,FALSE)</f>
        <v>0</v>
      </c>
      <c r="T38" s="66">
        <f>+VLOOKUP(Tabla1[[#This Row],[concatenar]],IG!$M$3:$W$1908,11,FALSE)</f>
        <v>7231897.3968000002</v>
      </c>
      <c r="U38" s="30" t="s">
        <v>46</v>
      </c>
      <c r="V38" s="32">
        <v>1</v>
      </c>
      <c r="W38" s="30">
        <v>0</v>
      </c>
      <c r="X38" s="30">
        <v>4.5454545454545449E-2</v>
      </c>
      <c r="Y38" s="67">
        <f>ROUND(Tabla1[[#This Row],[VALOR UNITARIO SEGUIMIENTO FINANCIERO
2024]]*Tabla1[[#This Row],[MET AFECTADA PORLA GLOSA
RECURSOS 2024]]*Tabla1[[#This Row],[Porcentaje de Glosa]],0)</f>
        <v>0</v>
      </c>
      <c r="Z38" s="67">
        <f>ROUND(Tabla1[[#This Row],[VALOR UNITARIO SEGUIMIENTO FINANCIERO
2025]]*Tabla1[[#This Row],[META AFECTADA PORLA GLOSA
RECURSOS 2025]]*Tabla1[[#This Row],[Porcentaje de Glosa]],0)</f>
        <v>328723</v>
      </c>
      <c r="AA38" s="283">
        <f>ROUND(Tabla1[[#This Row],[VALOR DE LA GLOSA 2024]]+Tabla1[[#This Row],[VALOR DE LA GLOSA 2025]],0)</f>
        <v>328723</v>
      </c>
      <c r="AB38" s="72" t="s">
        <v>558</v>
      </c>
      <c r="AC38" s="30" t="s">
        <v>998</v>
      </c>
      <c r="AD38" s="129">
        <v>0</v>
      </c>
      <c r="AE38" s="30" t="s">
        <v>1017</v>
      </c>
      <c r="AF38" s="129">
        <f>ROUND(Tabla1[[#This Row],[VALOR TOTAL DE LA GLOSA]]-Tabla1[[#This Row],[Valor soportado por la Subred]],0)</f>
        <v>328723</v>
      </c>
      <c r="AG38" s="30"/>
      <c r="AH38" s="30"/>
      <c r="AI38" s="129">
        <f>ROUND(Tabla1[[#This Row],[VALOR GLOSA DEFINITIVA]]-Tabla1[[#This Row],[VALOR LEVANTADO EN LIQUIDACION]],0)</f>
        <v>328723</v>
      </c>
      <c r="AJ38" s="285"/>
    </row>
    <row r="39" spans="2:36" s="34" customFormat="1" ht="87.65" hidden="1" customHeight="1" x14ac:dyDescent="0.35">
      <c r="B39" s="30" t="s">
        <v>26</v>
      </c>
      <c r="C39" s="73">
        <v>137</v>
      </c>
      <c r="D39" s="30" t="s">
        <v>69</v>
      </c>
      <c r="E39" s="64" t="str">
        <f>+Tabla1[[#This Row],[CODIGO ACTIVIDAD EN PPP Y LINEAMIENTO]]&amp;Tabla1[[#This Row],[ENTORNO/COMPONENTE]]</f>
        <v>137Vigilancia en salud pública</v>
      </c>
      <c r="F39" s="63" t="str">
        <f>+VLOOKUP(Tabla1[[#This Row],[Columna1]],IG!$D$3:$L$1908,3,FALSE)</f>
        <v>ENTORNOS CUIDADORES</v>
      </c>
      <c r="G39" s="63" t="str">
        <f>+VLOOKUP(Tabla1[[#This Row],[Columna1]],IG!$D$3:$W$1908,4,FALSE)</f>
        <v>Gestión de la información para la vigilancia en salud pública</v>
      </c>
      <c r="H39" s="63" t="str">
        <f>+VLOOKUP(Tabla1[[#This Row],[Columna1]],IG!$D$3:$W$1908,5,FALSE)</f>
        <v>Gestión de información del componente SISVAN Centro Oriente y Sur</v>
      </c>
      <c r="I39" s="63" t="str">
        <f>+VLOOKUP(Tabla1[[#This Row],[Columna1]],IG!$D$3:$W$1908,6,FALSE)</f>
        <v>Avance mensual del plan de acción</v>
      </c>
      <c r="J39" s="63" t="str">
        <f>+VLOOKUP(Tabla1[[#This Row],[Columna1]],IG!$D$3:$W$1908,7,FALSE)</f>
        <v>Subred</v>
      </c>
      <c r="K39" s="30" t="s">
        <v>30</v>
      </c>
      <c r="L39" s="31" t="s">
        <v>513</v>
      </c>
      <c r="M39" s="64" t="str">
        <f>+Tabla1[[#This Row],[Columna1]]&amp;Tabla1[[#This Row],[LOCALIDAD]]&amp;Tabla1[[#This Row],[MES]]</f>
        <v>137Vigilancia en salud públicaSUBREDH. JULIO 2025</v>
      </c>
      <c r="N39" s="30" t="s">
        <v>548</v>
      </c>
      <c r="O39" s="66">
        <f>+VLOOKUP(Tabla1[[#This Row],[concatenar]],IG!$M$3:$W$1908,2,FALSE)</f>
        <v>30083632</v>
      </c>
      <c r="P39" s="66">
        <f>+VLOOKUP(Tabla1[[#This Row],[concatenar]],IG!$M$3:$W$1908,3,FALSE)</f>
        <v>31055333.3136</v>
      </c>
      <c r="Q39" s="118">
        <f>+VLOOKUP(Tabla1[[#This Row],[concatenar]],IG!$M$3:$W$1908,8,FALSE)</f>
        <v>0</v>
      </c>
      <c r="R39" s="111">
        <f>+VLOOKUP(Tabla1[[#This Row],[concatenar]],IG!$M$3:$W$1908,9,FALSE)</f>
        <v>1.0000000428847431</v>
      </c>
      <c r="S39" s="116">
        <f>+VLOOKUP(Tabla1[[#This Row],[concatenar]],IG!$M$3:$W$1908,10,FALSE)</f>
        <v>0</v>
      </c>
      <c r="T39" s="66">
        <f>+VLOOKUP(Tabla1[[#This Row],[concatenar]],IG!$M$3:$W$1908,11,FALSE)</f>
        <v>31055334.645399991</v>
      </c>
      <c r="U39" s="30" t="s">
        <v>46</v>
      </c>
      <c r="V39" s="32">
        <v>1</v>
      </c>
      <c r="W39" s="30">
        <v>0</v>
      </c>
      <c r="X39" s="30">
        <v>2.8571428571428571E-2</v>
      </c>
      <c r="Y39" s="67">
        <f>ROUND(Tabla1[[#This Row],[VALOR UNITARIO SEGUIMIENTO FINANCIERO
2024]]*Tabla1[[#This Row],[MET AFECTADA PORLA GLOSA
RECURSOS 2024]]*Tabla1[[#This Row],[Porcentaje de Glosa]],0)</f>
        <v>0</v>
      </c>
      <c r="Z39" s="67">
        <f>ROUND(Tabla1[[#This Row],[VALOR UNITARIO SEGUIMIENTO FINANCIERO
2025]]*Tabla1[[#This Row],[META AFECTADA PORLA GLOSA
RECURSOS 2025]]*Tabla1[[#This Row],[Porcentaje de Glosa]],0)</f>
        <v>887295</v>
      </c>
      <c r="AA39" s="283">
        <f>ROUND(Tabla1[[#This Row],[VALOR DE LA GLOSA 2024]]+Tabla1[[#This Row],[VALOR DE LA GLOSA 2025]],0)</f>
        <v>887295</v>
      </c>
      <c r="AB39" s="72" t="s">
        <v>559</v>
      </c>
      <c r="AC39" s="30" t="s">
        <v>998</v>
      </c>
      <c r="AD39" s="129">
        <v>0</v>
      </c>
      <c r="AE39" s="30" t="s">
        <v>1018</v>
      </c>
      <c r="AF39" s="129">
        <f>ROUND(Tabla1[[#This Row],[VALOR TOTAL DE LA GLOSA]]-Tabla1[[#This Row],[Valor soportado por la Subred]],0)</f>
        <v>887295</v>
      </c>
      <c r="AG39" s="30"/>
      <c r="AH39" s="30"/>
      <c r="AI39" s="129">
        <f>ROUND(Tabla1[[#This Row],[VALOR GLOSA DEFINITIVA]]-Tabla1[[#This Row],[VALOR LEVANTADO EN LIQUIDACION]],0)</f>
        <v>887295</v>
      </c>
      <c r="AJ39" s="285"/>
    </row>
    <row r="40" spans="2:36" s="34" customFormat="1" ht="87.65" hidden="1" customHeight="1" x14ac:dyDescent="0.35">
      <c r="B40" s="30" t="s">
        <v>26</v>
      </c>
      <c r="C40" s="73">
        <v>144</v>
      </c>
      <c r="D40" s="30" t="s">
        <v>69</v>
      </c>
      <c r="E40" s="64" t="str">
        <f>+Tabla1[[#This Row],[CODIGO ACTIVIDAD EN PPP Y LINEAMIENTO]]&amp;Tabla1[[#This Row],[ENTORNO/COMPONENTE]]</f>
        <v>144Vigilancia en salud pública</v>
      </c>
      <c r="F40" s="63" t="str">
        <f>+VLOOKUP(Tabla1[[#This Row],[Columna1]],IG!$D$3:$L$1908,3,FALSE)</f>
        <v>ENTORNOS CUIDADORES</v>
      </c>
      <c r="G40" s="63" t="str">
        <f>+VLOOKUP(Tabla1[[#This Row],[Columna1]],IG!$D$3:$W$1908,4,FALSE)</f>
        <v xml:space="preserve">Orientación de la acción para las intervenciones individuales y colectivas en salud pública. </v>
      </c>
      <c r="H40" s="63" t="str">
        <f>+VLOOKUP(Tabla1[[#This Row],[Columna1]],IG!$D$3:$W$1908,5,FALSE)</f>
        <v>Investigaciones epidemiológicas de eventos prioritarios en salud mental</v>
      </c>
      <c r="I40" s="63" t="str">
        <f>+VLOOKUP(Tabla1[[#This Row],[Columna1]],IG!$D$3:$W$1908,6,FALSE)</f>
        <v xml:space="preserve">Investigaciones Epidemiológicas de campo realizadas </v>
      </c>
      <c r="J40" s="63" t="str">
        <f>+VLOOKUP(Tabla1[[#This Row],[Columna1]],IG!$D$3:$W$1908,7,FALSE)</f>
        <v>Subred</v>
      </c>
      <c r="K40" s="30" t="s">
        <v>30</v>
      </c>
      <c r="L40" s="31" t="s">
        <v>512</v>
      </c>
      <c r="M40" s="64" t="str">
        <f>+Tabla1[[#This Row],[Columna1]]&amp;Tabla1[[#This Row],[LOCALIDAD]]&amp;Tabla1[[#This Row],[MES]]</f>
        <v>144Vigilancia en salud públicaSUBREDG. JUNIO 2025</v>
      </c>
      <c r="N40" s="30" t="s">
        <v>549</v>
      </c>
      <c r="O40" s="66">
        <f>+VLOOKUP(Tabla1[[#This Row],[concatenar]],IG!$M$3:$W$1908,2,FALSE)</f>
        <v>201570</v>
      </c>
      <c r="P40" s="66">
        <f>+VLOOKUP(Tabla1[[#This Row],[concatenar]],IG!$M$3:$W$1908,3,FALSE)</f>
        <v>208080.71100000001</v>
      </c>
      <c r="Q40" s="118">
        <f>+VLOOKUP(Tabla1[[#This Row],[concatenar]],IG!$M$3:$W$1908,8,FALSE)</f>
        <v>0</v>
      </c>
      <c r="R40" s="111">
        <f>+VLOOKUP(Tabla1[[#This Row],[concatenar]],IG!$M$3:$W$1908,9,FALSE)</f>
        <v>522</v>
      </c>
      <c r="S40" s="116">
        <f>+VLOOKUP(Tabla1[[#This Row],[concatenar]],IG!$M$3:$W$1908,10,FALSE)</f>
        <v>0</v>
      </c>
      <c r="T40" s="66">
        <f>+VLOOKUP(Tabla1[[#This Row],[concatenar]],IG!$M$3:$W$1908,11,FALSE)</f>
        <v>108618131.142</v>
      </c>
      <c r="U40" s="30" t="s">
        <v>35</v>
      </c>
      <c r="V40" s="32">
        <v>1</v>
      </c>
      <c r="W40" s="30">
        <v>0</v>
      </c>
      <c r="X40" s="30">
        <v>6</v>
      </c>
      <c r="Y40" s="67">
        <f>ROUND(Tabla1[[#This Row],[VALOR UNITARIO SEGUIMIENTO FINANCIERO
2024]]*Tabla1[[#This Row],[MET AFECTADA PORLA GLOSA
RECURSOS 2024]]*Tabla1[[#This Row],[Porcentaje de Glosa]],0)</f>
        <v>0</v>
      </c>
      <c r="Z40" s="67">
        <f>ROUND(Tabla1[[#This Row],[VALOR UNITARIO SEGUIMIENTO FINANCIERO
2025]]*Tabla1[[#This Row],[META AFECTADA PORLA GLOSA
RECURSOS 2025]]*Tabla1[[#This Row],[Porcentaje de Glosa]],0)</f>
        <v>1248484</v>
      </c>
      <c r="AA40" s="283">
        <f>ROUND(Tabla1[[#This Row],[VALOR DE LA GLOSA 2024]]+Tabla1[[#This Row],[VALOR DE LA GLOSA 2025]],0)</f>
        <v>1248484</v>
      </c>
      <c r="AB40" s="72" t="s">
        <v>560</v>
      </c>
      <c r="AC40" s="30" t="s">
        <v>998</v>
      </c>
      <c r="AD40" s="129">
        <v>0</v>
      </c>
      <c r="AE40" s="30" t="s">
        <v>1019</v>
      </c>
      <c r="AF40" s="129">
        <f>ROUND(Tabla1[[#This Row],[VALOR TOTAL DE LA GLOSA]]-Tabla1[[#This Row],[Valor soportado por la Subred]],0)</f>
        <v>1248484</v>
      </c>
      <c r="AG40" s="30"/>
      <c r="AH40" s="30"/>
      <c r="AI40" s="129">
        <f>ROUND(Tabla1[[#This Row],[VALOR GLOSA DEFINITIVA]]-Tabla1[[#This Row],[VALOR LEVANTADO EN LIQUIDACION]],0)</f>
        <v>1248484</v>
      </c>
      <c r="AJ40" s="285"/>
    </row>
    <row r="41" spans="2:36" s="34" customFormat="1" ht="87.65" hidden="1" customHeight="1" x14ac:dyDescent="0.35">
      <c r="B41" s="30" t="s">
        <v>26</v>
      </c>
      <c r="C41" s="73">
        <v>144</v>
      </c>
      <c r="D41" s="30" t="s">
        <v>69</v>
      </c>
      <c r="E41" s="64" t="str">
        <f>+Tabla1[[#This Row],[CODIGO ACTIVIDAD EN PPP Y LINEAMIENTO]]&amp;Tabla1[[#This Row],[ENTORNO/COMPONENTE]]</f>
        <v>144Vigilancia en salud pública</v>
      </c>
      <c r="F41" s="63" t="str">
        <f>+VLOOKUP(Tabla1[[#This Row],[Columna1]],IG!$D$3:$L$1908,3,FALSE)</f>
        <v>ENTORNOS CUIDADORES</v>
      </c>
      <c r="G41" s="63" t="str">
        <f>+VLOOKUP(Tabla1[[#This Row],[Columna1]],IG!$D$3:$W$1908,4,FALSE)</f>
        <v xml:space="preserve">Orientación de la acción para las intervenciones individuales y colectivas en salud pública. </v>
      </c>
      <c r="H41" s="63" t="str">
        <f>+VLOOKUP(Tabla1[[#This Row],[Columna1]],IG!$D$3:$W$1908,5,FALSE)</f>
        <v>Investigaciones epidemiológicas de eventos prioritarios en salud mental</v>
      </c>
      <c r="I41" s="63" t="str">
        <f>+VLOOKUP(Tabla1[[#This Row],[Columna1]],IG!$D$3:$W$1908,6,FALSE)</f>
        <v xml:space="preserve">Investigaciones Epidemiológicas de campo realizadas </v>
      </c>
      <c r="J41" s="63" t="str">
        <f>+VLOOKUP(Tabla1[[#This Row],[Columna1]],IG!$D$3:$W$1908,7,FALSE)</f>
        <v>Subred</v>
      </c>
      <c r="K41" s="30" t="s">
        <v>30</v>
      </c>
      <c r="L41" s="31" t="s">
        <v>513</v>
      </c>
      <c r="M41" s="64" t="str">
        <f>+Tabla1[[#This Row],[Columna1]]&amp;Tabla1[[#This Row],[LOCALIDAD]]&amp;Tabla1[[#This Row],[MES]]</f>
        <v>144Vigilancia en salud públicaSUBREDH. JULIO 2025</v>
      </c>
      <c r="N41" s="30" t="s">
        <v>549</v>
      </c>
      <c r="O41" s="66">
        <f>+VLOOKUP(Tabla1[[#This Row],[concatenar]],IG!$M$3:$W$1908,2,FALSE)</f>
        <v>201570</v>
      </c>
      <c r="P41" s="66">
        <f>+VLOOKUP(Tabla1[[#This Row],[concatenar]],IG!$M$3:$W$1908,3,FALSE)</f>
        <v>208080.71100000001</v>
      </c>
      <c r="Q41" s="118">
        <f>+VLOOKUP(Tabla1[[#This Row],[concatenar]],IG!$M$3:$W$1908,8,FALSE)</f>
        <v>0</v>
      </c>
      <c r="R41" s="111">
        <f>+VLOOKUP(Tabla1[[#This Row],[concatenar]],IG!$M$3:$W$1908,9,FALSE)</f>
        <v>522</v>
      </c>
      <c r="S41" s="116">
        <f>+VLOOKUP(Tabla1[[#This Row],[concatenar]],IG!$M$3:$W$1908,10,FALSE)</f>
        <v>0</v>
      </c>
      <c r="T41" s="66">
        <f>+VLOOKUP(Tabla1[[#This Row],[concatenar]],IG!$M$3:$W$1908,11,FALSE)</f>
        <v>108618131.142</v>
      </c>
      <c r="U41" s="30" t="s">
        <v>35</v>
      </c>
      <c r="V41" s="32">
        <v>1</v>
      </c>
      <c r="W41" s="30">
        <v>0</v>
      </c>
      <c r="X41" s="30">
        <v>6</v>
      </c>
      <c r="Y41" s="67">
        <f>ROUND(Tabla1[[#This Row],[VALOR UNITARIO SEGUIMIENTO FINANCIERO
2024]]*Tabla1[[#This Row],[MET AFECTADA PORLA GLOSA
RECURSOS 2024]]*Tabla1[[#This Row],[Porcentaje de Glosa]],0)</f>
        <v>0</v>
      </c>
      <c r="Z41" s="67">
        <f>ROUND(Tabla1[[#This Row],[VALOR UNITARIO SEGUIMIENTO FINANCIERO
2025]]*Tabla1[[#This Row],[META AFECTADA PORLA GLOSA
RECURSOS 2025]]*Tabla1[[#This Row],[Porcentaje de Glosa]],0)</f>
        <v>1248484</v>
      </c>
      <c r="AA41" s="283">
        <f>ROUND(Tabla1[[#This Row],[VALOR DE LA GLOSA 2024]]+Tabla1[[#This Row],[VALOR DE LA GLOSA 2025]],0)</f>
        <v>1248484</v>
      </c>
      <c r="AB41" s="72" t="s">
        <v>561</v>
      </c>
      <c r="AC41" s="30" t="s">
        <v>998</v>
      </c>
      <c r="AD41" s="129">
        <v>0</v>
      </c>
      <c r="AE41" s="30" t="s">
        <v>1019</v>
      </c>
      <c r="AF41" s="129">
        <f>ROUND(Tabla1[[#This Row],[VALOR TOTAL DE LA GLOSA]]-Tabla1[[#This Row],[Valor soportado por la Subred]],0)</f>
        <v>1248484</v>
      </c>
      <c r="AG41" s="30"/>
      <c r="AH41" s="30"/>
      <c r="AI41" s="129">
        <f>ROUND(Tabla1[[#This Row],[VALOR GLOSA DEFINITIVA]]-Tabla1[[#This Row],[VALOR LEVANTADO EN LIQUIDACION]],0)</f>
        <v>1248484</v>
      </c>
      <c r="AJ41" s="285"/>
    </row>
    <row r="42" spans="2:36" s="34" customFormat="1" ht="87.65" hidden="1" customHeight="1" x14ac:dyDescent="0.35">
      <c r="B42" s="30" t="s">
        <v>26</v>
      </c>
      <c r="C42" s="73">
        <v>131</v>
      </c>
      <c r="D42" s="30" t="s">
        <v>69</v>
      </c>
      <c r="E42" s="64" t="str">
        <f>+Tabla1[[#This Row],[CODIGO ACTIVIDAD EN PPP Y LINEAMIENTO]]&amp;Tabla1[[#This Row],[ENTORNO/COMPONENTE]]</f>
        <v>131Vigilancia en salud pública</v>
      </c>
      <c r="F42" s="63" t="str">
        <f>+VLOOKUP(Tabla1[[#This Row],[Columna1]],IG!$D$3:$L$1908,3,FALSE)</f>
        <v>ENTORNOS CUIDADORES</v>
      </c>
      <c r="G42" s="63" t="str">
        <f>+VLOOKUP(Tabla1[[#This Row],[Columna1]],IG!$D$3:$W$1908,4,FALSE)</f>
        <v>Gestión de la información para la vigilancia en salud pública</v>
      </c>
      <c r="H42" s="63" t="str">
        <f>+VLOOKUP(Tabla1[[#This Row],[Columna1]],IG!$D$3:$W$1908,5,FALSE)</f>
        <v xml:space="preserve">Gestión de la información  del  componente No Transmisibles - Subred Centro Oriente y Sur Occidente </v>
      </c>
      <c r="I42" s="63" t="str">
        <f>+VLOOKUP(Tabla1[[#This Row],[Columna1]],IG!$D$3:$W$1908,6,FALSE)</f>
        <v>Avance mensual del plan de acción</v>
      </c>
      <c r="J42" s="63" t="str">
        <f>+VLOOKUP(Tabla1[[#This Row],[Columna1]],IG!$D$3:$W$1908,7,FALSE)</f>
        <v>Subred</v>
      </c>
      <c r="K42" s="30" t="s">
        <v>30</v>
      </c>
      <c r="L42" s="31" t="s">
        <v>513</v>
      </c>
      <c r="M42" s="64" t="str">
        <f>+Tabla1[[#This Row],[Columna1]]&amp;Tabla1[[#This Row],[LOCALIDAD]]&amp;Tabla1[[#This Row],[MES]]</f>
        <v>131Vigilancia en salud públicaSUBREDH. JULIO 2025</v>
      </c>
      <c r="N42" s="30" t="s">
        <v>550</v>
      </c>
      <c r="O42" s="66">
        <f>+VLOOKUP(Tabla1[[#This Row],[concatenar]],IG!$M$3:$W$1908,2,FALSE)</f>
        <v>57900200</v>
      </c>
      <c r="P42" s="66">
        <f>+VLOOKUP(Tabla1[[#This Row],[concatenar]],IG!$M$3:$W$1908,3,FALSE)</f>
        <v>59770376.460000001</v>
      </c>
      <c r="Q42" s="118">
        <f>+VLOOKUP(Tabla1[[#This Row],[concatenar]],IG!$M$3:$W$1908,8,FALSE)</f>
        <v>0</v>
      </c>
      <c r="R42" s="111">
        <f>+VLOOKUP(Tabla1[[#This Row],[concatenar]],IG!$M$3:$W$1908,9,FALSE)</f>
        <v>1.0000000305853851</v>
      </c>
      <c r="S42" s="116">
        <f>+VLOOKUP(Tabla1[[#This Row],[concatenar]],IG!$M$3:$W$1908,10,FALSE)</f>
        <v>0</v>
      </c>
      <c r="T42" s="66">
        <f>+VLOOKUP(Tabla1[[#This Row],[concatenar]],IG!$M$3:$W$1908,11,FALSE)</f>
        <v>59770378.288099982</v>
      </c>
      <c r="U42" s="30" t="s">
        <v>46</v>
      </c>
      <c r="V42" s="32">
        <v>1</v>
      </c>
      <c r="W42" s="30">
        <v>0</v>
      </c>
      <c r="X42" s="30">
        <v>2.7777778627371798E-3</v>
      </c>
      <c r="Y42" s="67">
        <f>ROUND(Tabla1[[#This Row],[VALOR UNITARIO SEGUIMIENTO FINANCIERO
2024]]*Tabla1[[#This Row],[MET AFECTADA PORLA GLOSA
RECURSOS 2024]]*Tabla1[[#This Row],[Porcentaje de Glosa]],0)</f>
        <v>0</v>
      </c>
      <c r="Z42" s="67">
        <f>ROUND(Tabla1[[#This Row],[VALOR UNITARIO SEGUIMIENTO FINANCIERO
2025]]*Tabla1[[#This Row],[META AFECTADA PORLA GLOSA
RECURSOS 2025]]*Tabla1[[#This Row],[Porcentaje de Glosa]],0)</f>
        <v>166029</v>
      </c>
      <c r="AA42" s="283">
        <f>ROUND(Tabla1[[#This Row],[VALOR DE LA GLOSA 2024]]+Tabla1[[#This Row],[VALOR DE LA GLOSA 2025]],0)</f>
        <v>166029</v>
      </c>
      <c r="AB42" s="72" t="s">
        <v>562</v>
      </c>
      <c r="AC42" s="30" t="s">
        <v>998</v>
      </c>
      <c r="AD42" s="129">
        <v>0</v>
      </c>
      <c r="AE42" s="30" t="s">
        <v>1020</v>
      </c>
      <c r="AF42" s="129">
        <f>ROUND(Tabla1[[#This Row],[VALOR TOTAL DE LA GLOSA]]-Tabla1[[#This Row],[Valor soportado por la Subred]],0)</f>
        <v>166029</v>
      </c>
      <c r="AG42" s="30"/>
      <c r="AH42" s="30"/>
      <c r="AI42" s="129">
        <f>ROUND(Tabla1[[#This Row],[VALOR GLOSA DEFINITIVA]]-Tabla1[[#This Row],[VALOR LEVANTADO EN LIQUIDACION]],0)</f>
        <v>166029</v>
      </c>
      <c r="AJ42" s="285"/>
    </row>
    <row r="43" spans="2:36" s="34" customFormat="1" ht="87.65" hidden="1" customHeight="1" x14ac:dyDescent="0.35">
      <c r="B43" s="30" t="s">
        <v>26</v>
      </c>
      <c r="C43" s="73">
        <v>152</v>
      </c>
      <c r="D43" s="30" t="s">
        <v>69</v>
      </c>
      <c r="E43" s="64" t="str">
        <f>+Tabla1[[#This Row],[CODIGO ACTIVIDAD EN PPP Y LINEAMIENTO]]&amp;Tabla1[[#This Row],[ENTORNO/COMPONENTE]]</f>
        <v>152Vigilancia en salud pública</v>
      </c>
      <c r="F43" s="63" t="str">
        <f>+VLOOKUP(Tabla1[[#This Row],[Columna1]],IG!$D$3:$L$1908,3,FALSE)</f>
        <v>ENTORNOS CUIDADORES</v>
      </c>
      <c r="G43" s="63" t="str">
        <f>+VLOOKUP(Tabla1[[#This Row],[Columna1]],IG!$D$3:$W$1908,4,FALSE)</f>
        <v>Gestión de la información para la vigilancia en salud pública</v>
      </c>
      <c r="H43" s="63" t="str">
        <f>+VLOOKUP(Tabla1[[#This Row],[Columna1]],IG!$D$3:$W$1908,5,FALSE)</f>
        <v>Gestión en los niveles meso y micro de la salud pública del proceso vigilancia en salud pública</v>
      </c>
      <c r="I43" s="63" t="str">
        <f>+VLOOKUP(Tabla1[[#This Row],[Columna1]],IG!$D$3:$W$1908,6,FALSE)</f>
        <v>Avance mensual del plan de acción</v>
      </c>
      <c r="J43" s="63" t="str">
        <f>+VLOOKUP(Tabla1[[#This Row],[Columna1]],IG!$D$3:$W$1908,7,FALSE)</f>
        <v>Subred</v>
      </c>
      <c r="K43" s="30" t="s">
        <v>30</v>
      </c>
      <c r="L43" s="31" t="s">
        <v>513</v>
      </c>
      <c r="M43" s="64" t="str">
        <f>+Tabla1[[#This Row],[Columna1]]&amp;Tabla1[[#This Row],[LOCALIDAD]]&amp;Tabla1[[#This Row],[MES]]</f>
        <v>152Vigilancia en salud públicaSUBREDH. JULIO 2025</v>
      </c>
      <c r="N43" s="30" t="s">
        <v>551</v>
      </c>
      <c r="O43" s="66">
        <f>+VLOOKUP(Tabla1[[#This Row],[concatenar]],IG!$M$3:$W$1908,2,FALSE)</f>
        <v>22871752</v>
      </c>
      <c r="P43" s="66">
        <f>+VLOOKUP(Tabla1[[#This Row],[concatenar]],IG!$M$3:$W$1908,3,FALSE)</f>
        <v>23610509.589600001</v>
      </c>
      <c r="Q43" s="118">
        <f>+VLOOKUP(Tabla1[[#This Row],[concatenar]],IG!$M$3:$W$1908,8,FALSE)</f>
        <v>0</v>
      </c>
      <c r="R43" s="111">
        <f>+VLOOKUP(Tabla1[[#This Row],[concatenar]],IG!$M$3:$W$1908,9,FALSE)</f>
        <v>0.9999998891256463</v>
      </c>
      <c r="S43" s="116">
        <f>+VLOOKUP(Tabla1[[#This Row],[concatenar]],IG!$M$3:$W$1908,10,FALSE)</f>
        <v>0</v>
      </c>
      <c r="T43" s="66">
        <f>+VLOOKUP(Tabla1[[#This Row],[concatenar]],IG!$M$3:$W$1908,11,FALSE)</f>
        <v>23610506.971800011</v>
      </c>
      <c r="U43" s="30" t="s">
        <v>51</v>
      </c>
      <c r="V43" s="32">
        <v>0.05</v>
      </c>
      <c r="W43" s="30">
        <v>0</v>
      </c>
      <c r="X43" s="30">
        <v>1</v>
      </c>
      <c r="Y43" s="67">
        <f>ROUND(Tabla1[[#This Row],[VALOR UNITARIO SEGUIMIENTO FINANCIERO
2024]]*Tabla1[[#This Row],[MET AFECTADA PORLA GLOSA
RECURSOS 2024]]*Tabla1[[#This Row],[Porcentaje de Glosa]],0)</f>
        <v>0</v>
      </c>
      <c r="Z43" s="67">
        <f>ROUND(Tabla1[[#This Row],[VALOR UNITARIO SEGUIMIENTO FINANCIERO
2025]]*Tabla1[[#This Row],[META AFECTADA PORLA GLOSA
RECURSOS 2025]]*Tabla1[[#This Row],[Porcentaje de Glosa]],0)</f>
        <v>1180525</v>
      </c>
      <c r="AA43" s="283">
        <f>ROUND(Tabla1[[#This Row],[VALOR DE LA GLOSA 2024]]+Tabla1[[#This Row],[VALOR DE LA GLOSA 2025]],0)</f>
        <v>1180525</v>
      </c>
      <c r="AB43" s="72" t="s">
        <v>563</v>
      </c>
      <c r="AC43" s="30" t="s">
        <v>1000</v>
      </c>
      <c r="AD43" s="129">
        <v>1180525</v>
      </c>
      <c r="AE43" s="30" t="s">
        <v>1016</v>
      </c>
      <c r="AF43" s="129">
        <f>ROUND(Tabla1[[#This Row],[VALOR TOTAL DE LA GLOSA]]-Tabla1[[#This Row],[Valor soportado por la Subred]],0)</f>
        <v>0</v>
      </c>
      <c r="AG43" s="30"/>
      <c r="AH43" s="30"/>
      <c r="AI43" s="129">
        <f>ROUND(Tabla1[[#This Row],[VALOR GLOSA DEFINITIVA]]-Tabla1[[#This Row],[VALOR LEVANTADO EN LIQUIDACION]],0)</f>
        <v>0</v>
      </c>
      <c r="AJ43" s="285"/>
    </row>
    <row r="44" spans="2:36" s="34" customFormat="1" ht="87.65" hidden="1" customHeight="1" x14ac:dyDescent="0.35">
      <c r="B44" s="30" t="s">
        <v>26</v>
      </c>
      <c r="C44" s="73">
        <v>153</v>
      </c>
      <c r="D44" s="30" t="s">
        <v>69</v>
      </c>
      <c r="E44" s="64" t="str">
        <f>+Tabla1[[#This Row],[CODIGO ACTIVIDAD EN PPP Y LINEAMIENTO]]&amp;Tabla1[[#This Row],[ENTORNO/COMPONENTE]]</f>
        <v>153Vigilancia en salud pública</v>
      </c>
      <c r="F44" s="63" t="str">
        <f>+VLOOKUP(Tabla1[[#This Row],[Columna1]],IG!$D$3:$L$1908,3,FALSE)</f>
        <v>ENTORNOS CUIDADORES</v>
      </c>
      <c r="G44" s="63" t="str">
        <f>+VLOOKUP(Tabla1[[#This Row],[Columna1]],IG!$D$3:$W$1908,4,FALSE)</f>
        <v>Gestión de la información para la vigilancia en salud pública</v>
      </c>
      <c r="H44" s="63" t="str">
        <f>+VLOOKUP(Tabla1[[#This Row],[Columna1]],IG!$D$3:$W$1908,5,FALSE)</f>
        <v>Georreferenciación y análisis de información cartográfica de eventos de interés en salud pública</v>
      </c>
      <c r="I44" s="63" t="str">
        <f>+VLOOKUP(Tabla1[[#This Row],[Columna1]],IG!$D$3:$W$1908,6,FALSE)</f>
        <v>Avance mensual del plan de acción</v>
      </c>
      <c r="J44" s="63" t="str">
        <f>+VLOOKUP(Tabla1[[#This Row],[Columna1]],IG!$D$3:$W$1908,7,FALSE)</f>
        <v>Subred</v>
      </c>
      <c r="K44" s="30" t="s">
        <v>30</v>
      </c>
      <c r="L44" s="31" t="s">
        <v>513</v>
      </c>
      <c r="M44" s="64" t="str">
        <f>+Tabla1[[#This Row],[Columna1]]&amp;Tabla1[[#This Row],[LOCALIDAD]]&amp;Tabla1[[#This Row],[MES]]</f>
        <v>153Vigilancia en salud públicaSUBREDH. JULIO 2025</v>
      </c>
      <c r="N44" s="30" t="s">
        <v>552</v>
      </c>
      <c r="O44" s="66">
        <f>+VLOOKUP(Tabla1[[#This Row],[concatenar]],IG!$M$3:$W$1908,2,FALSE)</f>
        <v>28434992</v>
      </c>
      <c r="P44" s="66">
        <f>+VLOOKUP(Tabla1[[#This Row],[concatenar]],IG!$M$3:$W$1908,3,FALSE)</f>
        <v>29353442.241599999</v>
      </c>
      <c r="Q44" s="118">
        <f>+VLOOKUP(Tabla1[[#This Row],[concatenar]],IG!$M$3:$W$1908,8,FALSE)</f>
        <v>0</v>
      </c>
      <c r="R44" s="111">
        <f>+VLOOKUP(Tabla1[[#This Row],[concatenar]],IG!$M$3:$W$1908,9,FALSE)</f>
        <v>1.0000000571960175</v>
      </c>
      <c r="S44" s="116">
        <f>+VLOOKUP(Tabla1[[#This Row],[concatenar]],IG!$M$3:$W$1908,10,FALSE)</f>
        <v>0</v>
      </c>
      <c r="T44" s="66">
        <f>+VLOOKUP(Tabla1[[#This Row],[concatenar]],IG!$M$3:$W$1908,11,FALSE)</f>
        <v>29353443.920499995</v>
      </c>
      <c r="U44" s="30" t="s">
        <v>34</v>
      </c>
      <c r="V44" s="32">
        <v>0.06</v>
      </c>
      <c r="W44" s="30">
        <v>0</v>
      </c>
      <c r="X44" s="30">
        <v>0.5</v>
      </c>
      <c r="Y44" s="67">
        <f>ROUND(Tabla1[[#This Row],[VALOR UNITARIO SEGUIMIENTO FINANCIERO
2024]]*Tabla1[[#This Row],[MET AFECTADA PORLA GLOSA
RECURSOS 2024]]*Tabla1[[#This Row],[Porcentaje de Glosa]],0)</f>
        <v>0</v>
      </c>
      <c r="Z44" s="67">
        <f>ROUND(Tabla1[[#This Row],[VALOR UNITARIO SEGUIMIENTO FINANCIERO
2025]]*Tabla1[[#This Row],[META AFECTADA PORLA GLOSA
RECURSOS 2025]]*Tabla1[[#This Row],[Porcentaje de Glosa]],0)</f>
        <v>880603</v>
      </c>
      <c r="AA44" s="283">
        <f>ROUND(Tabla1[[#This Row],[VALOR DE LA GLOSA 2024]]+Tabla1[[#This Row],[VALOR DE LA GLOSA 2025]],0)</f>
        <v>880603</v>
      </c>
      <c r="AB44" s="72" t="s">
        <v>564</v>
      </c>
      <c r="AC44" s="30" t="s">
        <v>1001</v>
      </c>
      <c r="AD44" s="129">
        <v>0</v>
      </c>
      <c r="AE44" s="30" t="s">
        <v>1021</v>
      </c>
      <c r="AF44" s="129">
        <f>ROUND(Tabla1[[#This Row],[VALOR TOTAL DE LA GLOSA]]-Tabla1[[#This Row],[Valor soportado por la Subred]],0)</f>
        <v>880603</v>
      </c>
      <c r="AG44" s="30"/>
      <c r="AH44" s="30"/>
      <c r="AI44" s="129">
        <f>ROUND(Tabla1[[#This Row],[VALOR GLOSA DEFINITIVA]]-Tabla1[[#This Row],[VALOR LEVANTADO EN LIQUIDACION]],0)</f>
        <v>880603</v>
      </c>
      <c r="AJ44" s="285"/>
    </row>
    <row r="45" spans="2:36" s="34" customFormat="1" ht="87.65" hidden="1" customHeight="1" thickTop="1" x14ac:dyDescent="0.35">
      <c r="B45" s="30" t="s">
        <v>26</v>
      </c>
      <c r="C45" s="73">
        <v>81</v>
      </c>
      <c r="D45" s="30" t="s">
        <v>70</v>
      </c>
      <c r="E45" s="64" t="str">
        <f>+Tabla1[[#This Row],[CODIGO ACTIVIDAD EN PPP Y LINEAMIENTO]]&amp;Tabla1[[#This Row],[ENTORNO/COMPONENTE]]</f>
        <v>81Vigilancia de la salud ambiental</v>
      </c>
      <c r="F45" s="63" t="str">
        <f>+VLOOKUP(Tabla1[[#This Row],[Columna1]],IG!$D$3:$L$1908,3,FALSE)</f>
        <v>Línea medicamentos seguros</v>
      </c>
      <c r="G45" s="63" t="str">
        <f>+VLOOKUP(Tabla1[[#This Row],[Columna1]],IG!$D$3:$W$1908,4,FALSE)</f>
        <v>Visita de IVC a Ópticas sin consultorio, Óptica con consultorio, Taller óptico y/o y comercializadores de dispositivos médicos sobre medida para la salud visual y ocular</v>
      </c>
      <c r="H45" s="63" t="str">
        <f>+VLOOKUP(Tabla1[[#This Row],[Columna1]],IG!$D$3:$W$1908,5,FALSE)</f>
        <v>Establecimiento vigilado y controlado</v>
      </c>
      <c r="I45" s="63" t="str">
        <f>+VLOOKUP(Tabla1[[#This Row],[Columna1]],IG!$D$3:$W$1908,6,FALSE)</f>
        <v>VER SIVIGILA</v>
      </c>
      <c r="J45" s="63" t="str">
        <f>+VLOOKUP(Tabla1[[#This Row],[Columna1]],IG!$D$3:$W$1908,7,FALSE)</f>
        <v>VER SIVIGILA</v>
      </c>
      <c r="K45" s="30" t="s">
        <v>447</v>
      </c>
      <c r="L45" s="31" t="s">
        <v>512</v>
      </c>
      <c r="M45" s="64" t="str">
        <f>+Tabla1[[#This Row],[Columna1]]&amp;Tabla1[[#This Row],[LOCALIDAD]]&amp;Tabla1[[#This Row],[MES]]</f>
        <v>81Vigilancia de la salud ambientalSANTA FEG. JUNIO 2025</v>
      </c>
      <c r="N45" s="30" t="s">
        <v>565</v>
      </c>
      <c r="O45" s="66">
        <f>+VLOOKUP(Tabla1[[#This Row],[concatenar]],IG!$M$3:$W$1908,2,FALSE)</f>
        <v>0</v>
      </c>
      <c r="P45" s="66">
        <f>+VLOOKUP(Tabla1[[#This Row],[concatenar]],IG!$M$3:$W$1908,3,FALSE)</f>
        <v>194208</v>
      </c>
      <c r="Q45" s="118">
        <f>+VLOOKUP(Tabla1[[#This Row],[concatenar]],IG!$M$3:$W$1908,8,FALSE)</f>
        <v>0</v>
      </c>
      <c r="R45" s="111">
        <f>+VLOOKUP(Tabla1[[#This Row],[concatenar]],IG!$M$3:$W$1908,9,FALSE)</f>
        <v>70</v>
      </c>
      <c r="S45" s="116">
        <f>+VLOOKUP(Tabla1[[#This Row],[concatenar]],IG!$M$3:$W$1908,10,FALSE)</f>
        <v>0</v>
      </c>
      <c r="T45" s="66">
        <f>+VLOOKUP(Tabla1[[#This Row],[concatenar]],IG!$M$3:$W$1908,11,FALSE)</f>
        <v>13594560</v>
      </c>
      <c r="U45" s="30" t="s">
        <v>47</v>
      </c>
      <c r="V45" s="32">
        <v>1</v>
      </c>
      <c r="W45" s="30">
        <v>0</v>
      </c>
      <c r="X45" s="30">
        <v>3</v>
      </c>
      <c r="Y45" s="67">
        <f>ROUND(Tabla1[[#This Row],[VALOR UNITARIO SEGUIMIENTO FINANCIERO
2024]]*Tabla1[[#This Row],[MET AFECTADA PORLA GLOSA
RECURSOS 2024]]*Tabla1[[#This Row],[Porcentaje de Glosa]],0)</f>
        <v>0</v>
      </c>
      <c r="Z45" s="67">
        <f>ROUND(Tabla1[[#This Row],[VALOR UNITARIO SEGUIMIENTO FINANCIERO
2025]]*Tabla1[[#This Row],[META AFECTADA PORLA GLOSA
RECURSOS 2025]]*Tabla1[[#This Row],[Porcentaje de Glosa]],0)</f>
        <v>582624</v>
      </c>
      <c r="AA45" s="283">
        <f>ROUND(Tabla1[[#This Row],[VALOR DE LA GLOSA 2024]]+Tabla1[[#This Row],[VALOR DE LA GLOSA 2025]],0)</f>
        <v>582624</v>
      </c>
      <c r="AB45" s="72" t="s">
        <v>567</v>
      </c>
      <c r="AC45" s="30" t="s">
        <v>1002</v>
      </c>
      <c r="AD45" s="129">
        <v>0</v>
      </c>
      <c r="AE45" s="30" t="s">
        <v>1036</v>
      </c>
      <c r="AF45" s="129">
        <f>ROUND(Tabla1[[#This Row],[VALOR TOTAL DE LA GLOSA]]-Tabla1[[#This Row],[Valor soportado por la Subred]],0)</f>
        <v>582624</v>
      </c>
      <c r="AG45" s="30"/>
      <c r="AH45" s="30"/>
      <c r="AI45" s="129">
        <f>ROUND(Tabla1[[#This Row],[VALOR GLOSA DEFINITIVA]]-Tabla1[[#This Row],[VALOR LEVANTADO EN LIQUIDACION]],0)</f>
        <v>582624</v>
      </c>
      <c r="AJ45" s="285"/>
    </row>
    <row r="46" spans="2:36" s="34" customFormat="1" ht="87.65" hidden="1" customHeight="1" x14ac:dyDescent="0.35">
      <c r="B46" s="30" t="s">
        <v>26</v>
      </c>
      <c r="C46" s="73">
        <v>65</v>
      </c>
      <c r="D46" s="30" t="s">
        <v>70</v>
      </c>
      <c r="E46" s="64" t="str">
        <f>+Tabla1[[#This Row],[CODIGO ACTIVIDAD EN PPP Y LINEAMIENTO]]&amp;Tabla1[[#This Row],[ENTORNO/COMPONENTE]]</f>
        <v>65Vigilancia de la salud ambiental</v>
      </c>
      <c r="F46" s="63" t="str">
        <f>+VLOOKUP(Tabla1[[#This Row],[Columna1]],IG!$D$3:$L$1908,3,FALSE)</f>
        <v>Línea medicamentos seguros</v>
      </c>
      <c r="G46" s="63" t="str">
        <f>+VLOOKUP(Tabla1[[#This Row],[Columna1]],IG!$D$3:$W$1908,4,FALSE)</f>
        <v>Visitas de IVC a farmacias droguerías y/o droguerías incluidas las que contratan servicio con instituciones prestadoras de servicios de salud</v>
      </c>
      <c r="H46" s="63" t="str">
        <f>+VLOOKUP(Tabla1[[#This Row],[Columna1]],IG!$D$3:$W$1908,5,FALSE)</f>
        <v>Establecimiento vigilado y controlado</v>
      </c>
      <c r="I46" s="63" t="str">
        <f>+VLOOKUP(Tabla1[[#This Row],[Columna1]],IG!$D$3:$W$1908,6,FALSE)</f>
        <v>VER SIVIGILA</v>
      </c>
      <c r="J46" s="63" t="str">
        <f>+VLOOKUP(Tabla1[[#This Row],[Columna1]],IG!$D$3:$W$1908,7,FALSE)</f>
        <v>VER SIVIGILA</v>
      </c>
      <c r="K46" s="30" t="s">
        <v>446</v>
      </c>
      <c r="L46" s="31" t="s">
        <v>513</v>
      </c>
      <c r="M46" s="64" t="str">
        <f>+Tabla1[[#This Row],[Columna1]]&amp;Tabla1[[#This Row],[LOCALIDAD]]&amp;Tabla1[[#This Row],[MES]]</f>
        <v>65Vigilancia de la salud ambientalSAN CRISTOBALH. JULIO 2025</v>
      </c>
      <c r="N46" s="30" t="s">
        <v>565</v>
      </c>
      <c r="O46" s="66">
        <f>+VLOOKUP(Tabla1[[#This Row],[concatenar]],IG!$M$3:$W$1908,2,FALSE)</f>
        <v>0</v>
      </c>
      <c r="P46" s="66">
        <f>+VLOOKUP(Tabla1[[#This Row],[concatenar]],IG!$M$3:$W$1908,3,FALSE)</f>
        <v>138720</v>
      </c>
      <c r="Q46" s="118">
        <f>+VLOOKUP(Tabla1[[#This Row],[concatenar]],IG!$M$3:$W$1908,8,FALSE)</f>
        <v>0</v>
      </c>
      <c r="R46" s="111">
        <f>+VLOOKUP(Tabla1[[#This Row],[concatenar]],IG!$M$3:$W$1908,9,FALSE)</f>
        <v>23</v>
      </c>
      <c r="S46" s="116">
        <f>+VLOOKUP(Tabla1[[#This Row],[concatenar]],IG!$M$3:$W$1908,10,FALSE)</f>
        <v>0</v>
      </c>
      <c r="T46" s="66">
        <f>+VLOOKUP(Tabla1[[#This Row],[concatenar]],IG!$M$3:$W$1908,11,FALSE)</f>
        <v>3190560</v>
      </c>
      <c r="U46" s="30" t="s">
        <v>47</v>
      </c>
      <c r="V46" s="32">
        <v>1</v>
      </c>
      <c r="W46" s="30">
        <v>0</v>
      </c>
      <c r="X46" s="30">
        <v>1</v>
      </c>
      <c r="Y46" s="67">
        <f>ROUND(Tabla1[[#This Row],[VALOR UNITARIO SEGUIMIENTO FINANCIERO
2024]]*Tabla1[[#This Row],[MET AFECTADA PORLA GLOSA
RECURSOS 2024]]*Tabla1[[#This Row],[Porcentaje de Glosa]],0)</f>
        <v>0</v>
      </c>
      <c r="Z46" s="67">
        <f>ROUND(Tabla1[[#This Row],[VALOR UNITARIO SEGUIMIENTO FINANCIERO
2025]]*Tabla1[[#This Row],[META AFECTADA PORLA GLOSA
RECURSOS 2025]]*Tabla1[[#This Row],[Porcentaje de Glosa]],0)</f>
        <v>138720</v>
      </c>
      <c r="AA46" s="283">
        <f>ROUND(Tabla1[[#This Row],[VALOR DE LA GLOSA 2024]]+Tabla1[[#This Row],[VALOR DE LA GLOSA 2025]],0)</f>
        <v>138720</v>
      </c>
      <c r="AB46" s="72" t="s">
        <v>568</v>
      </c>
      <c r="AC46" s="30" t="s">
        <v>1002</v>
      </c>
      <c r="AD46" s="129">
        <v>0</v>
      </c>
      <c r="AE46" s="30" t="s">
        <v>1036</v>
      </c>
      <c r="AF46" s="129">
        <f>ROUND(Tabla1[[#This Row],[VALOR TOTAL DE LA GLOSA]]-Tabla1[[#This Row],[Valor soportado por la Subred]],0)</f>
        <v>138720</v>
      </c>
      <c r="AG46" s="30"/>
      <c r="AH46" s="30"/>
      <c r="AI46" s="129">
        <f>ROUND(Tabla1[[#This Row],[VALOR GLOSA DEFINITIVA]]-Tabla1[[#This Row],[VALOR LEVANTADO EN LIQUIDACION]],0)</f>
        <v>138720</v>
      </c>
      <c r="AJ46" s="285"/>
    </row>
    <row r="47" spans="2:36" s="34" customFormat="1" ht="87.65" hidden="1" customHeight="1" x14ac:dyDescent="0.35">
      <c r="B47" s="30" t="s">
        <v>26</v>
      </c>
      <c r="C47" s="73">
        <v>81</v>
      </c>
      <c r="D47" s="30" t="s">
        <v>70</v>
      </c>
      <c r="E47" s="64" t="str">
        <f>+Tabla1[[#This Row],[CODIGO ACTIVIDAD EN PPP Y LINEAMIENTO]]&amp;Tabla1[[#This Row],[ENTORNO/COMPONENTE]]</f>
        <v>81Vigilancia de la salud ambiental</v>
      </c>
      <c r="F47" s="63" t="str">
        <f>+VLOOKUP(Tabla1[[#This Row],[Columna1]],IG!$D$3:$L$1908,3,FALSE)</f>
        <v>Línea medicamentos seguros</v>
      </c>
      <c r="G47" s="63" t="str">
        <f>+VLOOKUP(Tabla1[[#This Row],[Columna1]],IG!$D$3:$W$1908,4,FALSE)</f>
        <v>Visita de IVC a Ópticas sin consultorio, Óptica con consultorio, Taller óptico y/o y comercializadores de dispositivos médicos sobre medida para la salud visual y ocular</v>
      </c>
      <c r="H47" s="63" t="str">
        <f>+VLOOKUP(Tabla1[[#This Row],[Columna1]],IG!$D$3:$W$1908,5,FALSE)</f>
        <v>Establecimiento vigilado y controlado</v>
      </c>
      <c r="I47" s="63" t="str">
        <f>+VLOOKUP(Tabla1[[#This Row],[Columna1]],IG!$D$3:$W$1908,6,FALSE)</f>
        <v>VER SIVIGILA</v>
      </c>
      <c r="J47" s="63" t="str">
        <f>+VLOOKUP(Tabla1[[#This Row],[Columna1]],IG!$D$3:$W$1908,7,FALSE)</f>
        <v>VER SIVIGILA</v>
      </c>
      <c r="K47" s="30" t="s">
        <v>443</v>
      </c>
      <c r="L47" s="31" t="s">
        <v>513</v>
      </c>
      <c r="M47" s="64" t="str">
        <f>+Tabla1[[#This Row],[Columna1]]&amp;Tabla1[[#This Row],[LOCALIDAD]]&amp;Tabla1[[#This Row],[MES]]</f>
        <v>81Vigilancia de la salud ambientalCANDELARIAH. JULIO 2025</v>
      </c>
      <c r="N47" s="30" t="s">
        <v>565</v>
      </c>
      <c r="O47" s="66">
        <f>+VLOOKUP(Tabla1[[#This Row],[concatenar]],IG!$M$3:$W$1908,2,FALSE)</f>
        <v>0</v>
      </c>
      <c r="P47" s="66">
        <f>+VLOOKUP(Tabla1[[#This Row],[concatenar]],IG!$M$3:$W$1908,3,FALSE)</f>
        <v>194208</v>
      </c>
      <c r="Q47" s="118">
        <f>+VLOOKUP(Tabla1[[#This Row],[concatenar]],IG!$M$3:$W$1908,8,FALSE)</f>
        <v>0</v>
      </c>
      <c r="R47" s="111">
        <f>+VLOOKUP(Tabla1[[#This Row],[concatenar]],IG!$M$3:$W$1908,9,FALSE)</f>
        <v>1</v>
      </c>
      <c r="S47" s="116">
        <f>+VLOOKUP(Tabla1[[#This Row],[concatenar]],IG!$M$3:$W$1908,10,FALSE)</f>
        <v>0</v>
      </c>
      <c r="T47" s="66">
        <f>+VLOOKUP(Tabla1[[#This Row],[concatenar]],IG!$M$3:$W$1908,11,FALSE)</f>
        <v>194208</v>
      </c>
      <c r="U47" s="30" t="s">
        <v>41</v>
      </c>
      <c r="V47" s="32">
        <v>0.5</v>
      </c>
      <c r="W47" s="30">
        <v>0</v>
      </c>
      <c r="X47" s="30">
        <v>1</v>
      </c>
      <c r="Y47" s="67">
        <f>ROUND(Tabla1[[#This Row],[VALOR UNITARIO SEGUIMIENTO FINANCIERO
2024]]*Tabla1[[#This Row],[MET AFECTADA PORLA GLOSA
RECURSOS 2024]]*Tabla1[[#This Row],[Porcentaje de Glosa]],0)</f>
        <v>0</v>
      </c>
      <c r="Z47" s="67">
        <f>ROUND(Tabla1[[#This Row],[VALOR UNITARIO SEGUIMIENTO FINANCIERO
2025]]*Tabla1[[#This Row],[META AFECTADA PORLA GLOSA
RECURSOS 2025]]*Tabla1[[#This Row],[Porcentaje de Glosa]],0)</f>
        <v>97104</v>
      </c>
      <c r="AA47" s="283">
        <f>ROUND(Tabla1[[#This Row],[VALOR DE LA GLOSA 2024]]+Tabla1[[#This Row],[VALOR DE LA GLOSA 2025]],0)</f>
        <v>97104</v>
      </c>
      <c r="AB47" s="72" t="s">
        <v>569</v>
      </c>
      <c r="AC47" s="30" t="s">
        <v>1003</v>
      </c>
      <c r="AD47" s="129">
        <v>0</v>
      </c>
      <c r="AE47" s="30" t="s">
        <v>1037</v>
      </c>
      <c r="AF47" s="129">
        <f>ROUND(Tabla1[[#This Row],[VALOR TOTAL DE LA GLOSA]]-Tabla1[[#This Row],[Valor soportado por la Subred]],0)</f>
        <v>97104</v>
      </c>
      <c r="AG47" s="30"/>
      <c r="AH47" s="30"/>
      <c r="AI47" s="129">
        <f>ROUND(Tabla1[[#This Row],[VALOR GLOSA DEFINITIVA]]-Tabla1[[#This Row],[VALOR LEVANTADO EN LIQUIDACION]],0)</f>
        <v>97104</v>
      </c>
      <c r="AJ47" s="285"/>
    </row>
    <row r="48" spans="2:36" s="34" customFormat="1" ht="87.65" hidden="1" customHeight="1" x14ac:dyDescent="0.35">
      <c r="B48" s="30" t="s">
        <v>26</v>
      </c>
      <c r="C48" s="73">
        <v>81</v>
      </c>
      <c r="D48" s="30" t="s">
        <v>70</v>
      </c>
      <c r="E48" s="64" t="str">
        <f>+Tabla1[[#This Row],[CODIGO ACTIVIDAD EN PPP Y LINEAMIENTO]]&amp;Tabla1[[#This Row],[ENTORNO/COMPONENTE]]</f>
        <v>81Vigilancia de la salud ambiental</v>
      </c>
      <c r="F48" s="63" t="str">
        <f>+VLOOKUP(Tabla1[[#This Row],[Columna1]],IG!$D$3:$L$1908,3,FALSE)</f>
        <v>Línea medicamentos seguros</v>
      </c>
      <c r="G48" s="63" t="str">
        <f>+VLOOKUP(Tabla1[[#This Row],[Columna1]],IG!$D$3:$W$1908,4,FALSE)</f>
        <v>Visita de IVC a Ópticas sin consultorio, Óptica con consultorio, Taller óptico y/o y comercializadores de dispositivos médicos sobre medida para la salud visual y ocular</v>
      </c>
      <c r="H48" s="63" t="str">
        <f>+VLOOKUP(Tabla1[[#This Row],[Columna1]],IG!$D$3:$W$1908,5,FALSE)</f>
        <v>Establecimiento vigilado y controlado</v>
      </c>
      <c r="I48" s="63" t="str">
        <f>+VLOOKUP(Tabla1[[#This Row],[Columna1]],IG!$D$3:$W$1908,6,FALSE)</f>
        <v>VER SIVIGILA</v>
      </c>
      <c r="J48" s="63" t="str">
        <f>+VLOOKUP(Tabla1[[#This Row],[Columna1]],IG!$D$3:$W$1908,7,FALSE)</f>
        <v>VER SIVIGILA</v>
      </c>
      <c r="K48" s="30" t="s">
        <v>446</v>
      </c>
      <c r="L48" s="31" t="s">
        <v>513</v>
      </c>
      <c r="M48" s="64" t="str">
        <f>+Tabla1[[#This Row],[Columna1]]&amp;Tabla1[[#This Row],[LOCALIDAD]]&amp;Tabla1[[#This Row],[MES]]</f>
        <v>81Vigilancia de la salud ambientalSAN CRISTOBALH. JULIO 2025</v>
      </c>
      <c r="N48" s="30" t="s">
        <v>565</v>
      </c>
      <c r="O48" s="66">
        <f>+VLOOKUP(Tabla1[[#This Row],[concatenar]],IG!$M$3:$W$1908,2,FALSE)</f>
        <v>0</v>
      </c>
      <c r="P48" s="66">
        <f>+VLOOKUP(Tabla1[[#This Row],[concatenar]],IG!$M$3:$W$1908,3,FALSE)</f>
        <v>194208</v>
      </c>
      <c r="Q48" s="118">
        <f>+VLOOKUP(Tabla1[[#This Row],[concatenar]],IG!$M$3:$W$1908,8,FALSE)</f>
        <v>0</v>
      </c>
      <c r="R48" s="111">
        <f>+VLOOKUP(Tabla1[[#This Row],[concatenar]],IG!$M$3:$W$1908,9,FALSE)</f>
        <v>2</v>
      </c>
      <c r="S48" s="116">
        <f>+VLOOKUP(Tabla1[[#This Row],[concatenar]],IG!$M$3:$W$1908,10,FALSE)</f>
        <v>0</v>
      </c>
      <c r="T48" s="66">
        <f>+VLOOKUP(Tabla1[[#This Row],[concatenar]],IG!$M$3:$W$1908,11,FALSE)</f>
        <v>388416</v>
      </c>
      <c r="U48" s="30" t="s">
        <v>41</v>
      </c>
      <c r="V48" s="32">
        <v>0.5</v>
      </c>
      <c r="W48" s="30">
        <v>0</v>
      </c>
      <c r="X48" s="30">
        <v>2</v>
      </c>
      <c r="Y48" s="67">
        <f>ROUND(Tabla1[[#This Row],[VALOR UNITARIO SEGUIMIENTO FINANCIERO
2024]]*Tabla1[[#This Row],[MET AFECTADA PORLA GLOSA
RECURSOS 2024]]*Tabla1[[#This Row],[Porcentaje de Glosa]],0)</f>
        <v>0</v>
      </c>
      <c r="Z48" s="67">
        <f>ROUND(Tabla1[[#This Row],[VALOR UNITARIO SEGUIMIENTO FINANCIERO
2025]]*Tabla1[[#This Row],[META AFECTADA PORLA GLOSA
RECURSOS 2025]]*Tabla1[[#This Row],[Porcentaje de Glosa]],0)</f>
        <v>194208</v>
      </c>
      <c r="AA48" s="283">
        <f>ROUND(Tabla1[[#This Row],[VALOR DE LA GLOSA 2024]]+Tabla1[[#This Row],[VALOR DE LA GLOSA 2025]],0)</f>
        <v>194208</v>
      </c>
      <c r="AB48" s="72" t="s">
        <v>569</v>
      </c>
      <c r="AC48" s="30" t="s">
        <v>1003</v>
      </c>
      <c r="AD48" s="129">
        <v>0</v>
      </c>
      <c r="AE48" s="30" t="s">
        <v>1037</v>
      </c>
      <c r="AF48" s="129">
        <f>ROUND(Tabla1[[#This Row],[VALOR TOTAL DE LA GLOSA]]-Tabla1[[#This Row],[Valor soportado por la Subred]],0)</f>
        <v>194208</v>
      </c>
      <c r="AG48" s="30"/>
      <c r="AH48" s="30"/>
      <c r="AI48" s="129">
        <f>ROUND(Tabla1[[#This Row],[VALOR GLOSA DEFINITIVA]]-Tabla1[[#This Row],[VALOR LEVANTADO EN LIQUIDACION]],0)</f>
        <v>194208</v>
      </c>
      <c r="AJ48" s="285"/>
    </row>
    <row r="49" spans="2:36" s="34" customFormat="1" ht="87.65" hidden="1" customHeight="1" x14ac:dyDescent="0.35">
      <c r="B49" s="30" t="s">
        <v>26</v>
      </c>
      <c r="C49" s="73">
        <v>81</v>
      </c>
      <c r="D49" s="30" t="s">
        <v>70</v>
      </c>
      <c r="E49" s="64" t="str">
        <f>+Tabla1[[#This Row],[CODIGO ACTIVIDAD EN PPP Y LINEAMIENTO]]&amp;Tabla1[[#This Row],[ENTORNO/COMPONENTE]]</f>
        <v>81Vigilancia de la salud ambiental</v>
      </c>
      <c r="F49" s="63" t="str">
        <f>+VLOOKUP(Tabla1[[#This Row],[Columna1]],IG!$D$3:$L$1908,3,FALSE)</f>
        <v>Línea medicamentos seguros</v>
      </c>
      <c r="G49" s="63" t="str">
        <f>+VLOOKUP(Tabla1[[#This Row],[Columna1]],IG!$D$3:$W$1908,4,FALSE)</f>
        <v>Visita de IVC a Ópticas sin consultorio, Óptica con consultorio, Taller óptico y/o y comercializadores de dispositivos médicos sobre medida para la salud visual y ocular</v>
      </c>
      <c r="H49" s="63" t="str">
        <f>+VLOOKUP(Tabla1[[#This Row],[Columna1]],IG!$D$3:$W$1908,5,FALSE)</f>
        <v>Establecimiento vigilado y controlado</v>
      </c>
      <c r="I49" s="63" t="str">
        <f>+VLOOKUP(Tabla1[[#This Row],[Columna1]],IG!$D$3:$W$1908,6,FALSE)</f>
        <v>VER SIVIGILA</v>
      </c>
      <c r="J49" s="63" t="str">
        <f>+VLOOKUP(Tabla1[[#This Row],[Columna1]],IG!$D$3:$W$1908,7,FALSE)</f>
        <v>VER SIVIGILA</v>
      </c>
      <c r="K49" s="30" t="s">
        <v>447</v>
      </c>
      <c r="L49" s="31" t="s">
        <v>513</v>
      </c>
      <c r="M49" s="64" t="str">
        <f>+Tabla1[[#This Row],[Columna1]]&amp;Tabla1[[#This Row],[LOCALIDAD]]&amp;Tabla1[[#This Row],[MES]]</f>
        <v>81Vigilancia de la salud ambientalSANTA FEH. JULIO 2025</v>
      </c>
      <c r="N49" s="30" t="s">
        <v>565</v>
      </c>
      <c r="O49" s="66">
        <f>+VLOOKUP(Tabla1[[#This Row],[concatenar]],IG!$M$3:$W$1908,2,FALSE)</f>
        <v>0</v>
      </c>
      <c r="P49" s="66">
        <f>+VLOOKUP(Tabla1[[#This Row],[concatenar]],IG!$M$3:$W$1908,3,FALSE)</f>
        <v>194208</v>
      </c>
      <c r="Q49" s="118">
        <f>+VLOOKUP(Tabla1[[#This Row],[concatenar]],IG!$M$3:$W$1908,8,FALSE)</f>
        <v>0</v>
      </c>
      <c r="R49" s="111">
        <f>+VLOOKUP(Tabla1[[#This Row],[concatenar]],IG!$M$3:$W$1908,9,FALSE)</f>
        <v>70</v>
      </c>
      <c r="S49" s="116">
        <f>+VLOOKUP(Tabla1[[#This Row],[concatenar]],IG!$M$3:$W$1908,10,FALSE)</f>
        <v>0</v>
      </c>
      <c r="T49" s="66">
        <f>+VLOOKUP(Tabla1[[#This Row],[concatenar]],IG!$M$3:$W$1908,11,FALSE)</f>
        <v>13594560</v>
      </c>
      <c r="U49" s="30" t="s">
        <v>41</v>
      </c>
      <c r="V49" s="32">
        <v>0.5</v>
      </c>
      <c r="W49" s="30">
        <v>0</v>
      </c>
      <c r="X49" s="30">
        <v>70</v>
      </c>
      <c r="Y49" s="67">
        <f>ROUND(Tabla1[[#This Row],[VALOR UNITARIO SEGUIMIENTO FINANCIERO
2024]]*Tabla1[[#This Row],[MET AFECTADA PORLA GLOSA
RECURSOS 2024]]*Tabla1[[#This Row],[Porcentaje de Glosa]],0)</f>
        <v>0</v>
      </c>
      <c r="Z49" s="67">
        <f>ROUND(Tabla1[[#This Row],[VALOR UNITARIO SEGUIMIENTO FINANCIERO
2025]]*Tabla1[[#This Row],[META AFECTADA PORLA GLOSA
RECURSOS 2025]]*Tabla1[[#This Row],[Porcentaje de Glosa]],0)</f>
        <v>6797280</v>
      </c>
      <c r="AA49" s="283">
        <f>ROUND(Tabla1[[#This Row],[VALOR DE LA GLOSA 2024]]+Tabla1[[#This Row],[VALOR DE LA GLOSA 2025]],0)</f>
        <v>6797280</v>
      </c>
      <c r="AB49" s="72" t="s">
        <v>569</v>
      </c>
      <c r="AC49" s="30" t="s">
        <v>1003</v>
      </c>
      <c r="AD49" s="129">
        <v>0</v>
      </c>
      <c r="AE49" s="30" t="s">
        <v>1037</v>
      </c>
      <c r="AF49" s="129">
        <f>ROUND(Tabla1[[#This Row],[VALOR TOTAL DE LA GLOSA]]-Tabla1[[#This Row],[Valor soportado por la Subred]],0)</f>
        <v>6797280</v>
      </c>
      <c r="AG49" s="30"/>
      <c r="AH49" s="30"/>
      <c r="AI49" s="129">
        <f>ROUND(Tabla1[[#This Row],[VALOR GLOSA DEFINITIVA]]-Tabla1[[#This Row],[VALOR LEVANTADO EN LIQUIDACION]],0)</f>
        <v>6797280</v>
      </c>
      <c r="AJ49" s="285"/>
    </row>
    <row r="50" spans="2:36" s="34" customFormat="1" ht="87.65" hidden="1" customHeight="1" x14ac:dyDescent="0.35">
      <c r="B50" s="30" t="s">
        <v>26</v>
      </c>
      <c r="C50" s="73">
        <v>65</v>
      </c>
      <c r="D50" s="30" t="s">
        <v>70</v>
      </c>
      <c r="E50" s="64" t="str">
        <f>+Tabla1[[#This Row],[CODIGO ACTIVIDAD EN PPP Y LINEAMIENTO]]&amp;Tabla1[[#This Row],[ENTORNO/COMPONENTE]]</f>
        <v>65Vigilancia de la salud ambiental</v>
      </c>
      <c r="F50" s="63" t="str">
        <f>+VLOOKUP(Tabla1[[#This Row],[Columna1]],IG!$D$3:$L$1908,3,FALSE)</f>
        <v>Línea medicamentos seguros</v>
      </c>
      <c r="G50" s="63" t="str">
        <f>+VLOOKUP(Tabla1[[#This Row],[Columna1]],IG!$D$3:$W$1908,4,FALSE)</f>
        <v>Visitas de IVC a farmacias droguerías y/o droguerías incluidas las que contratan servicio con instituciones prestadoras de servicios de salud</v>
      </c>
      <c r="H50" s="63" t="str">
        <f>+VLOOKUP(Tabla1[[#This Row],[Columna1]],IG!$D$3:$W$1908,5,FALSE)</f>
        <v>Establecimiento vigilado y controlado</v>
      </c>
      <c r="I50" s="63" t="str">
        <f>+VLOOKUP(Tabla1[[#This Row],[Columna1]],IG!$D$3:$W$1908,6,FALSE)</f>
        <v>VER SIVIGILA</v>
      </c>
      <c r="J50" s="63" t="str">
        <f>+VLOOKUP(Tabla1[[#This Row],[Columna1]],IG!$D$3:$W$1908,7,FALSE)</f>
        <v>VER SIVIGILA</v>
      </c>
      <c r="K50" s="30" t="s">
        <v>442</v>
      </c>
      <c r="L50" s="31" t="s">
        <v>512</v>
      </c>
      <c r="M50" s="64" t="str">
        <f>+Tabla1[[#This Row],[Columna1]]&amp;Tabla1[[#This Row],[LOCALIDAD]]&amp;Tabla1[[#This Row],[MES]]</f>
        <v>65Vigilancia de la salud ambientalANTONIO NARIÑOG. JUNIO 2025</v>
      </c>
      <c r="N50" s="30" t="s">
        <v>566</v>
      </c>
      <c r="O50" s="66">
        <f>+VLOOKUP(Tabla1[[#This Row],[concatenar]],IG!$M$3:$W$1908,2,FALSE)</f>
        <v>0</v>
      </c>
      <c r="P50" s="66">
        <f>+VLOOKUP(Tabla1[[#This Row],[concatenar]],IG!$M$3:$W$1908,3,FALSE)</f>
        <v>138720</v>
      </c>
      <c r="Q50" s="118">
        <f>+VLOOKUP(Tabla1[[#This Row],[concatenar]],IG!$M$3:$W$1908,8,FALSE)</f>
        <v>0</v>
      </c>
      <c r="R50" s="111">
        <f>+VLOOKUP(Tabla1[[#This Row],[concatenar]],IG!$M$3:$W$1908,9,FALSE)</f>
        <v>8</v>
      </c>
      <c r="S50" s="116">
        <f>+VLOOKUP(Tabla1[[#This Row],[concatenar]],IG!$M$3:$W$1908,10,FALSE)</f>
        <v>0</v>
      </c>
      <c r="T50" s="66">
        <f>+VLOOKUP(Tabla1[[#This Row],[concatenar]],IG!$M$3:$W$1908,11,FALSE)</f>
        <v>1109760</v>
      </c>
      <c r="U50" s="30" t="s">
        <v>47</v>
      </c>
      <c r="V50" s="32">
        <v>1</v>
      </c>
      <c r="W50" s="30">
        <v>0</v>
      </c>
      <c r="X50" s="30">
        <v>1</v>
      </c>
      <c r="Y50" s="67">
        <f>ROUND(Tabla1[[#This Row],[VALOR UNITARIO SEGUIMIENTO FINANCIERO
2024]]*Tabla1[[#This Row],[MET AFECTADA PORLA GLOSA
RECURSOS 2024]]*Tabla1[[#This Row],[Porcentaje de Glosa]],0)</f>
        <v>0</v>
      </c>
      <c r="Z50" s="67">
        <f>ROUND(Tabla1[[#This Row],[VALOR UNITARIO SEGUIMIENTO FINANCIERO
2025]]*Tabla1[[#This Row],[META AFECTADA PORLA GLOSA
RECURSOS 2025]]*Tabla1[[#This Row],[Porcentaje de Glosa]],0)</f>
        <v>138720</v>
      </c>
      <c r="AA50" s="283">
        <f>ROUND(Tabla1[[#This Row],[VALOR DE LA GLOSA 2024]]+Tabla1[[#This Row],[VALOR DE LA GLOSA 2025]],0)</f>
        <v>138720</v>
      </c>
      <c r="AB50" s="72" t="s">
        <v>570</v>
      </c>
      <c r="AC50" s="30" t="s">
        <v>1002</v>
      </c>
      <c r="AD50" s="129">
        <v>0</v>
      </c>
      <c r="AE50" s="30" t="s">
        <v>1036</v>
      </c>
      <c r="AF50" s="129">
        <f>ROUND(Tabla1[[#This Row],[VALOR TOTAL DE LA GLOSA]]-Tabla1[[#This Row],[Valor soportado por la Subred]],0)</f>
        <v>138720</v>
      </c>
      <c r="AG50" s="30"/>
      <c r="AH50" s="30"/>
      <c r="AI50" s="129">
        <f>ROUND(Tabla1[[#This Row],[VALOR GLOSA DEFINITIVA]]-Tabla1[[#This Row],[VALOR LEVANTADO EN LIQUIDACION]],0)</f>
        <v>138720</v>
      </c>
      <c r="AJ50" s="285"/>
    </row>
    <row r="51" spans="2:36" s="34" customFormat="1" ht="87.65" hidden="1" customHeight="1" x14ac:dyDescent="0.35">
      <c r="B51" s="30" t="s">
        <v>26</v>
      </c>
      <c r="C51" s="73">
        <v>68</v>
      </c>
      <c r="D51" s="30" t="s">
        <v>70</v>
      </c>
      <c r="E51" s="64" t="str">
        <f>+Tabla1[[#This Row],[CODIGO ACTIVIDAD EN PPP Y LINEAMIENTO]]&amp;Tabla1[[#This Row],[ENTORNO/COMPONENTE]]</f>
        <v>68Vigilancia de la salud ambiental</v>
      </c>
      <c r="F51" s="63" t="str">
        <f>+VLOOKUP(Tabla1[[#This Row],[Columna1]],IG!$D$3:$L$1908,3,FALSE)</f>
        <v>Línea medicamentos seguros</v>
      </c>
      <c r="G51" s="63" t="str">
        <f>+VLOOKUP(Tabla1[[#This Row],[Columna1]],IG!$D$3:$W$1908,4,FALSE)</f>
        <v>Visitas de IVC a depósitos de drogas (Incluye operativos logísticos y depósitos que almacenen y/o reenvasen materias primas de uso farmacéutico)</v>
      </c>
      <c r="H51" s="63" t="str">
        <f>+VLOOKUP(Tabla1[[#This Row],[Columna1]],IG!$D$3:$W$1908,5,FALSE)</f>
        <v>Establecimiento vigilado y controlado</v>
      </c>
      <c r="I51" s="63" t="str">
        <f>+VLOOKUP(Tabla1[[#This Row],[Columna1]],IG!$D$3:$W$1908,6,FALSE)</f>
        <v>VER SIVIGILA</v>
      </c>
      <c r="J51" s="63" t="str">
        <f>+VLOOKUP(Tabla1[[#This Row],[Columna1]],IG!$D$3:$W$1908,7,FALSE)</f>
        <v>VER SIVIGILA</v>
      </c>
      <c r="K51" s="30" t="s">
        <v>442</v>
      </c>
      <c r="L51" s="31" t="s">
        <v>512</v>
      </c>
      <c r="M51" s="64" t="str">
        <f>+Tabla1[[#This Row],[Columna1]]&amp;Tabla1[[#This Row],[LOCALIDAD]]&amp;Tabla1[[#This Row],[MES]]</f>
        <v>68Vigilancia de la salud ambientalANTONIO NARIÑOG. JUNIO 2025</v>
      </c>
      <c r="N51" s="30" t="s">
        <v>566</v>
      </c>
      <c r="O51" s="66">
        <f>+VLOOKUP(Tabla1[[#This Row],[concatenar]],IG!$M$3:$W$1908,2,FALSE)</f>
        <v>0</v>
      </c>
      <c r="P51" s="66">
        <f>+VLOOKUP(Tabla1[[#This Row],[concatenar]],IG!$M$3:$W$1908,3,FALSE)</f>
        <v>277440</v>
      </c>
      <c r="Q51" s="118">
        <f>+VLOOKUP(Tabla1[[#This Row],[concatenar]],IG!$M$3:$W$1908,8,FALSE)</f>
        <v>0</v>
      </c>
      <c r="R51" s="111">
        <f>+VLOOKUP(Tabla1[[#This Row],[concatenar]],IG!$M$3:$W$1908,9,FALSE)</f>
        <v>1</v>
      </c>
      <c r="S51" s="116">
        <f>+VLOOKUP(Tabla1[[#This Row],[concatenar]],IG!$M$3:$W$1908,10,FALSE)</f>
        <v>0</v>
      </c>
      <c r="T51" s="66">
        <f>+VLOOKUP(Tabla1[[#This Row],[concatenar]],IG!$M$3:$W$1908,11,FALSE)</f>
        <v>277440</v>
      </c>
      <c r="U51" s="30" t="s">
        <v>47</v>
      </c>
      <c r="V51" s="32">
        <v>1</v>
      </c>
      <c r="W51" s="30">
        <v>0</v>
      </c>
      <c r="X51" s="30">
        <v>1</v>
      </c>
      <c r="Y51" s="67">
        <f>ROUND(Tabla1[[#This Row],[VALOR UNITARIO SEGUIMIENTO FINANCIERO
2024]]*Tabla1[[#This Row],[MET AFECTADA PORLA GLOSA
RECURSOS 2024]]*Tabla1[[#This Row],[Porcentaje de Glosa]],0)</f>
        <v>0</v>
      </c>
      <c r="Z51" s="67">
        <f>ROUND(Tabla1[[#This Row],[VALOR UNITARIO SEGUIMIENTO FINANCIERO
2025]]*Tabla1[[#This Row],[META AFECTADA PORLA GLOSA
RECURSOS 2025]]*Tabla1[[#This Row],[Porcentaje de Glosa]],0)</f>
        <v>277440</v>
      </c>
      <c r="AA51" s="283">
        <f>ROUND(Tabla1[[#This Row],[VALOR DE LA GLOSA 2024]]+Tabla1[[#This Row],[VALOR DE LA GLOSA 2025]],0)</f>
        <v>277440</v>
      </c>
      <c r="AB51" s="72" t="s">
        <v>571</v>
      </c>
      <c r="AC51" s="30" t="s">
        <v>1002</v>
      </c>
      <c r="AD51" s="129">
        <v>0</v>
      </c>
      <c r="AE51" s="30" t="s">
        <v>1036</v>
      </c>
      <c r="AF51" s="129">
        <f>ROUND(Tabla1[[#This Row],[VALOR TOTAL DE LA GLOSA]]-Tabla1[[#This Row],[Valor soportado por la Subred]],0)</f>
        <v>277440</v>
      </c>
      <c r="AG51" s="30"/>
      <c r="AH51" s="30"/>
      <c r="AI51" s="129">
        <f>ROUND(Tabla1[[#This Row],[VALOR GLOSA DEFINITIVA]]-Tabla1[[#This Row],[VALOR LEVANTADO EN LIQUIDACION]],0)</f>
        <v>277440</v>
      </c>
      <c r="AJ51" s="285"/>
    </row>
    <row r="52" spans="2:36" s="34" customFormat="1" ht="87.65" hidden="1" customHeight="1" x14ac:dyDescent="0.35">
      <c r="B52" s="30" t="s">
        <v>26</v>
      </c>
      <c r="C52" s="73">
        <v>81</v>
      </c>
      <c r="D52" s="30" t="s">
        <v>70</v>
      </c>
      <c r="E52" s="64" t="str">
        <f>+Tabla1[[#This Row],[CODIGO ACTIVIDAD EN PPP Y LINEAMIENTO]]&amp;Tabla1[[#This Row],[ENTORNO/COMPONENTE]]</f>
        <v>81Vigilancia de la salud ambiental</v>
      </c>
      <c r="F52" s="63" t="str">
        <f>+VLOOKUP(Tabla1[[#This Row],[Columna1]],IG!$D$3:$L$1908,3,FALSE)</f>
        <v>Línea medicamentos seguros</v>
      </c>
      <c r="G52" s="63" t="str">
        <f>+VLOOKUP(Tabla1[[#This Row],[Columna1]],IG!$D$3:$W$1908,4,FALSE)</f>
        <v>Visita de IVC a Ópticas sin consultorio, Óptica con consultorio, Taller óptico y/o y comercializadores de dispositivos médicos sobre medida para la salud visual y ocular</v>
      </c>
      <c r="H52" s="63" t="str">
        <f>+VLOOKUP(Tabla1[[#This Row],[Columna1]],IG!$D$3:$W$1908,5,FALSE)</f>
        <v>Establecimiento vigilado y controlado</v>
      </c>
      <c r="I52" s="63" t="str">
        <f>+VLOOKUP(Tabla1[[#This Row],[Columna1]],IG!$D$3:$W$1908,6,FALSE)</f>
        <v>VER SIVIGILA</v>
      </c>
      <c r="J52" s="63" t="str">
        <f>+VLOOKUP(Tabla1[[#This Row],[Columna1]],IG!$D$3:$W$1908,7,FALSE)</f>
        <v>VER SIVIGILA</v>
      </c>
      <c r="K52" s="30" t="s">
        <v>444</v>
      </c>
      <c r="L52" s="31" t="s">
        <v>513</v>
      </c>
      <c r="M52" s="64" t="str">
        <f>+Tabla1[[#This Row],[Columna1]]&amp;Tabla1[[#This Row],[LOCALIDAD]]&amp;Tabla1[[#This Row],[MES]]</f>
        <v>81Vigilancia de la salud ambientalMARTIRESH. JULIO 2025</v>
      </c>
      <c r="N52" s="30" t="s">
        <v>566</v>
      </c>
      <c r="O52" s="66">
        <f>+VLOOKUP(Tabla1[[#This Row],[concatenar]],IG!$M$3:$W$1908,2,FALSE)</f>
        <v>0</v>
      </c>
      <c r="P52" s="66">
        <f>+VLOOKUP(Tabla1[[#This Row],[concatenar]],IG!$M$3:$W$1908,3,FALSE)</f>
        <v>194208</v>
      </c>
      <c r="Q52" s="118">
        <f>+VLOOKUP(Tabla1[[#This Row],[concatenar]],IG!$M$3:$W$1908,8,FALSE)</f>
        <v>0</v>
      </c>
      <c r="R52" s="111">
        <f>+VLOOKUP(Tabla1[[#This Row],[concatenar]],IG!$M$3:$W$1908,9,FALSE)</f>
        <v>1</v>
      </c>
      <c r="S52" s="116">
        <f>+VLOOKUP(Tabla1[[#This Row],[concatenar]],IG!$M$3:$W$1908,10,FALSE)</f>
        <v>0</v>
      </c>
      <c r="T52" s="66">
        <f>+VLOOKUP(Tabla1[[#This Row],[concatenar]],IG!$M$3:$W$1908,11,FALSE)</f>
        <v>194208</v>
      </c>
      <c r="U52" s="30" t="s">
        <v>41</v>
      </c>
      <c r="V52" s="32">
        <v>0.5</v>
      </c>
      <c r="W52" s="30">
        <v>0</v>
      </c>
      <c r="X52" s="30">
        <v>1</v>
      </c>
      <c r="Y52" s="67">
        <f>ROUND(Tabla1[[#This Row],[VALOR UNITARIO SEGUIMIENTO FINANCIERO
2024]]*Tabla1[[#This Row],[MET AFECTADA PORLA GLOSA
RECURSOS 2024]]*Tabla1[[#This Row],[Porcentaje de Glosa]],0)</f>
        <v>0</v>
      </c>
      <c r="Z52" s="67">
        <f>ROUND(Tabla1[[#This Row],[VALOR UNITARIO SEGUIMIENTO FINANCIERO
2025]]*Tabla1[[#This Row],[META AFECTADA PORLA GLOSA
RECURSOS 2025]]*Tabla1[[#This Row],[Porcentaje de Glosa]],0)</f>
        <v>97104</v>
      </c>
      <c r="AA52" s="283">
        <f>ROUND(Tabla1[[#This Row],[VALOR DE LA GLOSA 2024]]+Tabla1[[#This Row],[VALOR DE LA GLOSA 2025]],0)</f>
        <v>97104</v>
      </c>
      <c r="AB52" s="72" t="s">
        <v>572</v>
      </c>
      <c r="AC52" s="30" t="s">
        <v>1003</v>
      </c>
      <c r="AD52" s="129">
        <v>0</v>
      </c>
      <c r="AE52" s="30" t="s">
        <v>1037</v>
      </c>
      <c r="AF52" s="129">
        <f>ROUND(Tabla1[[#This Row],[VALOR TOTAL DE LA GLOSA]]-Tabla1[[#This Row],[Valor soportado por la Subred]],0)</f>
        <v>97104</v>
      </c>
      <c r="AG52" s="30"/>
      <c r="AH52" s="30"/>
      <c r="AI52" s="129">
        <f>ROUND(Tabla1[[#This Row],[VALOR GLOSA DEFINITIVA]]-Tabla1[[#This Row],[VALOR LEVANTADO EN LIQUIDACION]],0)</f>
        <v>97104</v>
      </c>
      <c r="AJ52" s="285"/>
    </row>
    <row r="53" spans="2:36" s="34" customFormat="1" ht="87.65" hidden="1" customHeight="1" x14ac:dyDescent="0.35">
      <c r="B53" s="30" t="s">
        <v>26</v>
      </c>
      <c r="C53" s="73">
        <v>81</v>
      </c>
      <c r="D53" s="30" t="s">
        <v>70</v>
      </c>
      <c r="E53" s="64" t="str">
        <f>+Tabla1[[#This Row],[CODIGO ACTIVIDAD EN PPP Y LINEAMIENTO]]&amp;Tabla1[[#This Row],[ENTORNO/COMPONENTE]]</f>
        <v>81Vigilancia de la salud ambiental</v>
      </c>
      <c r="F53" s="63" t="str">
        <f>+VLOOKUP(Tabla1[[#This Row],[Columna1]],IG!$D$3:$L$1908,3,FALSE)</f>
        <v>Línea medicamentos seguros</v>
      </c>
      <c r="G53" s="63" t="str">
        <f>+VLOOKUP(Tabla1[[#This Row],[Columna1]],IG!$D$3:$W$1908,4,FALSE)</f>
        <v>Visita de IVC a Ópticas sin consultorio, Óptica con consultorio, Taller óptico y/o y comercializadores de dispositivos médicos sobre medida para la salud visual y ocular</v>
      </c>
      <c r="H53" s="63" t="str">
        <f>+VLOOKUP(Tabla1[[#This Row],[Columna1]],IG!$D$3:$W$1908,5,FALSE)</f>
        <v>Establecimiento vigilado y controlado</v>
      </c>
      <c r="I53" s="63" t="str">
        <f>+VLOOKUP(Tabla1[[#This Row],[Columna1]],IG!$D$3:$W$1908,6,FALSE)</f>
        <v>VER SIVIGILA</v>
      </c>
      <c r="J53" s="63" t="str">
        <f>+VLOOKUP(Tabla1[[#This Row],[Columna1]],IG!$D$3:$W$1908,7,FALSE)</f>
        <v>VER SIVIGILA</v>
      </c>
      <c r="K53" s="30" t="s">
        <v>442</v>
      </c>
      <c r="L53" s="31" t="s">
        <v>513</v>
      </c>
      <c r="M53" s="64" t="str">
        <f>+Tabla1[[#This Row],[Columna1]]&amp;Tabla1[[#This Row],[LOCALIDAD]]&amp;Tabla1[[#This Row],[MES]]</f>
        <v>81Vigilancia de la salud ambientalANTONIO NARIÑOH. JULIO 2025</v>
      </c>
      <c r="N53" s="30" t="s">
        <v>566</v>
      </c>
      <c r="O53" s="66">
        <f>+VLOOKUP(Tabla1[[#This Row],[concatenar]],IG!$M$3:$W$1908,2,FALSE)</f>
        <v>0</v>
      </c>
      <c r="P53" s="66">
        <f>+VLOOKUP(Tabla1[[#This Row],[concatenar]],IG!$M$3:$W$1908,3,FALSE)</f>
        <v>194208</v>
      </c>
      <c r="Q53" s="118">
        <f>+VLOOKUP(Tabla1[[#This Row],[concatenar]],IG!$M$3:$W$1908,8,FALSE)</f>
        <v>0</v>
      </c>
      <c r="R53" s="111">
        <f>+VLOOKUP(Tabla1[[#This Row],[concatenar]],IG!$M$3:$W$1908,9,FALSE)</f>
        <v>6</v>
      </c>
      <c r="S53" s="116">
        <f>+VLOOKUP(Tabla1[[#This Row],[concatenar]],IG!$M$3:$W$1908,10,FALSE)</f>
        <v>0</v>
      </c>
      <c r="T53" s="66">
        <f>+VLOOKUP(Tabla1[[#This Row],[concatenar]],IG!$M$3:$W$1908,11,FALSE)</f>
        <v>1165248</v>
      </c>
      <c r="U53" s="30" t="s">
        <v>41</v>
      </c>
      <c r="V53" s="32">
        <v>0.5</v>
      </c>
      <c r="W53" s="30">
        <v>0</v>
      </c>
      <c r="X53" s="30">
        <v>6</v>
      </c>
      <c r="Y53" s="67">
        <f>ROUND(Tabla1[[#This Row],[VALOR UNITARIO SEGUIMIENTO FINANCIERO
2024]]*Tabla1[[#This Row],[MET AFECTADA PORLA GLOSA
RECURSOS 2024]]*Tabla1[[#This Row],[Porcentaje de Glosa]],0)</f>
        <v>0</v>
      </c>
      <c r="Z53" s="67">
        <f>ROUND(Tabla1[[#This Row],[VALOR UNITARIO SEGUIMIENTO FINANCIERO
2025]]*Tabla1[[#This Row],[META AFECTADA PORLA GLOSA
RECURSOS 2025]]*Tabla1[[#This Row],[Porcentaje de Glosa]],0)</f>
        <v>582624</v>
      </c>
      <c r="AA53" s="283">
        <f>ROUND(Tabla1[[#This Row],[VALOR DE LA GLOSA 2024]]+Tabla1[[#This Row],[VALOR DE LA GLOSA 2025]],0)</f>
        <v>582624</v>
      </c>
      <c r="AB53" s="72" t="s">
        <v>572</v>
      </c>
      <c r="AC53" s="30" t="s">
        <v>1003</v>
      </c>
      <c r="AD53" s="129">
        <v>0</v>
      </c>
      <c r="AE53" s="30" t="s">
        <v>1037</v>
      </c>
      <c r="AF53" s="129">
        <f>ROUND(Tabla1[[#This Row],[VALOR TOTAL DE LA GLOSA]]-Tabla1[[#This Row],[Valor soportado por la Subred]],0)</f>
        <v>582624</v>
      </c>
      <c r="AG53" s="30"/>
      <c r="AH53" s="30"/>
      <c r="AI53" s="129">
        <f>ROUND(Tabla1[[#This Row],[VALOR GLOSA DEFINITIVA]]-Tabla1[[#This Row],[VALOR LEVANTADO EN LIQUIDACION]],0)</f>
        <v>582624</v>
      </c>
      <c r="AJ53" s="285"/>
    </row>
    <row r="54" spans="2:36" s="34" customFormat="1" ht="87.65" hidden="1" customHeight="1" x14ac:dyDescent="0.35">
      <c r="B54" s="30" t="s">
        <v>26</v>
      </c>
      <c r="C54" s="73">
        <v>81</v>
      </c>
      <c r="D54" s="30" t="s">
        <v>70</v>
      </c>
      <c r="E54" s="64" t="str">
        <f>+Tabla1[[#This Row],[CODIGO ACTIVIDAD EN PPP Y LINEAMIENTO]]&amp;Tabla1[[#This Row],[ENTORNO/COMPONENTE]]</f>
        <v>81Vigilancia de la salud ambiental</v>
      </c>
      <c r="F54" s="63" t="str">
        <f>+VLOOKUP(Tabla1[[#This Row],[Columna1]],IG!$D$3:$L$1908,3,FALSE)</f>
        <v>Línea medicamentos seguros</v>
      </c>
      <c r="G54" s="63" t="str">
        <f>+VLOOKUP(Tabla1[[#This Row],[Columna1]],IG!$D$3:$W$1908,4,FALSE)</f>
        <v>Visita de IVC a Ópticas sin consultorio, Óptica con consultorio, Taller óptico y/o y comercializadores de dispositivos médicos sobre medida para la salud visual y ocular</v>
      </c>
      <c r="H54" s="63" t="str">
        <f>+VLOOKUP(Tabla1[[#This Row],[Columna1]],IG!$D$3:$W$1908,5,FALSE)</f>
        <v>Establecimiento vigilado y controlado</v>
      </c>
      <c r="I54" s="63" t="str">
        <f>+VLOOKUP(Tabla1[[#This Row],[Columna1]],IG!$D$3:$W$1908,6,FALSE)</f>
        <v>VER SIVIGILA</v>
      </c>
      <c r="J54" s="63" t="str">
        <f>+VLOOKUP(Tabla1[[#This Row],[Columna1]],IG!$D$3:$W$1908,7,FALSE)</f>
        <v>VER SIVIGILA</v>
      </c>
      <c r="K54" s="30" t="s">
        <v>445</v>
      </c>
      <c r="L54" s="31" t="s">
        <v>513</v>
      </c>
      <c r="M54" s="64" t="str">
        <f>+Tabla1[[#This Row],[Columna1]]&amp;Tabla1[[#This Row],[LOCALIDAD]]&amp;Tabla1[[#This Row],[MES]]</f>
        <v>81Vigilancia de la salud ambientalRAFAEL URIBE URIBEH. JULIO 2025</v>
      </c>
      <c r="N54" s="30" t="s">
        <v>566</v>
      </c>
      <c r="O54" s="66">
        <f>+VLOOKUP(Tabla1[[#This Row],[concatenar]],IG!$M$3:$W$1908,2,FALSE)</f>
        <v>0</v>
      </c>
      <c r="P54" s="66">
        <f>+VLOOKUP(Tabla1[[#This Row],[concatenar]],IG!$M$3:$W$1908,3,FALSE)</f>
        <v>194208</v>
      </c>
      <c r="Q54" s="118">
        <f>+VLOOKUP(Tabla1[[#This Row],[concatenar]],IG!$M$3:$W$1908,8,FALSE)</f>
        <v>0</v>
      </c>
      <c r="R54" s="111">
        <f>+VLOOKUP(Tabla1[[#This Row],[concatenar]],IG!$M$3:$W$1908,9,FALSE)</f>
        <v>18</v>
      </c>
      <c r="S54" s="116">
        <f>+VLOOKUP(Tabla1[[#This Row],[concatenar]],IG!$M$3:$W$1908,10,FALSE)</f>
        <v>0</v>
      </c>
      <c r="T54" s="66">
        <f>+VLOOKUP(Tabla1[[#This Row],[concatenar]],IG!$M$3:$W$1908,11,FALSE)</f>
        <v>3495744</v>
      </c>
      <c r="U54" s="30" t="s">
        <v>41</v>
      </c>
      <c r="V54" s="32">
        <v>0.5</v>
      </c>
      <c r="W54" s="30">
        <v>0</v>
      </c>
      <c r="X54" s="30">
        <v>18</v>
      </c>
      <c r="Y54" s="67">
        <f>ROUND(Tabla1[[#This Row],[VALOR UNITARIO SEGUIMIENTO FINANCIERO
2024]]*Tabla1[[#This Row],[MET AFECTADA PORLA GLOSA
RECURSOS 2024]]*Tabla1[[#This Row],[Porcentaje de Glosa]],0)</f>
        <v>0</v>
      </c>
      <c r="Z54" s="67">
        <f>ROUND(Tabla1[[#This Row],[VALOR UNITARIO SEGUIMIENTO FINANCIERO
2025]]*Tabla1[[#This Row],[META AFECTADA PORLA GLOSA
RECURSOS 2025]]*Tabla1[[#This Row],[Porcentaje de Glosa]],0)</f>
        <v>1747872</v>
      </c>
      <c r="AA54" s="283">
        <f>ROUND(Tabla1[[#This Row],[VALOR DE LA GLOSA 2024]]+Tabla1[[#This Row],[VALOR DE LA GLOSA 2025]],0)</f>
        <v>1747872</v>
      </c>
      <c r="AB54" s="72" t="s">
        <v>572</v>
      </c>
      <c r="AC54" s="30" t="s">
        <v>1003</v>
      </c>
      <c r="AD54" s="129">
        <v>0</v>
      </c>
      <c r="AE54" s="30" t="s">
        <v>1037</v>
      </c>
      <c r="AF54" s="129">
        <f>ROUND(Tabla1[[#This Row],[VALOR TOTAL DE LA GLOSA]]-Tabla1[[#This Row],[Valor soportado por la Subred]],0)</f>
        <v>1747872</v>
      </c>
      <c r="AG54" s="30"/>
      <c r="AH54" s="30"/>
      <c r="AI54" s="129">
        <f>ROUND(Tabla1[[#This Row],[VALOR GLOSA DEFINITIVA]]-Tabla1[[#This Row],[VALOR LEVANTADO EN LIQUIDACION]],0)</f>
        <v>1747872</v>
      </c>
      <c r="AJ54" s="285"/>
    </row>
    <row r="55" spans="2:36" s="34" customFormat="1" ht="87.65" hidden="1" customHeight="1" x14ac:dyDescent="0.35">
      <c r="B55" s="30" t="s">
        <v>26</v>
      </c>
      <c r="C55" s="73">
        <v>4</v>
      </c>
      <c r="D55" s="30" t="s">
        <v>70</v>
      </c>
      <c r="E55" s="64" t="str">
        <f>+Tabla1[[#This Row],[CODIGO ACTIVIDAD EN PPP Y LINEAMIENTO]]&amp;Tabla1[[#This Row],[ENTORNO/COMPONENTE]]</f>
        <v>4Vigilancia de la salud ambiental</v>
      </c>
      <c r="F55" s="63" t="str">
        <f>+VLOOKUP(Tabla1[[#This Row],[Columna1]],IG!$D$3:$L$1908,3,FALSE)</f>
        <v>Línea Seguridad química</v>
      </c>
      <c r="G55" s="63" t="str">
        <f>+VLOOKUP(Tabla1[[#This Row],[Columna1]],IG!$D$3:$W$1908,4,FALSE)</f>
        <v>IVC A ESTABLECIMIENTOS DE ESTÉTICA ORNAMENTAL</v>
      </c>
      <c r="H55" s="63" t="str">
        <f>+VLOOKUP(Tabla1[[#This Row],[Columna1]],IG!$D$3:$W$1908,5,FALSE)</f>
        <v>Establecimiento vigilado y controlado</v>
      </c>
      <c r="I55" s="63" t="str">
        <f>+VLOOKUP(Tabla1[[#This Row],[Columna1]],IG!$D$3:$W$1908,6,FALSE)</f>
        <v>VER SIVIGILA</v>
      </c>
      <c r="J55" s="63" t="str">
        <f>+VLOOKUP(Tabla1[[#This Row],[Columna1]],IG!$D$3:$W$1908,7,FALSE)</f>
        <v>VER SIVIGILA</v>
      </c>
      <c r="K55" s="30" t="s">
        <v>444</v>
      </c>
      <c r="L55" s="31" t="s">
        <v>512</v>
      </c>
      <c r="M55" s="64" t="str">
        <f>+Tabla1[[#This Row],[Columna1]]&amp;Tabla1[[#This Row],[LOCALIDAD]]&amp;Tabla1[[#This Row],[MES]]</f>
        <v>4Vigilancia de la salud ambientalMARTIRESG. JUNIO 2025</v>
      </c>
      <c r="N55" s="30" t="s">
        <v>573</v>
      </c>
      <c r="O55" s="66">
        <f>+VLOOKUP(Tabla1[[#This Row],[concatenar]],IG!$M$3:$W$1908,2,FALSE)</f>
        <v>0</v>
      </c>
      <c r="P55" s="66">
        <f>+VLOOKUP(Tabla1[[#This Row],[concatenar]],IG!$M$3:$W$1908,3,FALSE)</f>
        <v>90168</v>
      </c>
      <c r="Q55" s="118">
        <f>+VLOOKUP(Tabla1[[#This Row],[concatenar]],IG!$M$3:$W$1908,8,FALSE)</f>
        <v>0</v>
      </c>
      <c r="R55" s="111">
        <f>+VLOOKUP(Tabla1[[#This Row],[concatenar]],IG!$M$3:$W$1908,9,FALSE)</f>
        <v>19</v>
      </c>
      <c r="S55" s="116">
        <f>+VLOOKUP(Tabla1[[#This Row],[concatenar]],IG!$M$3:$W$1908,10,FALSE)</f>
        <v>0</v>
      </c>
      <c r="T55" s="66">
        <f>+VLOOKUP(Tabla1[[#This Row],[concatenar]],IG!$M$3:$W$1908,11,FALSE)</f>
        <v>1713192</v>
      </c>
      <c r="U55" s="30" t="s">
        <v>47</v>
      </c>
      <c r="V55" s="32">
        <v>1</v>
      </c>
      <c r="W55" s="30"/>
      <c r="X55" s="30">
        <v>1</v>
      </c>
      <c r="Y55" s="67">
        <f>ROUND(Tabla1[[#This Row],[VALOR UNITARIO SEGUIMIENTO FINANCIERO
2024]]*Tabla1[[#This Row],[MET AFECTADA PORLA GLOSA
RECURSOS 2024]]*Tabla1[[#This Row],[Porcentaje de Glosa]],0)</f>
        <v>0</v>
      </c>
      <c r="Z55" s="67">
        <f>ROUND(Tabla1[[#This Row],[VALOR UNITARIO SEGUIMIENTO FINANCIERO
2025]]*Tabla1[[#This Row],[META AFECTADA PORLA GLOSA
RECURSOS 2025]]*Tabla1[[#This Row],[Porcentaje de Glosa]],0)</f>
        <v>90168</v>
      </c>
      <c r="AA55" s="283">
        <f>ROUND(Tabla1[[#This Row],[VALOR DE LA GLOSA 2024]]+Tabla1[[#This Row],[VALOR DE LA GLOSA 2025]],0)</f>
        <v>90168</v>
      </c>
      <c r="AB55" s="72" t="s">
        <v>577</v>
      </c>
      <c r="AC55" s="30" t="s">
        <v>1002</v>
      </c>
      <c r="AD55" s="129">
        <v>0</v>
      </c>
      <c r="AE55" s="30" t="s">
        <v>1038</v>
      </c>
      <c r="AF55" s="129">
        <f>ROUND(Tabla1[[#This Row],[VALOR TOTAL DE LA GLOSA]]-Tabla1[[#This Row],[Valor soportado por la Subred]],0)</f>
        <v>90168</v>
      </c>
      <c r="AG55" s="30"/>
      <c r="AH55" s="30"/>
      <c r="AI55" s="129">
        <f>ROUND(Tabla1[[#This Row],[VALOR GLOSA DEFINITIVA]]-Tabla1[[#This Row],[VALOR LEVANTADO EN LIQUIDACION]],0)</f>
        <v>90168</v>
      </c>
      <c r="AJ55" s="285"/>
    </row>
    <row r="56" spans="2:36" s="34" customFormat="1" ht="87.65" hidden="1" customHeight="1" x14ac:dyDescent="0.35">
      <c r="B56" s="30" t="s">
        <v>26</v>
      </c>
      <c r="C56" s="73">
        <v>22</v>
      </c>
      <c r="D56" s="30" t="s">
        <v>70</v>
      </c>
      <c r="E56" s="64" t="str">
        <f>+Tabla1[[#This Row],[CODIGO ACTIVIDAD EN PPP Y LINEAMIENTO]]&amp;Tabla1[[#This Row],[ENTORNO/COMPONENTE]]</f>
        <v>22Vigilancia de la salud ambiental</v>
      </c>
      <c r="F56" s="63" t="str">
        <f>+VLOOKUP(Tabla1[[#This Row],[Columna1]],IG!$D$3:$L$1908,3,FALSE)</f>
        <v>Línea Seguridad química</v>
      </c>
      <c r="G56" s="63" t="str">
        <f>+VLOOKUP(Tabla1[[#This Row],[Columna1]],IG!$D$3:$W$1908,4,FALSE)</f>
        <v>IVC A MICROEMPRESAS Y PEQUEÑAS EMPRESAS</v>
      </c>
      <c r="H56" s="63" t="str">
        <f>+VLOOKUP(Tabla1[[#This Row],[Columna1]],IG!$D$3:$W$1908,5,FALSE)</f>
        <v>Establecimiento vigilado y controlado</v>
      </c>
      <c r="I56" s="63" t="str">
        <f>+VLOOKUP(Tabla1[[#This Row],[Columna1]],IG!$D$3:$W$1908,6,FALSE)</f>
        <v>VER SIVIGILA</v>
      </c>
      <c r="J56" s="63" t="str">
        <f>+VLOOKUP(Tabla1[[#This Row],[Columna1]],IG!$D$3:$W$1908,7,FALSE)</f>
        <v>VER SIVIGILA</v>
      </c>
      <c r="K56" s="30" t="s">
        <v>444</v>
      </c>
      <c r="L56" s="31" t="s">
        <v>512</v>
      </c>
      <c r="M56" s="64" t="str">
        <f>+Tabla1[[#This Row],[Columna1]]&amp;Tabla1[[#This Row],[LOCALIDAD]]&amp;Tabla1[[#This Row],[MES]]</f>
        <v>22Vigilancia de la salud ambientalMARTIRESG. JUNIO 2025</v>
      </c>
      <c r="N56" s="30" t="s">
        <v>573</v>
      </c>
      <c r="O56" s="66">
        <f>+VLOOKUP(Tabla1[[#This Row],[concatenar]],IG!$M$3:$W$1908,2,FALSE)</f>
        <v>0</v>
      </c>
      <c r="P56" s="66">
        <f>+VLOOKUP(Tabla1[[#This Row],[concatenar]],IG!$M$3:$W$1908,3,FALSE)</f>
        <v>90168</v>
      </c>
      <c r="Q56" s="118">
        <f>+VLOOKUP(Tabla1[[#This Row],[concatenar]],IG!$M$3:$W$1908,8,FALSE)</f>
        <v>0</v>
      </c>
      <c r="R56" s="111">
        <f>+VLOOKUP(Tabla1[[#This Row],[concatenar]],IG!$M$3:$W$1908,9,FALSE)</f>
        <v>185</v>
      </c>
      <c r="S56" s="116">
        <f>+VLOOKUP(Tabla1[[#This Row],[concatenar]],IG!$M$3:$W$1908,10,FALSE)</f>
        <v>0</v>
      </c>
      <c r="T56" s="66">
        <f>+VLOOKUP(Tabla1[[#This Row],[concatenar]],IG!$M$3:$W$1908,11,FALSE)</f>
        <v>16681080</v>
      </c>
      <c r="U56" s="30" t="s">
        <v>47</v>
      </c>
      <c r="V56" s="32">
        <v>1</v>
      </c>
      <c r="W56" s="30"/>
      <c r="X56" s="30">
        <v>1</v>
      </c>
      <c r="Y56" s="67">
        <f>ROUND(Tabla1[[#This Row],[VALOR UNITARIO SEGUIMIENTO FINANCIERO
2024]]*Tabla1[[#This Row],[MET AFECTADA PORLA GLOSA
RECURSOS 2024]]*Tabla1[[#This Row],[Porcentaje de Glosa]],0)</f>
        <v>0</v>
      </c>
      <c r="Z56" s="67">
        <f>ROUND(Tabla1[[#This Row],[VALOR UNITARIO SEGUIMIENTO FINANCIERO
2025]]*Tabla1[[#This Row],[META AFECTADA PORLA GLOSA
RECURSOS 2025]]*Tabla1[[#This Row],[Porcentaje de Glosa]],0)</f>
        <v>90168</v>
      </c>
      <c r="AA56" s="283">
        <f>ROUND(Tabla1[[#This Row],[VALOR DE LA GLOSA 2024]]+Tabla1[[#This Row],[VALOR DE LA GLOSA 2025]],0)</f>
        <v>90168</v>
      </c>
      <c r="AB56" s="72" t="s">
        <v>578</v>
      </c>
      <c r="AC56" s="30" t="s">
        <v>1002</v>
      </c>
      <c r="AD56" s="129">
        <v>0</v>
      </c>
      <c r="AE56" s="30" t="s">
        <v>1038</v>
      </c>
      <c r="AF56" s="129">
        <f>ROUND(Tabla1[[#This Row],[VALOR TOTAL DE LA GLOSA]]-Tabla1[[#This Row],[Valor soportado por la Subred]],0)</f>
        <v>90168</v>
      </c>
      <c r="AG56" s="30"/>
      <c r="AH56" s="30"/>
      <c r="AI56" s="129">
        <f>ROUND(Tabla1[[#This Row],[VALOR GLOSA DEFINITIVA]]-Tabla1[[#This Row],[VALOR LEVANTADO EN LIQUIDACION]],0)</f>
        <v>90168</v>
      </c>
      <c r="AJ56" s="285"/>
    </row>
    <row r="57" spans="2:36" s="34" customFormat="1" ht="87.65" hidden="1" customHeight="1" x14ac:dyDescent="0.35">
      <c r="B57" s="30" t="s">
        <v>26</v>
      </c>
      <c r="C57" s="73">
        <v>1205</v>
      </c>
      <c r="D57" s="30" t="s">
        <v>70</v>
      </c>
      <c r="E57" s="64" t="str">
        <f>+Tabla1[[#This Row],[CODIGO ACTIVIDAD EN PPP Y LINEAMIENTO]]&amp;Tabla1[[#This Row],[ENTORNO/COMPONENTE]]</f>
        <v>1205Vigilancia de la salud ambiental</v>
      </c>
      <c r="F57" s="63" t="str">
        <f>+VLOOKUP(Tabla1[[#This Row],[Columna1]],IG!$D$3:$L$1908,3,FALSE)</f>
        <v>Línea Seguridad química</v>
      </c>
      <c r="G57" s="63" t="str">
        <f>+VLOOKUP(Tabla1[[#This Row],[Columna1]],IG!$D$3:$W$1908,4,FALSE)</f>
        <v>IVC A ESTABLECIMIENTOS DE ESTÉTICA FACIAL Y/O CORPORAL Y ESTÉTICA ORNAMENTAL</v>
      </c>
      <c r="H57" s="63" t="str">
        <f>+VLOOKUP(Tabla1[[#This Row],[Columna1]],IG!$D$3:$W$1908,5,FALSE)</f>
        <v>Establecimiento vigilado y controlado</v>
      </c>
      <c r="I57" s="63" t="str">
        <f>+VLOOKUP(Tabla1[[#This Row],[Columna1]],IG!$D$3:$W$1908,6,FALSE)</f>
        <v>VER SIVIGILA</v>
      </c>
      <c r="J57" s="63" t="str">
        <f>+VLOOKUP(Tabla1[[#This Row],[Columna1]],IG!$D$3:$W$1908,7,FALSE)</f>
        <v>VER SIVIGILA</v>
      </c>
      <c r="K57" s="30" t="s">
        <v>444</v>
      </c>
      <c r="L57" s="31" t="s">
        <v>512</v>
      </c>
      <c r="M57" s="64" t="str">
        <f>+Tabla1[[#This Row],[Columna1]]&amp;Tabla1[[#This Row],[LOCALIDAD]]&amp;Tabla1[[#This Row],[MES]]</f>
        <v>1205Vigilancia de la salud ambientalMARTIRESG. JUNIO 2025</v>
      </c>
      <c r="N57" s="30" t="s">
        <v>573</v>
      </c>
      <c r="O57" s="66">
        <f>+VLOOKUP(Tabla1[[#This Row],[concatenar]],IG!$M$3:$W$1908,2,FALSE)</f>
        <v>0</v>
      </c>
      <c r="P57" s="66">
        <f>+VLOOKUP(Tabla1[[#This Row],[concatenar]],IG!$M$3:$W$1908,3,FALSE)</f>
        <v>180336</v>
      </c>
      <c r="Q57" s="118">
        <f>+VLOOKUP(Tabla1[[#This Row],[concatenar]],IG!$M$3:$W$1908,8,FALSE)</f>
        <v>0</v>
      </c>
      <c r="R57" s="111">
        <f>+VLOOKUP(Tabla1[[#This Row],[concatenar]],IG!$M$3:$W$1908,9,FALSE)</f>
        <v>1</v>
      </c>
      <c r="S57" s="116">
        <f>+VLOOKUP(Tabla1[[#This Row],[concatenar]],IG!$M$3:$W$1908,10,FALSE)</f>
        <v>0</v>
      </c>
      <c r="T57" s="66">
        <f>+VLOOKUP(Tabla1[[#This Row],[concatenar]],IG!$M$3:$W$1908,11,FALSE)</f>
        <v>180336</v>
      </c>
      <c r="U57" s="30" t="s">
        <v>47</v>
      </c>
      <c r="V57" s="32">
        <v>1</v>
      </c>
      <c r="W57" s="30"/>
      <c r="X57" s="30">
        <v>1</v>
      </c>
      <c r="Y57" s="67">
        <f>ROUND(Tabla1[[#This Row],[VALOR UNITARIO SEGUIMIENTO FINANCIERO
2024]]*Tabla1[[#This Row],[MET AFECTADA PORLA GLOSA
RECURSOS 2024]]*Tabla1[[#This Row],[Porcentaje de Glosa]],0)</f>
        <v>0</v>
      </c>
      <c r="Z57" s="67">
        <f>ROUND(Tabla1[[#This Row],[VALOR UNITARIO SEGUIMIENTO FINANCIERO
2025]]*Tabla1[[#This Row],[META AFECTADA PORLA GLOSA
RECURSOS 2025]]*Tabla1[[#This Row],[Porcentaje de Glosa]],0)</f>
        <v>180336</v>
      </c>
      <c r="AA57" s="283">
        <f>ROUND(Tabla1[[#This Row],[VALOR DE LA GLOSA 2024]]+Tabla1[[#This Row],[VALOR DE LA GLOSA 2025]],0)</f>
        <v>180336</v>
      </c>
      <c r="AB57" s="72" t="s">
        <v>579</v>
      </c>
      <c r="AC57" s="30" t="s">
        <v>1002</v>
      </c>
      <c r="AD57" s="129">
        <v>0</v>
      </c>
      <c r="AE57" s="30" t="s">
        <v>1038</v>
      </c>
      <c r="AF57" s="129">
        <f>ROUND(Tabla1[[#This Row],[VALOR TOTAL DE LA GLOSA]]-Tabla1[[#This Row],[Valor soportado por la Subred]],0)</f>
        <v>180336</v>
      </c>
      <c r="AG57" s="30"/>
      <c r="AH57" s="30"/>
      <c r="AI57" s="129">
        <f>ROUND(Tabla1[[#This Row],[VALOR GLOSA DEFINITIVA]]-Tabla1[[#This Row],[VALOR LEVANTADO EN LIQUIDACION]],0)</f>
        <v>180336</v>
      </c>
      <c r="AJ57" s="285"/>
    </row>
    <row r="58" spans="2:36" s="34" customFormat="1" ht="87.65" hidden="1" customHeight="1" x14ac:dyDescent="0.35">
      <c r="B58" s="30" t="s">
        <v>26</v>
      </c>
      <c r="C58" s="73">
        <v>1752</v>
      </c>
      <c r="D58" s="30" t="s">
        <v>70</v>
      </c>
      <c r="E58" s="64" t="str">
        <f>+Tabla1[[#This Row],[CODIGO ACTIVIDAD EN PPP Y LINEAMIENTO]]&amp;Tabla1[[#This Row],[ENTORNO/COMPONENTE]]</f>
        <v>1752Vigilancia de la salud ambiental</v>
      </c>
      <c r="F58" s="63" t="str">
        <f>+VLOOKUP(Tabla1[[#This Row],[Columna1]],IG!$D$3:$L$1908,3,FALSE)</f>
        <v>Línea Seguridad química</v>
      </c>
      <c r="G58" s="63" t="str">
        <f>+VLOOKUP(Tabla1[[#This Row],[Columna1]],IG!$D$3:$W$1908,4,FALSE)</f>
        <v>IVC A INDUSTRIA DEL PLÁSTICO DE MENOS DE 20 TRABAJADORES</v>
      </c>
      <c r="H58" s="63" t="str">
        <f>+VLOOKUP(Tabla1[[#This Row],[Columna1]],IG!$D$3:$W$1908,5,FALSE)</f>
        <v>Establecimiento vigilado y controlado</v>
      </c>
      <c r="I58" s="63" t="str">
        <f>+VLOOKUP(Tabla1[[#This Row],[Columna1]],IG!$D$3:$W$1908,6,FALSE)</f>
        <v>VER SIVIGILA</v>
      </c>
      <c r="J58" s="63" t="str">
        <f>+VLOOKUP(Tabla1[[#This Row],[Columna1]],IG!$D$3:$W$1908,7,FALSE)</f>
        <v>VER SIVIGILA</v>
      </c>
      <c r="K58" s="30" t="s">
        <v>444</v>
      </c>
      <c r="L58" s="31" t="s">
        <v>512</v>
      </c>
      <c r="M58" s="64" t="str">
        <f>+Tabla1[[#This Row],[Columna1]]&amp;Tabla1[[#This Row],[LOCALIDAD]]&amp;Tabla1[[#This Row],[MES]]</f>
        <v>1752Vigilancia de la salud ambientalMARTIRESG. JUNIO 2025</v>
      </c>
      <c r="N58" s="30" t="s">
        <v>573</v>
      </c>
      <c r="O58" s="66">
        <f>+VLOOKUP(Tabla1[[#This Row],[concatenar]],IG!$M$3:$W$1908,2,FALSE)</f>
        <v>0</v>
      </c>
      <c r="P58" s="66">
        <f>+VLOOKUP(Tabla1[[#This Row],[concatenar]],IG!$M$3:$W$1908,3,FALSE)</f>
        <v>75140</v>
      </c>
      <c r="Q58" s="118">
        <f>+VLOOKUP(Tabla1[[#This Row],[concatenar]],IG!$M$3:$W$1908,8,FALSE)</f>
        <v>0</v>
      </c>
      <c r="R58" s="111">
        <f>+VLOOKUP(Tabla1[[#This Row],[concatenar]],IG!$M$3:$W$1908,9,FALSE)</f>
        <v>13</v>
      </c>
      <c r="S58" s="116">
        <f>+VLOOKUP(Tabla1[[#This Row],[concatenar]],IG!$M$3:$W$1908,10,FALSE)</f>
        <v>0</v>
      </c>
      <c r="T58" s="66">
        <f>+VLOOKUP(Tabla1[[#This Row],[concatenar]],IG!$M$3:$W$1908,11,FALSE)</f>
        <v>976820</v>
      </c>
      <c r="U58" s="30" t="s">
        <v>47</v>
      </c>
      <c r="V58" s="32">
        <v>1</v>
      </c>
      <c r="W58" s="30"/>
      <c r="X58" s="30">
        <v>2</v>
      </c>
      <c r="Y58" s="67">
        <f>ROUND(Tabla1[[#This Row],[VALOR UNITARIO SEGUIMIENTO FINANCIERO
2024]]*Tabla1[[#This Row],[MET AFECTADA PORLA GLOSA
RECURSOS 2024]]*Tabla1[[#This Row],[Porcentaje de Glosa]],0)</f>
        <v>0</v>
      </c>
      <c r="Z58" s="67">
        <f>ROUND(Tabla1[[#This Row],[VALOR UNITARIO SEGUIMIENTO FINANCIERO
2025]]*Tabla1[[#This Row],[META AFECTADA PORLA GLOSA
RECURSOS 2025]]*Tabla1[[#This Row],[Porcentaje de Glosa]],0)</f>
        <v>150280</v>
      </c>
      <c r="AA58" s="283">
        <f>ROUND(Tabla1[[#This Row],[VALOR DE LA GLOSA 2024]]+Tabla1[[#This Row],[VALOR DE LA GLOSA 2025]],0)</f>
        <v>150280</v>
      </c>
      <c r="AB58" s="72" t="s">
        <v>580</v>
      </c>
      <c r="AC58" s="30" t="s">
        <v>1002</v>
      </c>
      <c r="AD58" s="129">
        <v>0</v>
      </c>
      <c r="AE58" s="30" t="s">
        <v>1039</v>
      </c>
      <c r="AF58" s="129">
        <f>ROUND(Tabla1[[#This Row],[VALOR TOTAL DE LA GLOSA]]-Tabla1[[#This Row],[Valor soportado por la Subred]],0)</f>
        <v>150280</v>
      </c>
      <c r="AG58" s="30"/>
      <c r="AH58" s="30"/>
      <c r="AI58" s="129">
        <f>ROUND(Tabla1[[#This Row],[VALOR GLOSA DEFINITIVA]]-Tabla1[[#This Row],[VALOR LEVANTADO EN LIQUIDACION]],0)</f>
        <v>150280</v>
      </c>
      <c r="AJ58" s="285"/>
    </row>
    <row r="59" spans="2:36" s="34" customFormat="1" ht="87.65" hidden="1" customHeight="1" x14ac:dyDescent="0.35">
      <c r="B59" s="30" t="s">
        <v>26</v>
      </c>
      <c r="C59" s="73">
        <v>1754</v>
      </c>
      <c r="D59" s="30" t="s">
        <v>70</v>
      </c>
      <c r="E59" s="64" t="str">
        <f>+Tabla1[[#This Row],[CODIGO ACTIVIDAD EN PPP Y LINEAMIENTO]]&amp;Tabla1[[#This Row],[ENTORNO/COMPONENTE]]</f>
        <v>1754Vigilancia de la salud ambiental</v>
      </c>
      <c r="F59" s="63" t="str">
        <f>+VLOOKUP(Tabla1[[#This Row],[Columna1]],IG!$D$3:$L$1908,3,FALSE)</f>
        <v>Línea Seguridad química</v>
      </c>
      <c r="G59" s="63" t="str">
        <f>+VLOOKUP(Tabla1[[#This Row],[Columna1]],IG!$D$3:$W$1908,4,FALSE)</f>
        <v>IVC A ESTABLECIMIENTOS QUE UTILICEN COMO MATERIA PRIMA EL METAL DE MENOS DE 20 TRABAJADORES</v>
      </c>
      <c r="H59" s="63" t="str">
        <f>+VLOOKUP(Tabla1[[#This Row],[Columna1]],IG!$D$3:$W$1908,5,FALSE)</f>
        <v>Establecimiento vigilado y controlado</v>
      </c>
      <c r="I59" s="63" t="str">
        <f>+VLOOKUP(Tabla1[[#This Row],[Columna1]],IG!$D$3:$W$1908,6,FALSE)</f>
        <v>VER SIVIGILA</v>
      </c>
      <c r="J59" s="63" t="str">
        <f>+VLOOKUP(Tabla1[[#This Row],[Columna1]],IG!$D$3:$W$1908,7,FALSE)</f>
        <v>VER SIVIGILA</v>
      </c>
      <c r="K59" s="30" t="s">
        <v>444</v>
      </c>
      <c r="L59" s="31" t="s">
        <v>512</v>
      </c>
      <c r="M59" s="64" t="str">
        <f>+Tabla1[[#This Row],[Columna1]]&amp;Tabla1[[#This Row],[LOCALIDAD]]&amp;Tabla1[[#This Row],[MES]]</f>
        <v>1754Vigilancia de la salud ambientalMARTIRESG. JUNIO 2025</v>
      </c>
      <c r="N59" s="30" t="s">
        <v>573</v>
      </c>
      <c r="O59" s="66">
        <f>+VLOOKUP(Tabla1[[#This Row],[concatenar]],IG!$M$3:$W$1908,2,FALSE)</f>
        <v>0</v>
      </c>
      <c r="P59" s="66">
        <f>+VLOOKUP(Tabla1[[#This Row],[concatenar]],IG!$M$3:$W$1908,3,FALSE)</f>
        <v>75140</v>
      </c>
      <c r="Q59" s="118">
        <f>+VLOOKUP(Tabla1[[#This Row],[concatenar]],IG!$M$3:$W$1908,8,FALSE)</f>
        <v>0</v>
      </c>
      <c r="R59" s="111">
        <f>+VLOOKUP(Tabla1[[#This Row],[concatenar]],IG!$M$3:$W$1908,9,FALSE)</f>
        <v>91</v>
      </c>
      <c r="S59" s="116">
        <f>+VLOOKUP(Tabla1[[#This Row],[concatenar]],IG!$M$3:$W$1908,10,FALSE)</f>
        <v>0</v>
      </c>
      <c r="T59" s="66">
        <f>+VLOOKUP(Tabla1[[#This Row],[concatenar]],IG!$M$3:$W$1908,11,FALSE)</f>
        <v>6837740</v>
      </c>
      <c r="U59" s="30" t="s">
        <v>47</v>
      </c>
      <c r="V59" s="32">
        <v>1</v>
      </c>
      <c r="W59" s="30"/>
      <c r="X59" s="30">
        <v>1</v>
      </c>
      <c r="Y59" s="67">
        <f>ROUND(Tabla1[[#This Row],[VALOR UNITARIO SEGUIMIENTO FINANCIERO
2024]]*Tabla1[[#This Row],[MET AFECTADA PORLA GLOSA
RECURSOS 2024]]*Tabla1[[#This Row],[Porcentaje de Glosa]],0)</f>
        <v>0</v>
      </c>
      <c r="Z59" s="67">
        <f>ROUND(Tabla1[[#This Row],[VALOR UNITARIO SEGUIMIENTO FINANCIERO
2025]]*Tabla1[[#This Row],[META AFECTADA PORLA GLOSA
RECURSOS 2025]]*Tabla1[[#This Row],[Porcentaje de Glosa]],0)</f>
        <v>75140</v>
      </c>
      <c r="AA59" s="283">
        <f>ROUND(Tabla1[[#This Row],[VALOR DE LA GLOSA 2024]]+Tabla1[[#This Row],[VALOR DE LA GLOSA 2025]],0)</f>
        <v>75140</v>
      </c>
      <c r="AB59" s="72" t="s">
        <v>581</v>
      </c>
      <c r="AC59" s="30" t="s">
        <v>1002</v>
      </c>
      <c r="AD59" s="129">
        <v>0</v>
      </c>
      <c r="AE59" s="30" t="s">
        <v>1039</v>
      </c>
      <c r="AF59" s="129">
        <f>ROUND(Tabla1[[#This Row],[VALOR TOTAL DE LA GLOSA]]-Tabla1[[#This Row],[Valor soportado por la Subred]],0)</f>
        <v>75140</v>
      </c>
      <c r="AG59" s="30"/>
      <c r="AH59" s="30"/>
      <c r="AI59" s="129">
        <f>ROUND(Tabla1[[#This Row],[VALOR GLOSA DEFINITIVA]]-Tabla1[[#This Row],[VALOR LEVANTADO EN LIQUIDACION]],0)</f>
        <v>75140</v>
      </c>
      <c r="AJ59" s="285"/>
    </row>
    <row r="60" spans="2:36" s="34" customFormat="1" ht="87.65" hidden="1" customHeight="1" x14ac:dyDescent="0.35">
      <c r="B60" s="30" t="s">
        <v>26</v>
      </c>
      <c r="C60" s="73">
        <v>1759</v>
      </c>
      <c r="D60" s="30" t="s">
        <v>70</v>
      </c>
      <c r="E60" s="64" t="str">
        <f>+Tabla1[[#This Row],[CODIGO ACTIVIDAD EN PPP Y LINEAMIENTO]]&amp;Tabla1[[#This Row],[ENTORNO/COMPONENTE]]</f>
        <v>1759Vigilancia de la salud ambiental</v>
      </c>
      <c r="F60" s="63" t="str">
        <f>+VLOOKUP(Tabla1[[#This Row],[Columna1]],IG!$D$3:$L$1908,3,FALSE)</f>
        <v>Línea Seguridad química</v>
      </c>
      <c r="G60" s="63" t="str">
        <f>+VLOOKUP(Tabla1[[#This Row],[Columna1]],IG!$D$3:$W$1908,4,FALSE)</f>
        <v>IVC A ESTABLECIMIENTOS DE MANTENIMIENTO AUTOMOTRIZ DE MENOS DE 20 TRABAJADORES</v>
      </c>
      <c r="H60" s="63" t="str">
        <f>+VLOOKUP(Tabla1[[#This Row],[Columna1]],IG!$D$3:$W$1908,5,FALSE)</f>
        <v>Establecimiento vigilado y controlado</v>
      </c>
      <c r="I60" s="63" t="str">
        <f>+VLOOKUP(Tabla1[[#This Row],[Columna1]],IG!$D$3:$W$1908,6,FALSE)</f>
        <v>VER SIVIGILA</v>
      </c>
      <c r="J60" s="63" t="str">
        <f>+VLOOKUP(Tabla1[[#This Row],[Columna1]],IG!$D$3:$W$1908,7,FALSE)</f>
        <v>VER SIVIGILA</v>
      </c>
      <c r="K60" s="30" t="s">
        <v>444</v>
      </c>
      <c r="L60" s="31" t="s">
        <v>512</v>
      </c>
      <c r="M60" s="64" t="str">
        <f>+Tabla1[[#This Row],[Columna1]]&amp;Tabla1[[#This Row],[LOCALIDAD]]&amp;Tabla1[[#This Row],[MES]]</f>
        <v>1759Vigilancia de la salud ambientalMARTIRESG. JUNIO 2025</v>
      </c>
      <c r="N60" s="30" t="s">
        <v>573</v>
      </c>
      <c r="O60" s="66">
        <f>+VLOOKUP(Tabla1[[#This Row],[concatenar]],IG!$M$3:$W$1908,2,FALSE)</f>
        <v>0</v>
      </c>
      <c r="P60" s="66">
        <f>+VLOOKUP(Tabla1[[#This Row],[concatenar]],IG!$M$3:$W$1908,3,FALSE)</f>
        <v>60112</v>
      </c>
      <c r="Q60" s="118">
        <f>+VLOOKUP(Tabla1[[#This Row],[concatenar]],IG!$M$3:$W$1908,8,FALSE)</f>
        <v>0</v>
      </c>
      <c r="R60" s="111">
        <f>+VLOOKUP(Tabla1[[#This Row],[concatenar]],IG!$M$3:$W$1908,9,FALSE)</f>
        <v>132</v>
      </c>
      <c r="S60" s="116">
        <f>+VLOOKUP(Tabla1[[#This Row],[concatenar]],IG!$M$3:$W$1908,10,FALSE)</f>
        <v>0</v>
      </c>
      <c r="T60" s="66">
        <f>+VLOOKUP(Tabla1[[#This Row],[concatenar]],IG!$M$3:$W$1908,11,FALSE)</f>
        <v>7934784</v>
      </c>
      <c r="U60" s="30" t="s">
        <v>47</v>
      </c>
      <c r="V60" s="32">
        <v>1</v>
      </c>
      <c r="W60" s="30"/>
      <c r="X60" s="30">
        <v>1</v>
      </c>
      <c r="Y60" s="67">
        <f>ROUND(Tabla1[[#This Row],[VALOR UNITARIO SEGUIMIENTO FINANCIERO
2024]]*Tabla1[[#This Row],[MET AFECTADA PORLA GLOSA
RECURSOS 2024]]*Tabla1[[#This Row],[Porcentaje de Glosa]],0)</f>
        <v>0</v>
      </c>
      <c r="Z60" s="67">
        <f>ROUND(Tabla1[[#This Row],[VALOR UNITARIO SEGUIMIENTO FINANCIERO
2025]]*Tabla1[[#This Row],[META AFECTADA PORLA GLOSA
RECURSOS 2025]]*Tabla1[[#This Row],[Porcentaje de Glosa]],0)</f>
        <v>60112</v>
      </c>
      <c r="AA60" s="283">
        <f>ROUND(Tabla1[[#This Row],[VALOR DE LA GLOSA 2024]]+Tabla1[[#This Row],[VALOR DE LA GLOSA 2025]],0)</f>
        <v>60112</v>
      </c>
      <c r="AB60" s="72" t="s">
        <v>582</v>
      </c>
      <c r="AC60" s="30" t="s">
        <v>1002</v>
      </c>
      <c r="AD60" s="129">
        <v>0</v>
      </c>
      <c r="AE60" s="30" t="s">
        <v>1040</v>
      </c>
      <c r="AF60" s="129">
        <f>ROUND(Tabla1[[#This Row],[VALOR TOTAL DE LA GLOSA]]-Tabla1[[#This Row],[Valor soportado por la Subred]],0)</f>
        <v>60112</v>
      </c>
      <c r="AG60" s="30"/>
      <c r="AH60" s="30"/>
      <c r="AI60" s="129">
        <f>ROUND(Tabla1[[#This Row],[VALOR GLOSA DEFINITIVA]]-Tabla1[[#This Row],[VALOR LEVANTADO EN LIQUIDACION]],0)</f>
        <v>60112</v>
      </c>
      <c r="AJ60" s="285"/>
    </row>
    <row r="61" spans="2:36" s="34" customFormat="1" ht="87.65" hidden="1" customHeight="1" x14ac:dyDescent="0.35">
      <c r="B61" s="30" t="s">
        <v>26</v>
      </c>
      <c r="C61" s="73">
        <v>4</v>
      </c>
      <c r="D61" s="30" t="s">
        <v>70</v>
      </c>
      <c r="E61" s="64" t="str">
        <f>+Tabla1[[#This Row],[CODIGO ACTIVIDAD EN PPP Y LINEAMIENTO]]&amp;Tabla1[[#This Row],[ENTORNO/COMPONENTE]]</f>
        <v>4Vigilancia de la salud ambiental</v>
      </c>
      <c r="F61" s="63" t="str">
        <f>+VLOOKUP(Tabla1[[#This Row],[Columna1]],IG!$D$3:$L$1908,3,FALSE)</f>
        <v>Línea Seguridad química</v>
      </c>
      <c r="G61" s="63" t="str">
        <f>+VLOOKUP(Tabla1[[#This Row],[Columna1]],IG!$D$3:$W$1908,4,FALSE)</f>
        <v>IVC A ESTABLECIMIENTOS DE ESTÉTICA ORNAMENTAL</v>
      </c>
      <c r="H61" s="63" t="str">
        <f>+VLOOKUP(Tabla1[[#This Row],[Columna1]],IG!$D$3:$W$1908,5,FALSE)</f>
        <v>Establecimiento vigilado y controlado</v>
      </c>
      <c r="I61" s="63" t="str">
        <f>+VLOOKUP(Tabla1[[#This Row],[Columna1]],IG!$D$3:$W$1908,6,FALSE)</f>
        <v>VER SIVIGILA</v>
      </c>
      <c r="J61" s="63" t="str">
        <f>+VLOOKUP(Tabla1[[#This Row],[Columna1]],IG!$D$3:$W$1908,7,FALSE)</f>
        <v>VER SIVIGILA</v>
      </c>
      <c r="K61" s="30" t="s">
        <v>442</v>
      </c>
      <c r="L61" s="31" t="s">
        <v>512</v>
      </c>
      <c r="M61" s="64" t="str">
        <f>+Tabla1[[#This Row],[Columna1]]&amp;Tabla1[[#This Row],[LOCALIDAD]]&amp;Tabla1[[#This Row],[MES]]</f>
        <v>4Vigilancia de la salud ambientalANTONIO NARIÑOG. JUNIO 2025</v>
      </c>
      <c r="N61" s="30" t="s">
        <v>574</v>
      </c>
      <c r="O61" s="66">
        <f>+VLOOKUP(Tabla1[[#This Row],[concatenar]],IG!$M$3:$W$1908,2,FALSE)</f>
        <v>0</v>
      </c>
      <c r="P61" s="66">
        <f>+VLOOKUP(Tabla1[[#This Row],[concatenar]],IG!$M$3:$W$1908,3,FALSE)</f>
        <v>90168</v>
      </c>
      <c r="Q61" s="118">
        <f>+VLOOKUP(Tabla1[[#This Row],[concatenar]],IG!$M$3:$W$1908,8,FALSE)</f>
        <v>0</v>
      </c>
      <c r="R61" s="111">
        <f>+VLOOKUP(Tabla1[[#This Row],[concatenar]],IG!$M$3:$W$1908,9,FALSE)</f>
        <v>21</v>
      </c>
      <c r="S61" s="116">
        <f>+VLOOKUP(Tabla1[[#This Row],[concatenar]],IG!$M$3:$W$1908,10,FALSE)</f>
        <v>0</v>
      </c>
      <c r="T61" s="66">
        <f>+VLOOKUP(Tabla1[[#This Row],[concatenar]],IG!$M$3:$W$1908,11,FALSE)</f>
        <v>1893528</v>
      </c>
      <c r="U61" s="30" t="s">
        <v>47</v>
      </c>
      <c r="V61" s="32">
        <v>1</v>
      </c>
      <c r="W61" s="30"/>
      <c r="X61" s="30">
        <v>2</v>
      </c>
      <c r="Y61" s="67">
        <f>ROUND(Tabla1[[#This Row],[VALOR UNITARIO SEGUIMIENTO FINANCIERO
2024]]*Tabla1[[#This Row],[MET AFECTADA PORLA GLOSA
RECURSOS 2024]]*Tabla1[[#This Row],[Porcentaje de Glosa]],0)</f>
        <v>0</v>
      </c>
      <c r="Z61" s="67">
        <f>ROUND(Tabla1[[#This Row],[VALOR UNITARIO SEGUIMIENTO FINANCIERO
2025]]*Tabla1[[#This Row],[META AFECTADA PORLA GLOSA
RECURSOS 2025]]*Tabla1[[#This Row],[Porcentaje de Glosa]],0)</f>
        <v>180336</v>
      </c>
      <c r="AA61" s="283">
        <f>ROUND(Tabla1[[#This Row],[VALOR DE LA GLOSA 2024]]+Tabla1[[#This Row],[VALOR DE LA GLOSA 2025]],0)</f>
        <v>180336</v>
      </c>
      <c r="AB61" s="72" t="s">
        <v>583</v>
      </c>
      <c r="AC61" s="30" t="s">
        <v>1002</v>
      </c>
      <c r="AD61" s="129">
        <v>0</v>
      </c>
      <c r="AE61" s="30" t="s">
        <v>1039</v>
      </c>
      <c r="AF61" s="129">
        <f>ROUND(Tabla1[[#This Row],[VALOR TOTAL DE LA GLOSA]]-Tabla1[[#This Row],[Valor soportado por la Subred]],0)</f>
        <v>180336</v>
      </c>
      <c r="AG61" s="30"/>
      <c r="AH61" s="30"/>
      <c r="AI61" s="129">
        <f>ROUND(Tabla1[[#This Row],[VALOR GLOSA DEFINITIVA]]-Tabla1[[#This Row],[VALOR LEVANTADO EN LIQUIDACION]],0)</f>
        <v>180336</v>
      </c>
      <c r="AJ61" s="285"/>
    </row>
    <row r="62" spans="2:36" s="34" customFormat="1" ht="87.65" hidden="1" customHeight="1" x14ac:dyDescent="0.35">
      <c r="B62" s="30" t="s">
        <v>26</v>
      </c>
      <c r="C62" s="73">
        <v>1759</v>
      </c>
      <c r="D62" s="30" t="s">
        <v>70</v>
      </c>
      <c r="E62" s="64" t="str">
        <f>+Tabla1[[#This Row],[CODIGO ACTIVIDAD EN PPP Y LINEAMIENTO]]&amp;Tabla1[[#This Row],[ENTORNO/COMPONENTE]]</f>
        <v>1759Vigilancia de la salud ambiental</v>
      </c>
      <c r="F62" s="63" t="str">
        <f>+VLOOKUP(Tabla1[[#This Row],[Columna1]],IG!$D$3:$L$1908,3,FALSE)</f>
        <v>Línea Seguridad química</v>
      </c>
      <c r="G62" s="63" t="str">
        <f>+VLOOKUP(Tabla1[[#This Row],[Columna1]],IG!$D$3:$W$1908,4,FALSE)</f>
        <v>IVC A ESTABLECIMIENTOS DE MANTENIMIENTO AUTOMOTRIZ DE MENOS DE 20 TRABAJADORES</v>
      </c>
      <c r="H62" s="63" t="str">
        <f>+VLOOKUP(Tabla1[[#This Row],[Columna1]],IG!$D$3:$W$1908,5,FALSE)</f>
        <v>Establecimiento vigilado y controlado</v>
      </c>
      <c r="I62" s="63" t="str">
        <f>+VLOOKUP(Tabla1[[#This Row],[Columna1]],IG!$D$3:$W$1908,6,FALSE)</f>
        <v>VER SIVIGILA</v>
      </c>
      <c r="J62" s="63" t="str">
        <f>+VLOOKUP(Tabla1[[#This Row],[Columna1]],IG!$D$3:$W$1908,7,FALSE)</f>
        <v>VER SIVIGILA</v>
      </c>
      <c r="K62" s="30" t="s">
        <v>442</v>
      </c>
      <c r="L62" s="31" t="s">
        <v>512</v>
      </c>
      <c r="M62" s="64" t="str">
        <f>+Tabla1[[#This Row],[Columna1]]&amp;Tabla1[[#This Row],[LOCALIDAD]]&amp;Tabla1[[#This Row],[MES]]</f>
        <v>1759Vigilancia de la salud ambientalANTONIO NARIÑOG. JUNIO 2025</v>
      </c>
      <c r="N62" s="30" t="s">
        <v>574</v>
      </c>
      <c r="O62" s="66">
        <f>+VLOOKUP(Tabla1[[#This Row],[concatenar]],IG!$M$3:$W$1908,2,FALSE)</f>
        <v>0</v>
      </c>
      <c r="P62" s="66">
        <f>+VLOOKUP(Tabla1[[#This Row],[concatenar]],IG!$M$3:$W$1908,3,FALSE)</f>
        <v>60112</v>
      </c>
      <c r="Q62" s="118">
        <f>+VLOOKUP(Tabla1[[#This Row],[concatenar]],IG!$M$3:$W$1908,8,FALSE)</f>
        <v>0</v>
      </c>
      <c r="R62" s="111">
        <f>+VLOOKUP(Tabla1[[#This Row],[concatenar]],IG!$M$3:$W$1908,9,FALSE)</f>
        <v>46</v>
      </c>
      <c r="S62" s="116">
        <f>+VLOOKUP(Tabla1[[#This Row],[concatenar]],IG!$M$3:$W$1908,10,FALSE)</f>
        <v>0</v>
      </c>
      <c r="T62" s="66">
        <f>+VLOOKUP(Tabla1[[#This Row],[concatenar]],IG!$M$3:$W$1908,11,FALSE)</f>
        <v>2765152</v>
      </c>
      <c r="U62" s="30" t="s">
        <v>47</v>
      </c>
      <c r="V62" s="32">
        <v>1</v>
      </c>
      <c r="W62" s="30"/>
      <c r="X62" s="30">
        <v>1</v>
      </c>
      <c r="Y62" s="67">
        <f>ROUND(Tabla1[[#This Row],[VALOR UNITARIO SEGUIMIENTO FINANCIERO
2024]]*Tabla1[[#This Row],[MET AFECTADA PORLA GLOSA
RECURSOS 2024]]*Tabla1[[#This Row],[Porcentaje de Glosa]],0)</f>
        <v>0</v>
      </c>
      <c r="Z62" s="67">
        <f>ROUND(Tabla1[[#This Row],[VALOR UNITARIO SEGUIMIENTO FINANCIERO
2025]]*Tabla1[[#This Row],[META AFECTADA PORLA GLOSA
RECURSOS 2025]]*Tabla1[[#This Row],[Porcentaje de Glosa]],0)</f>
        <v>60112</v>
      </c>
      <c r="AA62" s="283">
        <f>ROUND(Tabla1[[#This Row],[VALOR DE LA GLOSA 2024]]+Tabla1[[#This Row],[VALOR DE LA GLOSA 2025]],0)</f>
        <v>60112</v>
      </c>
      <c r="AB62" s="72" t="s">
        <v>584</v>
      </c>
      <c r="AC62" s="30" t="s">
        <v>1002</v>
      </c>
      <c r="AD62" s="129">
        <v>0</v>
      </c>
      <c r="AE62" s="30" t="s">
        <v>1039</v>
      </c>
      <c r="AF62" s="129">
        <f>ROUND(Tabla1[[#This Row],[VALOR TOTAL DE LA GLOSA]]-Tabla1[[#This Row],[Valor soportado por la Subred]],0)</f>
        <v>60112</v>
      </c>
      <c r="AG62" s="30"/>
      <c r="AH62" s="30"/>
      <c r="AI62" s="129">
        <f>ROUND(Tabla1[[#This Row],[VALOR GLOSA DEFINITIVA]]-Tabla1[[#This Row],[VALOR LEVANTADO EN LIQUIDACION]],0)</f>
        <v>60112</v>
      </c>
      <c r="AJ62" s="285"/>
    </row>
    <row r="63" spans="2:36" s="34" customFormat="1" ht="87.65" hidden="1" customHeight="1" x14ac:dyDescent="0.35">
      <c r="B63" s="30" t="s">
        <v>26</v>
      </c>
      <c r="C63" s="73">
        <v>4</v>
      </c>
      <c r="D63" s="30" t="s">
        <v>70</v>
      </c>
      <c r="E63" s="64" t="str">
        <f>+Tabla1[[#This Row],[CODIGO ACTIVIDAD EN PPP Y LINEAMIENTO]]&amp;Tabla1[[#This Row],[ENTORNO/COMPONENTE]]</f>
        <v>4Vigilancia de la salud ambiental</v>
      </c>
      <c r="F63" s="63" t="str">
        <f>+VLOOKUP(Tabla1[[#This Row],[Columna1]],IG!$D$3:$L$1908,3,FALSE)</f>
        <v>Línea Seguridad química</v>
      </c>
      <c r="G63" s="63" t="str">
        <f>+VLOOKUP(Tabla1[[#This Row],[Columna1]],IG!$D$3:$W$1908,4,FALSE)</f>
        <v>IVC A ESTABLECIMIENTOS DE ESTÉTICA ORNAMENTAL</v>
      </c>
      <c r="H63" s="63" t="str">
        <f>+VLOOKUP(Tabla1[[#This Row],[Columna1]],IG!$D$3:$W$1908,5,FALSE)</f>
        <v>Establecimiento vigilado y controlado</v>
      </c>
      <c r="I63" s="63" t="str">
        <f>+VLOOKUP(Tabla1[[#This Row],[Columna1]],IG!$D$3:$W$1908,6,FALSE)</f>
        <v>VER SIVIGILA</v>
      </c>
      <c r="J63" s="63" t="str">
        <f>+VLOOKUP(Tabla1[[#This Row],[Columna1]],IG!$D$3:$W$1908,7,FALSE)</f>
        <v>VER SIVIGILA</v>
      </c>
      <c r="K63" s="30" t="s">
        <v>447</v>
      </c>
      <c r="L63" s="31" t="s">
        <v>512</v>
      </c>
      <c r="M63" s="64" t="str">
        <f>+Tabla1[[#This Row],[Columna1]]&amp;Tabla1[[#This Row],[LOCALIDAD]]&amp;Tabla1[[#This Row],[MES]]</f>
        <v>4Vigilancia de la salud ambientalSANTA FEG. JUNIO 2025</v>
      </c>
      <c r="N63" s="30" t="s">
        <v>574</v>
      </c>
      <c r="O63" s="66">
        <f>+VLOOKUP(Tabla1[[#This Row],[concatenar]],IG!$M$3:$W$1908,2,FALSE)</f>
        <v>0</v>
      </c>
      <c r="P63" s="66">
        <f>+VLOOKUP(Tabla1[[#This Row],[concatenar]],IG!$M$3:$W$1908,3,FALSE)</f>
        <v>90168</v>
      </c>
      <c r="Q63" s="118">
        <f>+VLOOKUP(Tabla1[[#This Row],[concatenar]],IG!$M$3:$W$1908,8,FALSE)</f>
        <v>0</v>
      </c>
      <c r="R63" s="111">
        <f>+VLOOKUP(Tabla1[[#This Row],[concatenar]],IG!$M$3:$W$1908,9,FALSE)</f>
        <v>3</v>
      </c>
      <c r="S63" s="116">
        <f>+VLOOKUP(Tabla1[[#This Row],[concatenar]],IG!$M$3:$W$1908,10,FALSE)</f>
        <v>0</v>
      </c>
      <c r="T63" s="66">
        <f>+VLOOKUP(Tabla1[[#This Row],[concatenar]],IG!$M$3:$W$1908,11,FALSE)</f>
        <v>270504</v>
      </c>
      <c r="U63" s="30" t="s">
        <v>47</v>
      </c>
      <c r="V63" s="32">
        <v>1</v>
      </c>
      <c r="W63" s="30"/>
      <c r="X63" s="30">
        <v>2</v>
      </c>
      <c r="Y63" s="67">
        <f>ROUND(Tabla1[[#This Row],[VALOR UNITARIO SEGUIMIENTO FINANCIERO
2024]]*Tabla1[[#This Row],[MET AFECTADA PORLA GLOSA
RECURSOS 2024]]*Tabla1[[#This Row],[Porcentaje de Glosa]],0)</f>
        <v>0</v>
      </c>
      <c r="Z63" s="67">
        <f>ROUND(Tabla1[[#This Row],[VALOR UNITARIO SEGUIMIENTO FINANCIERO
2025]]*Tabla1[[#This Row],[META AFECTADA PORLA GLOSA
RECURSOS 2025]]*Tabla1[[#This Row],[Porcentaje de Glosa]],0)</f>
        <v>180336</v>
      </c>
      <c r="AA63" s="283">
        <f>ROUND(Tabla1[[#This Row],[VALOR DE LA GLOSA 2024]]+Tabla1[[#This Row],[VALOR DE LA GLOSA 2025]],0)</f>
        <v>180336</v>
      </c>
      <c r="AB63" s="72" t="s">
        <v>585</v>
      </c>
      <c r="AC63" s="30" t="s">
        <v>1002</v>
      </c>
      <c r="AD63" s="129">
        <v>0</v>
      </c>
      <c r="AE63" s="30" t="s">
        <v>1039</v>
      </c>
      <c r="AF63" s="129">
        <f>ROUND(Tabla1[[#This Row],[VALOR TOTAL DE LA GLOSA]]-Tabla1[[#This Row],[Valor soportado por la Subred]],0)</f>
        <v>180336</v>
      </c>
      <c r="AG63" s="30"/>
      <c r="AH63" s="30"/>
      <c r="AI63" s="129">
        <f>ROUND(Tabla1[[#This Row],[VALOR GLOSA DEFINITIVA]]-Tabla1[[#This Row],[VALOR LEVANTADO EN LIQUIDACION]],0)</f>
        <v>180336</v>
      </c>
      <c r="AJ63" s="285"/>
    </row>
    <row r="64" spans="2:36" s="34" customFormat="1" ht="87.65" hidden="1" customHeight="1" x14ac:dyDescent="0.35">
      <c r="B64" s="30" t="s">
        <v>26</v>
      </c>
      <c r="C64" s="73">
        <v>4</v>
      </c>
      <c r="D64" s="30" t="s">
        <v>70</v>
      </c>
      <c r="E64" s="64" t="str">
        <f>+Tabla1[[#This Row],[CODIGO ACTIVIDAD EN PPP Y LINEAMIENTO]]&amp;Tabla1[[#This Row],[ENTORNO/COMPONENTE]]</f>
        <v>4Vigilancia de la salud ambiental</v>
      </c>
      <c r="F64" s="63" t="str">
        <f>+VLOOKUP(Tabla1[[#This Row],[Columna1]],IG!$D$3:$L$1908,3,FALSE)</f>
        <v>Línea Seguridad química</v>
      </c>
      <c r="G64" s="63" t="str">
        <f>+VLOOKUP(Tabla1[[#This Row],[Columna1]],IG!$D$3:$W$1908,4,FALSE)</f>
        <v>IVC A ESTABLECIMIENTOS DE ESTÉTICA ORNAMENTAL</v>
      </c>
      <c r="H64" s="63" t="str">
        <f>+VLOOKUP(Tabla1[[#This Row],[Columna1]],IG!$D$3:$W$1908,5,FALSE)</f>
        <v>Establecimiento vigilado y controlado</v>
      </c>
      <c r="I64" s="63" t="str">
        <f>+VLOOKUP(Tabla1[[#This Row],[Columna1]],IG!$D$3:$W$1908,6,FALSE)</f>
        <v>VER SIVIGILA</v>
      </c>
      <c r="J64" s="63" t="str">
        <f>+VLOOKUP(Tabla1[[#This Row],[Columna1]],IG!$D$3:$W$1908,7,FALSE)</f>
        <v>VER SIVIGILA</v>
      </c>
      <c r="K64" s="30" t="s">
        <v>442</v>
      </c>
      <c r="L64" s="31" t="s">
        <v>513</v>
      </c>
      <c r="M64" s="64" t="str">
        <f>+Tabla1[[#This Row],[Columna1]]&amp;Tabla1[[#This Row],[LOCALIDAD]]&amp;Tabla1[[#This Row],[MES]]</f>
        <v>4Vigilancia de la salud ambientalANTONIO NARIÑOH. JULIO 2025</v>
      </c>
      <c r="N64" s="30" t="s">
        <v>574</v>
      </c>
      <c r="O64" s="66">
        <f>+VLOOKUP(Tabla1[[#This Row],[concatenar]],IG!$M$3:$W$1908,2,FALSE)</f>
        <v>0</v>
      </c>
      <c r="P64" s="66">
        <f>+VLOOKUP(Tabla1[[#This Row],[concatenar]],IG!$M$3:$W$1908,3,FALSE)</f>
        <v>90168</v>
      </c>
      <c r="Q64" s="118">
        <f>+VLOOKUP(Tabla1[[#This Row],[concatenar]],IG!$M$3:$W$1908,8,FALSE)</f>
        <v>0</v>
      </c>
      <c r="R64" s="111">
        <f>+VLOOKUP(Tabla1[[#This Row],[concatenar]],IG!$M$3:$W$1908,9,FALSE)</f>
        <v>28</v>
      </c>
      <c r="S64" s="116">
        <f>+VLOOKUP(Tabla1[[#This Row],[concatenar]],IG!$M$3:$W$1908,10,FALSE)</f>
        <v>0</v>
      </c>
      <c r="T64" s="66">
        <f>+VLOOKUP(Tabla1[[#This Row],[concatenar]],IG!$M$3:$W$1908,11,FALSE)</f>
        <v>2524704</v>
      </c>
      <c r="U64" s="30" t="s">
        <v>47</v>
      </c>
      <c r="V64" s="32">
        <v>1</v>
      </c>
      <c r="W64" s="30"/>
      <c r="X64" s="30">
        <v>1</v>
      </c>
      <c r="Y64" s="67">
        <f>ROUND(Tabla1[[#This Row],[VALOR UNITARIO SEGUIMIENTO FINANCIERO
2024]]*Tabla1[[#This Row],[MET AFECTADA PORLA GLOSA
RECURSOS 2024]]*Tabla1[[#This Row],[Porcentaje de Glosa]],0)</f>
        <v>0</v>
      </c>
      <c r="Z64" s="67">
        <f>ROUND(Tabla1[[#This Row],[VALOR UNITARIO SEGUIMIENTO FINANCIERO
2025]]*Tabla1[[#This Row],[META AFECTADA PORLA GLOSA
RECURSOS 2025]]*Tabla1[[#This Row],[Porcentaje de Glosa]],0)</f>
        <v>90168</v>
      </c>
      <c r="AA64" s="283">
        <f>ROUND(Tabla1[[#This Row],[VALOR DE LA GLOSA 2024]]+Tabla1[[#This Row],[VALOR DE LA GLOSA 2025]],0)</f>
        <v>90168</v>
      </c>
      <c r="AB64" s="72" t="s">
        <v>586</v>
      </c>
      <c r="AC64" s="30" t="s">
        <v>1002</v>
      </c>
      <c r="AD64" s="129">
        <v>0</v>
      </c>
      <c r="AE64" s="30" t="s">
        <v>1039</v>
      </c>
      <c r="AF64" s="129">
        <f>ROUND(Tabla1[[#This Row],[VALOR TOTAL DE LA GLOSA]]-Tabla1[[#This Row],[Valor soportado por la Subred]],0)</f>
        <v>90168</v>
      </c>
      <c r="AG64" s="30"/>
      <c r="AH64" s="30"/>
      <c r="AI64" s="129">
        <f>ROUND(Tabla1[[#This Row],[VALOR GLOSA DEFINITIVA]]-Tabla1[[#This Row],[VALOR LEVANTADO EN LIQUIDACION]],0)</f>
        <v>90168</v>
      </c>
      <c r="AJ64" s="285"/>
    </row>
    <row r="65" spans="2:36" s="34" customFormat="1" ht="87.65" hidden="1" customHeight="1" x14ac:dyDescent="0.35">
      <c r="B65" s="30" t="s">
        <v>26</v>
      </c>
      <c r="C65" s="73">
        <v>1742</v>
      </c>
      <c r="D65" s="30" t="s">
        <v>70</v>
      </c>
      <c r="E65" s="64" t="str">
        <f>+Tabla1[[#This Row],[CODIGO ACTIVIDAD EN PPP Y LINEAMIENTO]]&amp;Tabla1[[#This Row],[ENTORNO/COMPONENTE]]</f>
        <v>1742Vigilancia de la salud ambiental</v>
      </c>
      <c r="F65" s="63" t="str">
        <f>+VLOOKUP(Tabla1[[#This Row],[Columna1]],IG!$D$3:$L$1908,3,FALSE)</f>
        <v>Línea Seguridad química</v>
      </c>
      <c r="G65" s="63" t="str">
        <f>+VLOOKUP(Tabla1[[#This Row],[Columna1]],IG!$D$3:$W$1908,4,FALSE)</f>
        <v>IVC A DEPÓSITOS DE MATERIAL DE CONSTRUCCIÓN DE MENOS DE 20 TRABAJADORES</v>
      </c>
      <c r="H65" s="63" t="str">
        <f>+VLOOKUP(Tabla1[[#This Row],[Columna1]],IG!$D$3:$W$1908,5,FALSE)</f>
        <v>Establecimiento vigilado y controlado</v>
      </c>
      <c r="I65" s="63" t="str">
        <f>+VLOOKUP(Tabla1[[#This Row],[Columna1]],IG!$D$3:$W$1908,6,FALSE)</f>
        <v>VER SIVIGILA</v>
      </c>
      <c r="J65" s="63" t="str">
        <f>+VLOOKUP(Tabla1[[#This Row],[Columna1]],IG!$D$3:$W$1908,7,FALSE)</f>
        <v>VER SIVIGILA</v>
      </c>
      <c r="K65" s="30" t="s">
        <v>442</v>
      </c>
      <c r="L65" s="31" t="s">
        <v>513</v>
      </c>
      <c r="M65" s="64" t="str">
        <f>+Tabla1[[#This Row],[Columna1]]&amp;Tabla1[[#This Row],[LOCALIDAD]]&amp;Tabla1[[#This Row],[MES]]</f>
        <v>1742Vigilancia de la salud ambientalANTONIO NARIÑOH. JULIO 2025</v>
      </c>
      <c r="N65" s="30" t="s">
        <v>574</v>
      </c>
      <c r="O65" s="66">
        <f>+VLOOKUP(Tabla1[[#This Row],[concatenar]],IG!$M$3:$W$1908,2,FALSE)</f>
        <v>0</v>
      </c>
      <c r="P65" s="66">
        <f>+VLOOKUP(Tabla1[[#This Row],[concatenar]],IG!$M$3:$W$1908,3,FALSE)</f>
        <v>60112</v>
      </c>
      <c r="Q65" s="118">
        <f>+VLOOKUP(Tabla1[[#This Row],[concatenar]],IG!$M$3:$W$1908,8,FALSE)</f>
        <v>0</v>
      </c>
      <c r="R65" s="111">
        <f>+VLOOKUP(Tabla1[[#This Row],[concatenar]],IG!$M$3:$W$1908,9,FALSE)</f>
        <v>16</v>
      </c>
      <c r="S65" s="116">
        <f>+VLOOKUP(Tabla1[[#This Row],[concatenar]],IG!$M$3:$W$1908,10,FALSE)</f>
        <v>0</v>
      </c>
      <c r="T65" s="66">
        <f>+VLOOKUP(Tabla1[[#This Row],[concatenar]],IG!$M$3:$W$1908,11,FALSE)</f>
        <v>961792</v>
      </c>
      <c r="U65" s="30" t="s">
        <v>47</v>
      </c>
      <c r="V65" s="32">
        <v>1</v>
      </c>
      <c r="W65" s="30"/>
      <c r="X65" s="30">
        <v>1</v>
      </c>
      <c r="Y65" s="67">
        <f>ROUND(Tabla1[[#This Row],[VALOR UNITARIO SEGUIMIENTO FINANCIERO
2024]]*Tabla1[[#This Row],[MET AFECTADA PORLA GLOSA
RECURSOS 2024]]*Tabla1[[#This Row],[Porcentaje de Glosa]],0)</f>
        <v>0</v>
      </c>
      <c r="Z65" s="67">
        <f>ROUND(Tabla1[[#This Row],[VALOR UNITARIO SEGUIMIENTO FINANCIERO
2025]]*Tabla1[[#This Row],[META AFECTADA PORLA GLOSA
RECURSOS 2025]]*Tabla1[[#This Row],[Porcentaje de Glosa]],0)</f>
        <v>60112</v>
      </c>
      <c r="AA65" s="283">
        <f>ROUND(Tabla1[[#This Row],[VALOR DE LA GLOSA 2024]]+Tabla1[[#This Row],[VALOR DE LA GLOSA 2025]],0)</f>
        <v>60112</v>
      </c>
      <c r="AB65" s="72" t="s">
        <v>587</v>
      </c>
      <c r="AC65" s="30" t="s">
        <v>1002</v>
      </c>
      <c r="AD65" s="129">
        <v>0</v>
      </c>
      <c r="AE65" s="30" t="s">
        <v>1039</v>
      </c>
      <c r="AF65" s="129">
        <f>ROUND(Tabla1[[#This Row],[VALOR TOTAL DE LA GLOSA]]-Tabla1[[#This Row],[Valor soportado por la Subred]],0)</f>
        <v>60112</v>
      </c>
      <c r="AG65" s="30"/>
      <c r="AH65" s="30"/>
      <c r="AI65" s="129">
        <f>ROUND(Tabla1[[#This Row],[VALOR GLOSA DEFINITIVA]]-Tabla1[[#This Row],[VALOR LEVANTADO EN LIQUIDACION]],0)</f>
        <v>60112</v>
      </c>
      <c r="AJ65" s="285"/>
    </row>
    <row r="66" spans="2:36" s="34" customFormat="1" ht="87.65" hidden="1" customHeight="1" x14ac:dyDescent="0.35">
      <c r="B66" s="30" t="s">
        <v>26</v>
      </c>
      <c r="C66" s="73">
        <v>1759</v>
      </c>
      <c r="D66" s="30" t="s">
        <v>70</v>
      </c>
      <c r="E66" s="64" t="str">
        <f>+Tabla1[[#This Row],[CODIGO ACTIVIDAD EN PPP Y LINEAMIENTO]]&amp;Tabla1[[#This Row],[ENTORNO/COMPONENTE]]</f>
        <v>1759Vigilancia de la salud ambiental</v>
      </c>
      <c r="F66" s="63" t="str">
        <f>+VLOOKUP(Tabla1[[#This Row],[Columna1]],IG!$D$3:$L$1908,3,FALSE)</f>
        <v>Línea Seguridad química</v>
      </c>
      <c r="G66" s="63" t="str">
        <f>+VLOOKUP(Tabla1[[#This Row],[Columna1]],IG!$D$3:$W$1908,4,FALSE)</f>
        <v>IVC A ESTABLECIMIENTOS DE MANTENIMIENTO AUTOMOTRIZ DE MENOS DE 20 TRABAJADORES</v>
      </c>
      <c r="H66" s="63" t="str">
        <f>+VLOOKUP(Tabla1[[#This Row],[Columna1]],IG!$D$3:$W$1908,5,FALSE)</f>
        <v>Establecimiento vigilado y controlado</v>
      </c>
      <c r="I66" s="63" t="str">
        <f>+VLOOKUP(Tabla1[[#This Row],[Columna1]],IG!$D$3:$W$1908,6,FALSE)</f>
        <v>VER SIVIGILA</v>
      </c>
      <c r="J66" s="63" t="str">
        <f>+VLOOKUP(Tabla1[[#This Row],[Columna1]],IG!$D$3:$W$1908,7,FALSE)</f>
        <v>VER SIVIGILA</v>
      </c>
      <c r="K66" s="30" t="s">
        <v>442</v>
      </c>
      <c r="L66" s="31" t="s">
        <v>513</v>
      </c>
      <c r="M66" s="64" t="str">
        <f>+Tabla1[[#This Row],[Columna1]]&amp;Tabla1[[#This Row],[LOCALIDAD]]&amp;Tabla1[[#This Row],[MES]]</f>
        <v>1759Vigilancia de la salud ambientalANTONIO NARIÑOH. JULIO 2025</v>
      </c>
      <c r="N66" s="30" t="s">
        <v>574</v>
      </c>
      <c r="O66" s="66">
        <f>+VLOOKUP(Tabla1[[#This Row],[concatenar]],IG!$M$3:$W$1908,2,FALSE)</f>
        <v>0</v>
      </c>
      <c r="P66" s="66">
        <f>+VLOOKUP(Tabla1[[#This Row],[concatenar]],IG!$M$3:$W$1908,3,FALSE)</f>
        <v>60112</v>
      </c>
      <c r="Q66" s="118">
        <f>+VLOOKUP(Tabla1[[#This Row],[concatenar]],IG!$M$3:$W$1908,8,FALSE)</f>
        <v>0</v>
      </c>
      <c r="R66" s="111">
        <f>+VLOOKUP(Tabla1[[#This Row],[concatenar]],IG!$M$3:$W$1908,9,FALSE)</f>
        <v>44</v>
      </c>
      <c r="S66" s="116">
        <f>+VLOOKUP(Tabla1[[#This Row],[concatenar]],IG!$M$3:$W$1908,10,FALSE)</f>
        <v>0</v>
      </c>
      <c r="T66" s="66">
        <f>+VLOOKUP(Tabla1[[#This Row],[concatenar]],IG!$M$3:$W$1908,11,FALSE)</f>
        <v>2644928</v>
      </c>
      <c r="U66" s="30" t="s">
        <v>47</v>
      </c>
      <c r="V66" s="32">
        <v>1</v>
      </c>
      <c r="W66" s="30"/>
      <c r="X66" s="30">
        <v>1</v>
      </c>
      <c r="Y66" s="67">
        <f>ROUND(Tabla1[[#This Row],[VALOR UNITARIO SEGUIMIENTO FINANCIERO
2024]]*Tabla1[[#This Row],[MET AFECTADA PORLA GLOSA
RECURSOS 2024]]*Tabla1[[#This Row],[Porcentaje de Glosa]],0)</f>
        <v>0</v>
      </c>
      <c r="Z66" s="67">
        <f>ROUND(Tabla1[[#This Row],[VALOR UNITARIO SEGUIMIENTO FINANCIERO
2025]]*Tabla1[[#This Row],[META AFECTADA PORLA GLOSA
RECURSOS 2025]]*Tabla1[[#This Row],[Porcentaje de Glosa]],0)</f>
        <v>60112</v>
      </c>
      <c r="AA66" s="283">
        <f>ROUND(Tabla1[[#This Row],[VALOR DE LA GLOSA 2024]]+Tabla1[[#This Row],[VALOR DE LA GLOSA 2025]],0)</f>
        <v>60112</v>
      </c>
      <c r="AB66" s="72" t="s">
        <v>588</v>
      </c>
      <c r="AC66" s="30" t="s">
        <v>1002</v>
      </c>
      <c r="AD66" s="129">
        <v>0</v>
      </c>
      <c r="AE66" s="30" t="s">
        <v>1039</v>
      </c>
      <c r="AF66" s="129">
        <f>ROUND(Tabla1[[#This Row],[VALOR TOTAL DE LA GLOSA]]-Tabla1[[#This Row],[Valor soportado por la Subred]],0)</f>
        <v>60112</v>
      </c>
      <c r="AG66" s="30"/>
      <c r="AH66" s="30"/>
      <c r="AI66" s="129">
        <f>ROUND(Tabla1[[#This Row],[VALOR GLOSA DEFINITIVA]]-Tabla1[[#This Row],[VALOR LEVANTADO EN LIQUIDACION]],0)</f>
        <v>60112</v>
      </c>
      <c r="AJ66" s="285"/>
    </row>
    <row r="67" spans="2:36" s="34" customFormat="1" ht="87.65" hidden="1" customHeight="1" x14ac:dyDescent="0.35">
      <c r="B67" s="30" t="s">
        <v>26</v>
      </c>
      <c r="C67" s="73">
        <v>4</v>
      </c>
      <c r="D67" s="30" t="s">
        <v>70</v>
      </c>
      <c r="E67" s="64" t="str">
        <f>+Tabla1[[#This Row],[CODIGO ACTIVIDAD EN PPP Y LINEAMIENTO]]&amp;Tabla1[[#This Row],[ENTORNO/COMPONENTE]]</f>
        <v>4Vigilancia de la salud ambiental</v>
      </c>
      <c r="F67" s="63" t="str">
        <f>+VLOOKUP(Tabla1[[#This Row],[Columna1]],IG!$D$3:$L$1908,3,FALSE)</f>
        <v>Línea Seguridad química</v>
      </c>
      <c r="G67" s="63" t="str">
        <f>+VLOOKUP(Tabla1[[#This Row],[Columna1]],IG!$D$3:$W$1908,4,FALSE)</f>
        <v>IVC A ESTABLECIMIENTOS DE ESTÉTICA ORNAMENTAL</v>
      </c>
      <c r="H67" s="63" t="str">
        <f>+VLOOKUP(Tabla1[[#This Row],[Columna1]],IG!$D$3:$W$1908,5,FALSE)</f>
        <v>Establecimiento vigilado y controlado</v>
      </c>
      <c r="I67" s="63" t="str">
        <f>+VLOOKUP(Tabla1[[#This Row],[Columna1]],IG!$D$3:$W$1908,6,FALSE)</f>
        <v>VER SIVIGILA</v>
      </c>
      <c r="J67" s="63" t="str">
        <f>+VLOOKUP(Tabla1[[#This Row],[Columna1]],IG!$D$3:$W$1908,7,FALSE)</f>
        <v>VER SIVIGILA</v>
      </c>
      <c r="K67" s="30" t="s">
        <v>445</v>
      </c>
      <c r="L67" s="31" t="s">
        <v>512</v>
      </c>
      <c r="M67" s="64" t="str">
        <f>+Tabla1[[#This Row],[Columna1]]&amp;Tabla1[[#This Row],[LOCALIDAD]]&amp;Tabla1[[#This Row],[MES]]</f>
        <v>4Vigilancia de la salud ambientalRAFAEL URIBE URIBEG. JUNIO 2025</v>
      </c>
      <c r="N67" s="30" t="s">
        <v>575</v>
      </c>
      <c r="O67" s="66">
        <f>+VLOOKUP(Tabla1[[#This Row],[concatenar]],IG!$M$3:$W$1908,2,FALSE)</f>
        <v>0</v>
      </c>
      <c r="P67" s="66">
        <f>+VLOOKUP(Tabla1[[#This Row],[concatenar]],IG!$M$3:$W$1908,3,FALSE)</f>
        <v>90168</v>
      </c>
      <c r="Q67" s="118">
        <f>+VLOOKUP(Tabla1[[#This Row],[concatenar]],IG!$M$3:$W$1908,8,FALSE)</f>
        <v>0</v>
      </c>
      <c r="R67" s="111">
        <f>+VLOOKUP(Tabla1[[#This Row],[concatenar]],IG!$M$3:$W$1908,9,FALSE)</f>
        <v>40</v>
      </c>
      <c r="S67" s="116">
        <f>+VLOOKUP(Tabla1[[#This Row],[concatenar]],IG!$M$3:$W$1908,10,FALSE)</f>
        <v>0</v>
      </c>
      <c r="T67" s="66">
        <f>+VLOOKUP(Tabla1[[#This Row],[concatenar]],IG!$M$3:$W$1908,11,FALSE)</f>
        <v>3606720</v>
      </c>
      <c r="U67" s="30" t="s">
        <v>47</v>
      </c>
      <c r="V67" s="32">
        <v>1</v>
      </c>
      <c r="W67" s="30"/>
      <c r="X67" s="30">
        <v>1</v>
      </c>
      <c r="Y67" s="67">
        <f>ROUND(Tabla1[[#This Row],[VALOR UNITARIO SEGUIMIENTO FINANCIERO
2024]]*Tabla1[[#This Row],[MET AFECTADA PORLA GLOSA
RECURSOS 2024]]*Tabla1[[#This Row],[Porcentaje de Glosa]],0)</f>
        <v>0</v>
      </c>
      <c r="Z67" s="67">
        <f>ROUND(Tabla1[[#This Row],[VALOR UNITARIO SEGUIMIENTO FINANCIERO
2025]]*Tabla1[[#This Row],[META AFECTADA PORLA GLOSA
RECURSOS 2025]]*Tabla1[[#This Row],[Porcentaje de Glosa]],0)</f>
        <v>90168</v>
      </c>
      <c r="AA67" s="283">
        <f>ROUND(Tabla1[[#This Row],[VALOR DE LA GLOSA 2024]]+Tabla1[[#This Row],[VALOR DE LA GLOSA 2025]],0)</f>
        <v>90168</v>
      </c>
      <c r="AB67" s="72" t="s">
        <v>589</v>
      </c>
      <c r="AC67" s="30" t="s">
        <v>1002</v>
      </c>
      <c r="AD67" s="129">
        <v>0</v>
      </c>
      <c r="AE67" s="30" t="s">
        <v>1041</v>
      </c>
      <c r="AF67" s="129">
        <f>ROUND(Tabla1[[#This Row],[VALOR TOTAL DE LA GLOSA]]-Tabla1[[#This Row],[Valor soportado por la Subred]],0)</f>
        <v>90168</v>
      </c>
      <c r="AG67" s="30"/>
      <c r="AH67" s="30"/>
      <c r="AI67" s="129">
        <f>ROUND(Tabla1[[#This Row],[VALOR GLOSA DEFINITIVA]]-Tabla1[[#This Row],[VALOR LEVANTADO EN LIQUIDACION]],0)</f>
        <v>90168</v>
      </c>
      <c r="AJ67" s="285"/>
    </row>
    <row r="68" spans="2:36" s="34" customFormat="1" ht="87.65" hidden="1" customHeight="1" x14ac:dyDescent="0.35">
      <c r="B68" s="30" t="s">
        <v>26</v>
      </c>
      <c r="C68" s="73">
        <v>1205</v>
      </c>
      <c r="D68" s="30" t="s">
        <v>70</v>
      </c>
      <c r="E68" s="64" t="str">
        <f>+Tabla1[[#This Row],[CODIGO ACTIVIDAD EN PPP Y LINEAMIENTO]]&amp;Tabla1[[#This Row],[ENTORNO/COMPONENTE]]</f>
        <v>1205Vigilancia de la salud ambiental</v>
      </c>
      <c r="F68" s="63" t="str">
        <f>+VLOOKUP(Tabla1[[#This Row],[Columna1]],IG!$D$3:$L$1908,3,FALSE)</f>
        <v>Línea Seguridad química</v>
      </c>
      <c r="G68" s="63" t="str">
        <f>+VLOOKUP(Tabla1[[#This Row],[Columna1]],IG!$D$3:$W$1908,4,FALSE)</f>
        <v>IVC A ESTABLECIMIENTOS DE ESTÉTICA FACIAL Y/O CORPORAL Y ESTÉTICA ORNAMENTAL</v>
      </c>
      <c r="H68" s="63" t="str">
        <f>+VLOOKUP(Tabla1[[#This Row],[Columna1]],IG!$D$3:$W$1908,5,FALSE)</f>
        <v>Establecimiento vigilado y controlado</v>
      </c>
      <c r="I68" s="63" t="str">
        <f>+VLOOKUP(Tabla1[[#This Row],[Columna1]],IG!$D$3:$W$1908,6,FALSE)</f>
        <v>VER SIVIGILA</v>
      </c>
      <c r="J68" s="63" t="str">
        <f>+VLOOKUP(Tabla1[[#This Row],[Columna1]],IG!$D$3:$W$1908,7,FALSE)</f>
        <v>VER SIVIGILA</v>
      </c>
      <c r="K68" s="30" t="s">
        <v>445</v>
      </c>
      <c r="L68" s="31" t="s">
        <v>512</v>
      </c>
      <c r="M68" s="64" t="str">
        <f>+Tabla1[[#This Row],[Columna1]]&amp;Tabla1[[#This Row],[LOCALIDAD]]&amp;Tabla1[[#This Row],[MES]]</f>
        <v>1205Vigilancia de la salud ambientalRAFAEL URIBE URIBEG. JUNIO 2025</v>
      </c>
      <c r="N68" s="30" t="s">
        <v>575</v>
      </c>
      <c r="O68" s="66">
        <f>+VLOOKUP(Tabla1[[#This Row],[concatenar]],IG!$M$3:$W$1908,2,FALSE)</f>
        <v>0</v>
      </c>
      <c r="P68" s="66">
        <f>+VLOOKUP(Tabla1[[#This Row],[concatenar]],IG!$M$3:$W$1908,3,FALSE)</f>
        <v>180336</v>
      </c>
      <c r="Q68" s="118">
        <f>+VLOOKUP(Tabla1[[#This Row],[concatenar]],IG!$M$3:$W$1908,8,FALSE)</f>
        <v>0</v>
      </c>
      <c r="R68" s="111">
        <f>+VLOOKUP(Tabla1[[#This Row],[concatenar]],IG!$M$3:$W$1908,9,FALSE)</f>
        <v>6</v>
      </c>
      <c r="S68" s="116">
        <f>+VLOOKUP(Tabla1[[#This Row],[concatenar]],IG!$M$3:$W$1908,10,FALSE)</f>
        <v>0</v>
      </c>
      <c r="T68" s="66">
        <f>+VLOOKUP(Tabla1[[#This Row],[concatenar]],IG!$M$3:$W$1908,11,FALSE)</f>
        <v>1082016</v>
      </c>
      <c r="U68" s="30" t="s">
        <v>47</v>
      </c>
      <c r="V68" s="32">
        <v>1</v>
      </c>
      <c r="W68" s="30"/>
      <c r="X68" s="30">
        <v>3</v>
      </c>
      <c r="Y68" s="67">
        <f>ROUND(Tabla1[[#This Row],[VALOR UNITARIO SEGUIMIENTO FINANCIERO
2024]]*Tabla1[[#This Row],[MET AFECTADA PORLA GLOSA
RECURSOS 2024]]*Tabla1[[#This Row],[Porcentaje de Glosa]],0)</f>
        <v>0</v>
      </c>
      <c r="Z68" s="67">
        <f>ROUND(Tabla1[[#This Row],[VALOR UNITARIO SEGUIMIENTO FINANCIERO
2025]]*Tabla1[[#This Row],[META AFECTADA PORLA GLOSA
RECURSOS 2025]]*Tabla1[[#This Row],[Porcentaje de Glosa]],0)</f>
        <v>541008</v>
      </c>
      <c r="AA68" s="283">
        <f>ROUND(Tabla1[[#This Row],[VALOR DE LA GLOSA 2024]]+Tabla1[[#This Row],[VALOR DE LA GLOSA 2025]],0)</f>
        <v>541008</v>
      </c>
      <c r="AB68" s="72" t="s">
        <v>590</v>
      </c>
      <c r="AC68" s="30" t="s">
        <v>1002</v>
      </c>
      <c r="AD68" s="129">
        <v>0</v>
      </c>
      <c r="AE68" s="30" t="s">
        <v>1041</v>
      </c>
      <c r="AF68" s="129">
        <f>ROUND(Tabla1[[#This Row],[VALOR TOTAL DE LA GLOSA]]-Tabla1[[#This Row],[Valor soportado por la Subred]],0)</f>
        <v>541008</v>
      </c>
      <c r="AG68" s="30"/>
      <c r="AH68" s="30"/>
      <c r="AI68" s="129">
        <f>ROUND(Tabla1[[#This Row],[VALOR GLOSA DEFINITIVA]]-Tabla1[[#This Row],[VALOR LEVANTADO EN LIQUIDACION]],0)</f>
        <v>541008</v>
      </c>
      <c r="AJ68" s="285"/>
    </row>
    <row r="69" spans="2:36" s="34" customFormat="1" ht="87.65" hidden="1" customHeight="1" x14ac:dyDescent="0.35">
      <c r="B69" s="30" t="s">
        <v>26</v>
      </c>
      <c r="C69" s="73">
        <v>1750</v>
      </c>
      <c r="D69" s="30" t="s">
        <v>70</v>
      </c>
      <c r="E69" s="64" t="str">
        <f>+Tabla1[[#This Row],[CODIGO ACTIVIDAD EN PPP Y LINEAMIENTO]]&amp;Tabla1[[#This Row],[ENTORNO/COMPONENTE]]</f>
        <v>1750Vigilancia de la salud ambiental</v>
      </c>
      <c r="F69" s="63" t="str">
        <f>+VLOOKUP(Tabla1[[#This Row],[Columna1]],IG!$D$3:$L$1908,3,FALSE)</f>
        <v>Línea Seguridad química</v>
      </c>
      <c r="G69" s="63" t="str">
        <f>+VLOOKUP(Tabla1[[#This Row],[Columna1]],IG!$D$3:$W$1908,4,FALSE)</f>
        <v>IVC A INDUSTRIA DE LA MADERA DE MENOS DE 20 TRABAJADORES</v>
      </c>
      <c r="H69" s="63" t="str">
        <f>+VLOOKUP(Tabla1[[#This Row],[Columna1]],IG!$D$3:$W$1908,5,FALSE)</f>
        <v>Establecimiento vigilado y controlado</v>
      </c>
      <c r="I69" s="63" t="str">
        <f>+VLOOKUP(Tabla1[[#This Row],[Columna1]],IG!$D$3:$W$1908,6,FALSE)</f>
        <v>VER SIVIGILA</v>
      </c>
      <c r="J69" s="63" t="str">
        <f>+VLOOKUP(Tabla1[[#This Row],[Columna1]],IG!$D$3:$W$1908,7,FALSE)</f>
        <v>VER SIVIGILA</v>
      </c>
      <c r="K69" s="30" t="s">
        <v>445</v>
      </c>
      <c r="L69" s="31" t="s">
        <v>513</v>
      </c>
      <c r="M69" s="64" t="str">
        <f>+Tabla1[[#This Row],[Columna1]]&amp;Tabla1[[#This Row],[LOCALIDAD]]&amp;Tabla1[[#This Row],[MES]]</f>
        <v>1750Vigilancia de la salud ambientalRAFAEL URIBE URIBEH. JULIO 2025</v>
      </c>
      <c r="N69" s="30" t="s">
        <v>575</v>
      </c>
      <c r="O69" s="66">
        <f>+VLOOKUP(Tabla1[[#This Row],[concatenar]],IG!$M$3:$W$1908,2,FALSE)</f>
        <v>0</v>
      </c>
      <c r="P69" s="66">
        <f>+VLOOKUP(Tabla1[[#This Row],[concatenar]],IG!$M$3:$W$1908,3,FALSE)</f>
        <v>75140</v>
      </c>
      <c r="Q69" s="118">
        <f>+VLOOKUP(Tabla1[[#This Row],[concatenar]],IG!$M$3:$W$1908,8,FALSE)</f>
        <v>0</v>
      </c>
      <c r="R69" s="111">
        <f>+VLOOKUP(Tabla1[[#This Row],[concatenar]],IG!$M$3:$W$1908,9,FALSE)</f>
        <v>3</v>
      </c>
      <c r="S69" s="116">
        <f>+VLOOKUP(Tabla1[[#This Row],[concatenar]],IG!$M$3:$W$1908,10,FALSE)</f>
        <v>0</v>
      </c>
      <c r="T69" s="66">
        <f>+VLOOKUP(Tabla1[[#This Row],[concatenar]],IG!$M$3:$W$1908,11,FALSE)</f>
        <v>225420</v>
      </c>
      <c r="U69" s="30" t="s">
        <v>47</v>
      </c>
      <c r="V69" s="32">
        <v>1</v>
      </c>
      <c r="W69" s="30"/>
      <c r="X69" s="30">
        <v>1</v>
      </c>
      <c r="Y69" s="67">
        <f>ROUND(Tabla1[[#This Row],[VALOR UNITARIO SEGUIMIENTO FINANCIERO
2024]]*Tabla1[[#This Row],[MET AFECTADA PORLA GLOSA
RECURSOS 2024]]*Tabla1[[#This Row],[Porcentaje de Glosa]],0)</f>
        <v>0</v>
      </c>
      <c r="Z69" s="67">
        <f>ROUND(Tabla1[[#This Row],[VALOR UNITARIO SEGUIMIENTO FINANCIERO
2025]]*Tabla1[[#This Row],[META AFECTADA PORLA GLOSA
RECURSOS 2025]]*Tabla1[[#This Row],[Porcentaje de Glosa]],0)</f>
        <v>75140</v>
      </c>
      <c r="AA69" s="283">
        <f>ROUND(Tabla1[[#This Row],[VALOR DE LA GLOSA 2024]]+Tabla1[[#This Row],[VALOR DE LA GLOSA 2025]],0)</f>
        <v>75140</v>
      </c>
      <c r="AB69" s="72" t="s">
        <v>591</v>
      </c>
      <c r="AC69" s="30" t="s">
        <v>1002</v>
      </c>
      <c r="AD69" s="129">
        <v>0</v>
      </c>
      <c r="AE69" s="30" t="s">
        <v>1041</v>
      </c>
      <c r="AF69" s="129">
        <f>ROUND(Tabla1[[#This Row],[VALOR TOTAL DE LA GLOSA]]-Tabla1[[#This Row],[Valor soportado por la Subred]],0)</f>
        <v>75140</v>
      </c>
      <c r="AG69" s="30"/>
      <c r="AH69" s="30"/>
      <c r="AI69" s="129">
        <f>ROUND(Tabla1[[#This Row],[VALOR GLOSA DEFINITIVA]]-Tabla1[[#This Row],[VALOR LEVANTADO EN LIQUIDACION]],0)</f>
        <v>75140</v>
      </c>
      <c r="AJ69" s="285"/>
    </row>
    <row r="70" spans="2:36" s="34" customFormat="1" ht="87.65" hidden="1" customHeight="1" x14ac:dyDescent="0.35">
      <c r="B70" s="30" t="s">
        <v>26</v>
      </c>
      <c r="C70" s="73">
        <v>4</v>
      </c>
      <c r="D70" s="30" t="s">
        <v>70</v>
      </c>
      <c r="E70" s="64" t="str">
        <f>+Tabla1[[#This Row],[CODIGO ACTIVIDAD EN PPP Y LINEAMIENTO]]&amp;Tabla1[[#This Row],[ENTORNO/COMPONENTE]]</f>
        <v>4Vigilancia de la salud ambiental</v>
      </c>
      <c r="F70" s="63" t="str">
        <f>+VLOOKUP(Tabla1[[#This Row],[Columna1]],IG!$D$3:$L$1908,3,FALSE)</f>
        <v>Línea Seguridad química</v>
      </c>
      <c r="G70" s="63" t="str">
        <f>+VLOOKUP(Tabla1[[#This Row],[Columna1]],IG!$D$3:$W$1908,4,FALSE)</f>
        <v>IVC A ESTABLECIMIENTOS DE ESTÉTICA ORNAMENTAL</v>
      </c>
      <c r="H70" s="63" t="str">
        <f>+VLOOKUP(Tabla1[[#This Row],[Columna1]],IG!$D$3:$W$1908,5,FALSE)</f>
        <v>Establecimiento vigilado y controlado</v>
      </c>
      <c r="I70" s="63" t="str">
        <f>+VLOOKUP(Tabla1[[#This Row],[Columna1]],IG!$D$3:$W$1908,6,FALSE)</f>
        <v>VER SIVIGILA</v>
      </c>
      <c r="J70" s="63" t="str">
        <f>+VLOOKUP(Tabla1[[#This Row],[Columna1]],IG!$D$3:$W$1908,7,FALSE)</f>
        <v>VER SIVIGILA</v>
      </c>
      <c r="K70" s="30" t="s">
        <v>446</v>
      </c>
      <c r="L70" s="31" t="s">
        <v>512</v>
      </c>
      <c r="M70" s="64" t="str">
        <f>+Tabla1[[#This Row],[Columna1]]&amp;Tabla1[[#This Row],[LOCALIDAD]]&amp;Tabla1[[#This Row],[MES]]</f>
        <v>4Vigilancia de la salud ambientalSAN CRISTOBALG. JUNIO 2025</v>
      </c>
      <c r="N70" s="30" t="s">
        <v>575</v>
      </c>
      <c r="O70" s="66">
        <f>+VLOOKUP(Tabla1[[#This Row],[concatenar]],IG!$M$3:$W$1908,2,FALSE)</f>
        <v>0</v>
      </c>
      <c r="P70" s="66">
        <f>+VLOOKUP(Tabla1[[#This Row],[concatenar]],IG!$M$3:$W$1908,3,FALSE)</f>
        <v>90168</v>
      </c>
      <c r="Q70" s="118">
        <f>+VLOOKUP(Tabla1[[#This Row],[concatenar]],IG!$M$3:$W$1908,8,FALSE)</f>
        <v>0</v>
      </c>
      <c r="R70" s="111">
        <f>+VLOOKUP(Tabla1[[#This Row],[concatenar]],IG!$M$3:$W$1908,9,FALSE)</f>
        <v>55</v>
      </c>
      <c r="S70" s="116">
        <f>+VLOOKUP(Tabla1[[#This Row],[concatenar]],IG!$M$3:$W$1908,10,FALSE)</f>
        <v>0</v>
      </c>
      <c r="T70" s="66">
        <f>+VLOOKUP(Tabla1[[#This Row],[concatenar]],IG!$M$3:$W$1908,11,FALSE)</f>
        <v>4959240</v>
      </c>
      <c r="U70" s="30" t="s">
        <v>47</v>
      </c>
      <c r="V70" s="32">
        <v>1</v>
      </c>
      <c r="W70" s="30"/>
      <c r="X70" s="30">
        <v>1</v>
      </c>
      <c r="Y70" s="67">
        <f>ROUND(Tabla1[[#This Row],[VALOR UNITARIO SEGUIMIENTO FINANCIERO
2024]]*Tabla1[[#This Row],[MET AFECTADA PORLA GLOSA
RECURSOS 2024]]*Tabla1[[#This Row],[Porcentaje de Glosa]],0)</f>
        <v>0</v>
      </c>
      <c r="Z70" s="67">
        <f>ROUND(Tabla1[[#This Row],[VALOR UNITARIO SEGUIMIENTO FINANCIERO
2025]]*Tabla1[[#This Row],[META AFECTADA PORLA GLOSA
RECURSOS 2025]]*Tabla1[[#This Row],[Porcentaje de Glosa]],0)</f>
        <v>90168</v>
      </c>
      <c r="AA70" s="283">
        <f>ROUND(Tabla1[[#This Row],[VALOR DE LA GLOSA 2024]]+Tabla1[[#This Row],[VALOR DE LA GLOSA 2025]],0)</f>
        <v>90168</v>
      </c>
      <c r="AB70" s="72" t="s">
        <v>592</v>
      </c>
      <c r="AC70" s="30" t="s">
        <v>1002</v>
      </c>
      <c r="AD70" s="129">
        <v>0</v>
      </c>
      <c r="AE70" s="30" t="s">
        <v>1041</v>
      </c>
      <c r="AF70" s="129">
        <f>ROUND(Tabla1[[#This Row],[VALOR TOTAL DE LA GLOSA]]-Tabla1[[#This Row],[Valor soportado por la Subred]],0)</f>
        <v>90168</v>
      </c>
      <c r="AG70" s="30"/>
      <c r="AH70" s="30"/>
      <c r="AI70" s="129">
        <f>ROUND(Tabla1[[#This Row],[VALOR GLOSA DEFINITIVA]]-Tabla1[[#This Row],[VALOR LEVANTADO EN LIQUIDACION]],0)</f>
        <v>90168</v>
      </c>
      <c r="AJ70" s="285"/>
    </row>
    <row r="71" spans="2:36" s="34" customFormat="1" ht="87.65" hidden="1" customHeight="1" x14ac:dyDescent="0.35">
      <c r="B71" s="30" t="s">
        <v>26</v>
      </c>
      <c r="C71" s="73">
        <v>4</v>
      </c>
      <c r="D71" s="30" t="s">
        <v>70</v>
      </c>
      <c r="E71" s="64" t="str">
        <f>+Tabla1[[#This Row],[CODIGO ACTIVIDAD EN PPP Y LINEAMIENTO]]&amp;Tabla1[[#This Row],[ENTORNO/COMPONENTE]]</f>
        <v>4Vigilancia de la salud ambiental</v>
      </c>
      <c r="F71" s="63" t="str">
        <f>+VLOOKUP(Tabla1[[#This Row],[Columna1]],IG!$D$3:$L$1908,3,FALSE)</f>
        <v>Línea Seguridad química</v>
      </c>
      <c r="G71" s="63" t="str">
        <f>+VLOOKUP(Tabla1[[#This Row],[Columna1]],IG!$D$3:$W$1908,4,FALSE)</f>
        <v>IVC A ESTABLECIMIENTOS DE ESTÉTICA ORNAMENTAL</v>
      </c>
      <c r="H71" s="63" t="str">
        <f>+VLOOKUP(Tabla1[[#This Row],[Columna1]],IG!$D$3:$W$1908,5,FALSE)</f>
        <v>Establecimiento vigilado y controlado</v>
      </c>
      <c r="I71" s="63" t="str">
        <f>+VLOOKUP(Tabla1[[#This Row],[Columna1]],IG!$D$3:$W$1908,6,FALSE)</f>
        <v>VER SIVIGILA</v>
      </c>
      <c r="J71" s="63" t="str">
        <f>+VLOOKUP(Tabla1[[#This Row],[Columna1]],IG!$D$3:$W$1908,7,FALSE)</f>
        <v>VER SIVIGILA</v>
      </c>
      <c r="K71" s="30" t="s">
        <v>444</v>
      </c>
      <c r="L71" s="31" t="s">
        <v>513</v>
      </c>
      <c r="M71" s="64" t="str">
        <f>+Tabla1[[#This Row],[Columna1]]&amp;Tabla1[[#This Row],[LOCALIDAD]]&amp;Tabla1[[#This Row],[MES]]</f>
        <v>4Vigilancia de la salud ambientalMARTIRESH. JULIO 2025</v>
      </c>
      <c r="N71" s="30" t="s">
        <v>576</v>
      </c>
      <c r="O71" s="66">
        <f>+VLOOKUP(Tabla1[[#This Row],[concatenar]],IG!$M$3:$W$1908,2,FALSE)</f>
        <v>0</v>
      </c>
      <c r="P71" s="66">
        <f>+VLOOKUP(Tabla1[[#This Row],[concatenar]],IG!$M$3:$W$1908,3,FALSE)</f>
        <v>90168</v>
      </c>
      <c r="Q71" s="118">
        <f>+VLOOKUP(Tabla1[[#This Row],[concatenar]],IG!$M$3:$W$1908,8,FALSE)</f>
        <v>0</v>
      </c>
      <c r="R71" s="111">
        <f>+VLOOKUP(Tabla1[[#This Row],[concatenar]],IG!$M$3:$W$1908,9,FALSE)</f>
        <v>14</v>
      </c>
      <c r="S71" s="116">
        <f>+VLOOKUP(Tabla1[[#This Row],[concatenar]],IG!$M$3:$W$1908,10,FALSE)</f>
        <v>0</v>
      </c>
      <c r="T71" s="66">
        <f>+VLOOKUP(Tabla1[[#This Row],[concatenar]],IG!$M$3:$W$1908,11,FALSE)</f>
        <v>1262352</v>
      </c>
      <c r="U71" s="30" t="s">
        <v>47</v>
      </c>
      <c r="V71" s="32">
        <v>1</v>
      </c>
      <c r="W71" s="30"/>
      <c r="X71" s="30">
        <v>3</v>
      </c>
      <c r="Y71" s="67">
        <f>ROUND(Tabla1[[#This Row],[VALOR UNITARIO SEGUIMIENTO FINANCIERO
2024]]*Tabla1[[#This Row],[MET AFECTADA PORLA GLOSA
RECURSOS 2024]]*Tabla1[[#This Row],[Porcentaje de Glosa]],0)</f>
        <v>0</v>
      </c>
      <c r="Z71" s="67">
        <f>ROUND(Tabla1[[#This Row],[VALOR UNITARIO SEGUIMIENTO FINANCIERO
2025]]*Tabla1[[#This Row],[META AFECTADA PORLA GLOSA
RECURSOS 2025]]*Tabla1[[#This Row],[Porcentaje de Glosa]],0)</f>
        <v>270504</v>
      </c>
      <c r="AA71" s="283">
        <f>ROUND(Tabla1[[#This Row],[VALOR DE LA GLOSA 2024]]+Tabla1[[#This Row],[VALOR DE LA GLOSA 2025]],0)</f>
        <v>270504</v>
      </c>
      <c r="AB71" s="72" t="s">
        <v>593</v>
      </c>
      <c r="AC71" s="30" t="s">
        <v>1002</v>
      </c>
      <c r="AD71" s="129">
        <v>0</v>
      </c>
      <c r="AE71" s="30" t="s">
        <v>1041</v>
      </c>
      <c r="AF71" s="129">
        <f>ROUND(Tabla1[[#This Row],[VALOR TOTAL DE LA GLOSA]]-Tabla1[[#This Row],[Valor soportado por la Subred]],0)</f>
        <v>270504</v>
      </c>
      <c r="AG71" s="30"/>
      <c r="AH71" s="30"/>
      <c r="AI71" s="129">
        <f>ROUND(Tabla1[[#This Row],[VALOR GLOSA DEFINITIVA]]-Tabla1[[#This Row],[VALOR LEVANTADO EN LIQUIDACION]],0)</f>
        <v>270504</v>
      </c>
      <c r="AJ71" s="285"/>
    </row>
    <row r="72" spans="2:36" s="34" customFormat="1" ht="87.65" hidden="1" customHeight="1" x14ac:dyDescent="0.35">
      <c r="B72" s="30" t="s">
        <v>26</v>
      </c>
      <c r="C72" s="73">
        <v>22</v>
      </c>
      <c r="D72" s="30" t="s">
        <v>70</v>
      </c>
      <c r="E72" s="64" t="str">
        <f>+Tabla1[[#This Row],[CODIGO ACTIVIDAD EN PPP Y LINEAMIENTO]]&amp;Tabla1[[#This Row],[ENTORNO/COMPONENTE]]</f>
        <v>22Vigilancia de la salud ambiental</v>
      </c>
      <c r="F72" s="63" t="str">
        <f>+VLOOKUP(Tabla1[[#This Row],[Columna1]],IG!$D$3:$L$1908,3,FALSE)</f>
        <v>Línea Seguridad química</v>
      </c>
      <c r="G72" s="63" t="str">
        <f>+VLOOKUP(Tabla1[[#This Row],[Columna1]],IG!$D$3:$W$1908,4,FALSE)</f>
        <v>IVC A MICROEMPRESAS Y PEQUEÑAS EMPRESAS</v>
      </c>
      <c r="H72" s="63" t="str">
        <f>+VLOOKUP(Tabla1[[#This Row],[Columna1]],IG!$D$3:$W$1908,5,FALSE)</f>
        <v>Establecimiento vigilado y controlado</v>
      </c>
      <c r="I72" s="63" t="str">
        <f>+VLOOKUP(Tabla1[[#This Row],[Columna1]],IG!$D$3:$W$1908,6,FALSE)</f>
        <v>VER SIVIGILA</v>
      </c>
      <c r="J72" s="63" t="str">
        <f>+VLOOKUP(Tabla1[[#This Row],[Columna1]],IG!$D$3:$W$1908,7,FALSE)</f>
        <v>VER SIVIGILA</v>
      </c>
      <c r="K72" s="30" t="s">
        <v>444</v>
      </c>
      <c r="L72" s="31" t="s">
        <v>513</v>
      </c>
      <c r="M72" s="64" t="str">
        <f>+Tabla1[[#This Row],[Columna1]]&amp;Tabla1[[#This Row],[LOCALIDAD]]&amp;Tabla1[[#This Row],[MES]]</f>
        <v>22Vigilancia de la salud ambientalMARTIRESH. JULIO 2025</v>
      </c>
      <c r="N72" s="30" t="s">
        <v>576</v>
      </c>
      <c r="O72" s="66">
        <f>+VLOOKUP(Tabla1[[#This Row],[concatenar]],IG!$M$3:$W$1908,2,FALSE)</f>
        <v>0</v>
      </c>
      <c r="P72" s="66">
        <f>+VLOOKUP(Tabla1[[#This Row],[concatenar]],IG!$M$3:$W$1908,3,FALSE)</f>
        <v>90168</v>
      </c>
      <c r="Q72" s="118">
        <f>+VLOOKUP(Tabla1[[#This Row],[concatenar]],IG!$M$3:$W$1908,8,FALSE)</f>
        <v>0</v>
      </c>
      <c r="R72" s="111">
        <f>+VLOOKUP(Tabla1[[#This Row],[concatenar]],IG!$M$3:$W$1908,9,FALSE)</f>
        <v>182</v>
      </c>
      <c r="S72" s="116">
        <f>+VLOOKUP(Tabla1[[#This Row],[concatenar]],IG!$M$3:$W$1908,10,FALSE)</f>
        <v>0</v>
      </c>
      <c r="T72" s="66">
        <f>+VLOOKUP(Tabla1[[#This Row],[concatenar]],IG!$M$3:$W$1908,11,FALSE)</f>
        <v>16410576</v>
      </c>
      <c r="U72" s="30" t="s">
        <v>47</v>
      </c>
      <c r="V72" s="32">
        <v>1</v>
      </c>
      <c r="W72" s="30"/>
      <c r="X72" s="30">
        <v>1</v>
      </c>
      <c r="Y72" s="67">
        <f>ROUND(Tabla1[[#This Row],[VALOR UNITARIO SEGUIMIENTO FINANCIERO
2024]]*Tabla1[[#This Row],[MET AFECTADA PORLA GLOSA
RECURSOS 2024]]*Tabla1[[#This Row],[Porcentaje de Glosa]],0)</f>
        <v>0</v>
      </c>
      <c r="Z72" s="67">
        <f>ROUND(Tabla1[[#This Row],[VALOR UNITARIO SEGUIMIENTO FINANCIERO
2025]]*Tabla1[[#This Row],[META AFECTADA PORLA GLOSA
RECURSOS 2025]]*Tabla1[[#This Row],[Porcentaje de Glosa]],0)</f>
        <v>90168</v>
      </c>
      <c r="AA72" s="283">
        <f>ROUND(Tabla1[[#This Row],[VALOR DE LA GLOSA 2024]]+Tabla1[[#This Row],[VALOR DE LA GLOSA 2025]],0)</f>
        <v>90168</v>
      </c>
      <c r="AB72" s="72" t="s">
        <v>594</v>
      </c>
      <c r="AC72" s="30" t="s">
        <v>1002</v>
      </c>
      <c r="AD72" s="129">
        <v>0</v>
      </c>
      <c r="AE72" s="30" t="s">
        <v>1041</v>
      </c>
      <c r="AF72" s="129">
        <f>ROUND(Tabla1[[#This Row],[VALOR TOTAL DE LA GLOSA]]-Tabla1[[#This Row],[Valor soportado por la Subred]],0)</f>
        <v>90168</v>
      </c>
      <c r="AG72" s="30"/>
      <c r="AH72" s="30"/>
      <c r="AI72" s="129">
        <f>ROUND(Tabla1[[#This Row],[VALOR GLOSA DEFINITIVA]]-Tabla1[[#This Row],[VALOR LEVANTADO EN LIQUIDACION]],0)</f>
        <v>90168</v>
      </c>
      <c r="AJ72" s="285"/>
    </row>
    <row r="73" spans="2:36" s="34" customFormat="1" ht="87.65" hidden="1" customHeight="1" x14ac:dyDescent="0.35">
      <c r="B73" s="30" t="s">
        <v>26</v>
      </c>
      <c r="C73" s="73">
        <v>1205</v>
      </c>
      <c r="D73" s="30" t="s">
        <v>70</v>
      </c>
      <c r="E73" s="64" t="str">
        <f>+Tabla1[[#This Row],[CODIGO ACTIVIDAD EN PPP Y LINEAMIENTO]]&amp;Tabla1[[#This Row],[ENTORNO/COMPONENTE]]</f>
        <v>1205Vigilancia de la salud ambiental</v>
      </c>
      <c r="F73" s="63" t="str">
        <f>+VLOOKUP(Tabla1[[#This Row],[Columna1]],IG!$D$3:$L$1908,3,FALSE)</f>
        <v>Línea Seguridad química</v>
      </c>
      <c r="G73" s="63" t="str">
        <f>+VLOOKUP(Tabla1[[#This Row],[Columna1]],IG!$D$3:$W$1908,4,FALSE)</f>
        <v>IVC A ESTABLECIMIENTOS DE ESTÉTICA FACIAL Y/O CORPORAL Y ESTÉTICA ORNAMENTAL</v>
      </c>
      <c r="H73" s="63" t="str">
        <f>+VLOOKUP(Tabla1[[#This Row],[Columna1]],IG!$D$3:$W$1908,5,FALSE)</f>
        <v>Establecimiento vigilado y controlado</v>
      </c>
      <c r="I73" s="63" t="str">
        <f>+VLOOKUP(Tabla1[[#This Row],[Columna1]],IG!$D$3:$W$1908,6,FALSE)</f>
        <v>VER SIVIGILA</v>
      </c>
      <c r="J73" s="63" t="str">
        <f>+VLOOKUP(Tabla1[[#This Row],[Columna1]],IG!$D$3:$W$1908,7,FALSE)</f>
        <v>VER SIVIGILA</v>
      </c>
      <c r="K73" s="30" t="s">
        <v>444</v>
      </c>
      <c r="L73" s="31" t="s">
        <v>513</v>
      </c>
      <c r="M73" s="64" t="str">
        <f>+Tabla1[[#This Row],[Columna1]]&amp;Tabla1[[#This Row],[LOCALIDAD]]&amp;Tabla1[[#This Row],[MES]]</f>
        <v>1205Vigilancia de la salud ambientalMARTIRESH. JULIO 2025</v>
      </c>
      <c r="N73" s="30" t="s">
        <v>576</v>
      </c>
      <c r="O73" s="66">
        <f>+VLOOKUP(Tabla1[[#This Row],[concatenar]],IG!$M$3:$W$1908,2,FALSE)</f>
        <v>0</v>
      </c>
      <c r="P73" s="66">
        <f>+VLOOKUP(Tabla1[[#This Row],[concatenar]],IG!$M$3:$W$1908,3,FALSE)</f>
        <v>180336</v>
      </c>
      <c r="Q73" s="118">
        <f>+VLOOKUP(Tabla1[[#This Row],[concatenar]],IG!$M$3:$W$1908,8,FALSE)</f>
        <v>0</v>
      </c>
      <c r="R73" s="111">
        <f>+VLOOKUP(Tabla1[[#This Row],[concatenar]],IG!$M$3:$W$1908,9,FALSE)</f>
        <v>3</v>
      </c>
      <c r="S73" s="116">
        <f>+VLOOKUP(Tabla1[[#This Row],[concatenar]],IG!$M$3:$W$1908,10,FALSE)</f>
        <v>0</v>
      </c>
      <c r="T73" s="66">
        <f>+VLOOKUP(Tabla1[[#This Row],[concatenar]],IG!$M$3:$W$1908,11,FALSE)</f>
        <v>541008</v>
      </c>
      <c r="U73" s="30" t="s">
        <v>47</v>
      </c>
      <c r="V73" s="32">
        <v>1</v>
      </c>
      <c r="W73" s="30"/>
      <c r="X73" s="30">
        <v>1</v>
      </c>
      <c r="Y73" s="67">
        <f>ROUND(Tabla1[[#This Row],[VALOR UNITARIO SEGUIMIENTO FINANCIERO
2024]]*Tabla1[[#This Row],[MET AFECTADA PORLA GLOSA
RECURSOS 2024]]*Tabla1[[#This Row],[Porcentaje de Glosa]],0)</f>
        <v>0</v>
      </c>
      <c r="Z73" s="67">
        <f>ROUND(Tabla1[[#This Row],[VALOR UNITARIO SEGUIMIENTO FINANCIERO
2025]]*Tabla1[[#This Row],[META AFECTADA PORLA GLOSA
RECURSOS 2025]]*Tabla1[[#This Row],[Porcentaje de Glosa]],0)</f>
        <v>180336</v>
      </c>
      <c r="AA73" s="283">
        <f>ROUND(Tabla1[[#This Row],[VALOR DE LA GLOSA 2024]]+Tabla1[[#This Row],[VALOR DE LA GLOSA 2025]],0)</f>
        <v>180336</v>
      </c>
      <c r="AB73" s="72" t="s">
        <v>595</v>
      </c>
      <c r="AC73" s="30" t="s">
        <v>1002</v>
      </c>
      <c r="AD73" s="129">
        <v>0</v>
      </c>
      <c r="AE73" s="30" t="s">
        <v>1041</v>
      </c>
      <c r="AF73" s="129">
        <f>ROUND(Tabla1[[#This Row],[VALOR TOTAL DE LA GLOSA]]-Tabla1[[#This Row],[Valor soportado por la Subred]],0)</f>
        <v>180336</v>
      </c>
      <c r="AG73" s="30"/>
      <c r="AH73" s="30"/>
      <c r="AI73" s="129">
        <f>ROUND(Tabla1[[#This Row],[VALOR GLOSA DEFINITIVA]]-Tabla1[[#This Row],[VALOR LEVANTADO EN LIQUIDACION]],0)</f>
        <v>180336</v>
      </c>
      <c r="AJ73" s="285"/>
    </row>
    <row r="74" spans="2:36" s="34" customFormat="1" ht="87.65" hidden="1" customHeight="1" x14ac:dyDescent="0.35">
      <c r="B74" s="30" t="s">
        <v>26</v>
      </c>
      <c r="C74" s="73">
        <v>1750</v>
      </c>
      <c r="D74" s="30" t="s">
        <v>70</v>
      </c>
      <c r="E74" s="64" t="str">
        <f>+Tabla1[[#This Row],[CODIGO ACTIVIDAD EN PPP Y LINEAMIENTO]]&amp;Tabla1[[#This Row],[ENTORNO/COMPONENTE]]</f>
        <v>1750Vigilancia de la salud ambiental</v>
      </c>
      <c r="F74" s="63" t="str">
        <f>+VLOOKUP(Tabla1[[#This Row],[Columna1]],IG!$D$3:$L$1908,3,FALSE)</f>
        <v>Línea Seguridad química</v>
      </c>
      <c r="G74" s="63" t="str">
        <f>+VLOOKUP(Tabla1[[#This Row],[Columna1]],IG!$D$3:$W$1908,4,FALSE)</f>
        <v>IVC A INDUSTRIA DE LA MADERA DE MENOS DE 20 TRABAJADORES</v>
      </c>
      <c r="H74" s="63" t="str">
        <f>+VLOOKUP(Tabla1[[#This Row],[Columna1]],IG!$D$3:$W$1908,5,FALSE)</f>
        <v>Establecimiento vigilado y controlado</v>
      </c>
      <c r="I74" s="63" t="str">
        <f>+VLOOKUP(Tabla1[[#This Row],[Columna1]],IG!$D$3:$W$1908,6,FALSE)</f>
        <v>VER SIVIGILA</v>
      </c>
      <c r="J74" s="63" t="str">
        <f>+VLOOKUP(Tabla1[[#This Row],[Columna1]],IG!$D$3:$W$1908,7,FALSE)</f>
        <v>VER SIVIGILA</v>
      </c>
      <c r="K74" s="30" t="s">
        <v>444</v>
      </c>
      <c r="L74" s="31" t="s">
        <v>513</v>
      </c>
      <c r="M74" s="64" t="str">
        <f>+Tabla1[[#This Row],[Columna1]]&amp;Tabla1[[#This Row],[LOCALIDAD]]&amp;Tabla1[[#This Row],[MES]]</f>
        <v>1750Vigilancia de la salud ambientalMARTIRESH. JULIO 2025</v>
      </c>
      <c r="N74" s="30" t="s">
        <v>576</v>
      </c>
      <c r="O74" s="66">
        <f>+VLOOKUP(Tabla1[[#This Row],[concatenar]],IG!$M$3:$W$1908,2,FALSE)</f>
        <v>0</v>
      </c>
      <c r="P74" s="66">
        <f>+VLOOKUP(Tabla1[[#This Row],[concatenar]],IG!$M$3:$W$1908,3,FALSE)</f>
        <v>75140</v>
      </c>
      <c r="Q74" s="118">
        <f>+VLOOKUP(Tabla1[[#This Row],[concatenar]],IG!$M$3:$W$1908,8,FALSE)</f>
        <v>0</v>
      </c>
      <c r="R74" s="111">
        <f>+VLOOKUP(Tabla1[[#This Row],[concatenar]],IG!$M$3:$W$1908,9,FALSE)</f>
        <v>12</v>
      </c>
      <c r="S74" s="116">
        <f>+VLOOKUP(Tabla1[[#This Row],[concatenar]],IG!$M$3:$W$1908,10,FALSE)</f>
        <v>0</v>
      </c>
      <c r="T74" s="66">
        <f>+VLOOKUP(Tabla1[[#This Row],[concatenar]],IG!$M$3:$W$1908,11,FALSE)</f>
        <v>901680</v>
      </c>
      <c r="U74" s="30" t="s">
        <v>47</v>
      </c>
      <c r="V74" s="32">
        <v>1</v>
      </c>
      <c r="W74" s="30"/>
      <c r="X74" s="30">
        <v>1</v>
      </c>
      <c r="Y74" s="67">
        <f>ROUND(Tabla1[[#This Row],[VALOR UNITARIO SEGUIMIENTO FINANCIERO
2024]]*Tabla1[[#This Row],[MET AFECTADA PORLA GLOSA
RECURSOS 2024]]*Tabla1[[#This Row],[Porcentaje de Glosa]],0)</f>
        <v>0</v>
      </c>
      <c r="Z74" s="67">
        <f>ROUND(Tabla1[[#This Row],[VALOR UNITARIO SEGUIMIENTO FINANCIERO
2025]]*Tabla1[[#This Row],[META AFECTADA PORLA GLOSA
RECURSOS 2025]]*Tabla1[[#This Row],[Porcentaje de Glosa]],0)</f>
        <v>75140</v>
      </c>
      <c r="AA74" s="283">
        <f>ROUND(Tabla1[[#This Row],[VALOR DE LA GLOSA 2024]]+Tabla1[[#This Row],[VALOR DE LA GLOSA 2025]],0)</f>
        <v>75140</v>
      </c>
      <c r="AB74" s="72" t="s">
        <v>596</v>
      </c>
      <c r="AC74" s="30" t="s">
        <v>1002</v>
      </c>
      <c r="AD74" s="129">
        <v>0</v>
      </c>
      <c r="AE74" s="30" t="s">
        <v>1041</v>
      </c>
      <c r="AF74" s="129">
        <f>ROUND(Tabla1[[#This Row],[VALOR TOTAL DE LA GLOSA]]-Tabla1[[#This Row],[Valor soportado por la Subred]],0)</f>
        <v>75140</v>
      </c>
      <c r="AG74" s="30"/>
      <c r="AH74" s="30"/>
      <c r="AI74" s="129">
        <f>ROUND(Tabla1[[#This Row],[VALOR GLOSA DEFINITIVA]]-Tabla1[[#This Row],[VALOR LEVANTADO EN LIQUIDACION]],0)</f>
        <v>75140</v>
      </c>
      <c r="AJ74" s="285"/>
    </row>
    <row r="75" spans="2:36" s="34" customFormat="1" ht="87.65" hidden="1" customHeight="1" x14ac:dyDescent="0.35">
      <c r="B75" s="30" t="s">
        <v>26</v>
      </c>
      <c r="C75" s="73">
        <v>1754</v>
      </c>
      <c r="D75" s="30" t="s">
        <v>70</v>
      </c>
      <c r="E75" s="64" t="str">
        <f>+Tabla1[[#This Row],[CODIGO ACTIVIDAD EN PPP Y LINEAMIENTO]]&amp;Tabla1[[#This Row],[ENTORNO/COMPONENTE]]</f>
        <v>1754Vigilancia de la salud ambiental</v>
      </c>
      <c r="F75" s="63" t="str">
        <f>+VLOOKUP(Tabla1[[#This Row],[Columna1]],IG!$D$3:$L$1908,3,FALSE)</f>
        <v>Línea Seguridad química</v>
      </c>
      <c r="G75" s="63" t="str">
        <f>+VLOOKUP(Tabla1[[#This Row],[Columna1]],IG!$D$3:$W$1908,4,FALSE)</f>
        <v>IVC A ESTABLECIMIENTOS QUE UTILICEN COMO MATERIA PRIMA EL METAL DE MENOS DE 20 TRABAJADORES</v>
      </c>
      <c r="H75" s="63" t="str">
        <f>+VLOOKUP(Tabla1[[#This Row],[Columna1]],IG!$D$3:$W$1908,5,FALSE)</f>
        <v>Establecimiento vigilado y controlado</v>
      </c>
      <c r="I75" s="63" t="str">
        <f>+VLOOKUP(Tabla1[[#This Row],[Columna1]],IG!$D$3:$W$1908,6,FALSE)</f>
        <v>VER SIVIGILA</v>
      </c>
      <c r="J75" s="63" t="str">
        <f>+VLOOKUP(Tabla1[[#This Row],[Columna1]],IG!$D$3:$W$1908,7,FALSE)</f>
        <v>VER SIVIGILA</v>
      </c>
      <c r="K75" s="30" t="s">
        <v>444</v>
      </c>
      <c r="L75" s="31" t="s">
        <v>513</v>
      </c>
      <c r="M75" s="64" t="str">
        <f>+Tabla1[[#This Row],[Columna1]]&amp;Tabla1[[#This Row],[LOCALIDAD]]&amp;Tabla1[[#This Row],[MES]]</f>
        <v>1754Vigilancia de la salud ambientalMARTIRESH. JULIO 2025</v>
      </c>
      <c r="N75" s="30" t="s">
        <v>576</v>
      </c>
      <c r="O75" s="66">
        <f>+VLOOKUP(Tabla1[[#This Row],[concatenar]],IG!$M$3:$W$1908,2,FALSE)</f>
        <v>0</v>
      </c>
      <c r="P75" s="66">
        <f>+VLOOKUP(Tabla1[[#This Row],[concatenar]],IG!$M$3:$W$1908,3,FALSE)</f>
        <v>75140</v>
      </c>
      <c r="Q75" s="118">
        <f>+VLOOKUP(Tabla1[[#This Row],[concatenar]],IG!$M$3:$W$1908,8,FALSE)</f>
        <v>0</v>
      </c>
      <c r="R75" s="111">
        <f>+VLOOKUP(Tabla1[[#This Row],[concatenar]],IG!$M$3:$W$1908,9,FALSE)</f>
        <v>91</v>
      </c>
      <c r="S75" s="116">
        <f>+VLOOKUP(Tabla1[[#This Row],[concatenar]],IG!$M$3:$W$1908,10,FALSE)</f>
        <v>0</v>
      </c>
      <c r="T75" s="66">
        <f>+VLOOKUP(Tabla1[[#This Row],[concatenar]],IG!$M$3:$W$1908,11,FALSE)</f>
        <v>6837740</v>
      </c>
      <c r="U75" s="30" t="s">
        <v>47</v>
      </c>
      <c r="V75" s="32">
        <v>1</v>
      </c>
      <c r="W75" s="30"/>
      <c r="X75" s="30">
        <v>2</v>
      </c>
      <c r="Y75" s="67">
        <f>ROUND(Tabla1[[#This Row],[VALOR UNITARIO SEGUIMIENTO FINANCIERO
2024]]*Tabla1[[#This Row],[MET AFECTADA PORLA GLOSA
RECURSOS 2024]]*Tabla1[[#This Row],[Porcentaje de Glosa]],0)</f>
        <v>0</v>
      </c>
      <c r="Z75" s="67">
        <f>ROUND(Tabla1[[#This Row],[VALOR UNITARIO SEGUIMIENTO FINANCIERO
2025]]*Tabla1[[#This Row],[META AFECTADA PORLA GLOSA
RECURSOS 2025]]*Tabla1[[#This Row],[Porcentaje de Glosa]],0)</f>
        <v>150280</v>
      </c>
      <c r="AA75" s="283">
        <f>ROUND(Tabla1[[#This Row],[VALOR DE LA GLOSA 2024]]+Tabla1[[#This Row],[VALOR DE LA GLOSA 2025]],0)</f>
        <v>150280</v>
      </c>
      <c r="AB75" s="72" t="s">
        <v>597</v>
      </c>
      <c r="AC75" s="30" t="s">
        <v>1002</v>
      </c>
      <c r="AD75" s="129">
        <v>0</v>
      </c>
      <c r="AE75" s="30" t="s">
        <v>1041</v>
      </c>
      <c r="AF75" s="129">
        <f>ROUND(Tabla1[[#This Row],[VALOR TOTAL DE LA GLOSA]]-Tabla1[[#This Row],[Valor soportado por la Subred]],0)</f>
        <v>150280</v>
      </c>
      <c r="AG75" s="30"/>
      <c r="AH75" s="30"/>
      <c r="AI75" s="129">
        <f>ROUND(Tabla1[[#This Row],[VALOR GLOSA DEFINITIVA]]-Tabla1[[#This Row],[VALOR LEVANTADO EN LIQUIDACION]],0)</f>
        <v>150280</v>
      </c>
      <c r="AJ75" s="285"/>
    </row>
    <row r="76" spans="2:36" s="34" customFormat="1" ht="87.65" hidden="1" customHeight="1" x14ac:dyDescent="0.35">
      <c r="B76" s="30" t="s">
        <v>26</v>
      </c>
      <c r="C76" s="73">
        <v>1759</v>
      </c>
      <c r="D76" s="30" t="s">
        <v>70</v>
      </c>
      <c r="E76" s="64" t="str">
        <f>+Tabla1[[#This Row],[CODIGO ACTIVIDAD EN PPP Y LINEAMIENTO]]&amp;Tabla1[[#This Row],[ENTORNO/COMPONENTE]]</f>
        <v>1759Vigilancia de la salud ambiental</v>
      </c>
      <c r="F76" s="63" t="str">
        <f>+VLOOKUP(Tabla1[[#This Row],[Columna1]],IG!$D$3:$L$1908,3,FALSE)</f>
        <v>Línea Seguridad química</v>
      </c>
      <c r="G76" s="63" t="str">
        <f>+VLOOKUP(Tabla1[[#This Row],[Columna1]],IG!$D$3:$W$1908,4,FALSE)</f>
        <v>IVC A ESTABLECIMIENTOS DE MANTENIMIENTO AUTOMOTRIZ DE MENOS DE 20 TRABAJADORES</v>
      </c>
      <c r="H76" s="63" t="str">
        <f>+VLOOKUP(Tabla1[[#This Row],[Columna1]],IG!$D$3:$W$1908,5,FALSE)</f>
        <v>Establecimiento vigilado y controlado</v>
      </c>
      <c r="I76" s="63" t="str">
        <f>+VLOOKUP(Tabla1[[#This Row],[Columna1]],IG!$D$3:$W$1908,6,FALSE)</f>
        <v>VER SIVIGILA</v>
      </c>
      <c r="J76" s="63" t="str">
        <f>+VLOOKUP(Tabla1[[#This Row],[Columna1]],IG!$D$3:$W$1908,7,FALSE)</f>
        <v>VER SIVIGILA</v>
      </c>
      <c r="K76" s="30" t="s">
        <v>444</v>
      </c>
      <c r="L76" s="31" t="s">
        <v>513</v>
      </c>
      <c r="M76" s="64" t="str">
        <f>+Tabla1[[#This Row],[Columna1]]&amp;Tabla1[[#This Row],[LOCALIDAD]]&amp;Tabla1[[#This Row],[MES]]</f>
        <v>1759Vigilancia de la salud ambientalMARTIRESH. JULIO 2025</v>
      </c>
      <c r="N76" s="30" t="s">
        <v>576</v>
      </c>
      <c r="O76" s="66">
        <f>+VLOOKUP(Tabla1[[#This Row],[concatenar]],IG!$M$3:$W$1908,2,FALSE)</f>
        <v>0</v>
      </c>
      <c r="P76" s="66">
        <f>+VLOOKUP(Tabla1[[#This Row],[concatenar]],IG!$M$3:$W$1908,3,FALSE)</f>
        <v>60112</v>
      </c>
      <c r="Q76" s="118">
        <f>+VLOOKUP(Tabla1[[#This Row],[concatenar]],IG!$M$3:$W$1908,8,FALSE)</f>
        <v>0</v>
      </c>
      <c r="R76" s="111">
        <f>+VLOOKUP(Tabla1[[#This Row],[concatenar]],IG!$M$3:$W$1908,9,FALSE)</f>
        <v>162</v>
      </c>
      <c r="S76" s="116">
        <f>+VLOOKUP(Tabla1[[#This Row],[concatenar]],IG!$M$3:$W$1908,10,FALSE)</f>
        <v>0</v>
      </c>
      <c r="T76" s="66">
        <f>+VLOOKUP(Tabla1[[#This Row],[concatenar]],IG!$M$3:$W$1908,11,FALSE)</f>
        <v>9738144</v>
      </c>
      <c r="U76" s="30" t="s">
        <v>47</v>
      </c>
      <c r="V76" s="32">
        <v>1</v>
      </c>
      <c r="W76" s="30"/>
      <c r="X76" s="30">
        <v>4</v>
      </c>
      <c r="Y76" s="67">
        <f>ROUND(Tabla1[[#This Row],[VALOR UNITARIO SEGUIMIENTO FINANCIERO
2024]]*Tabla1[[#This Row],[MET AFECTADA PORLA GLOSA
RECURSOS 2024]]*Tabla1[[#This Row],[Porcentaje de Glosa]],0)</f>
        <v>0</v>
      </c>
      <c r="Z76" s="67">
        <f>ROUND(Tabla1[[#This Row],[VALOR UNITARIO SEGUIMIENTO FINANCIERO
2025]]*Tabla1[[#This Row],[META AFECTADA PORLA GLOSA
RECURSOS 2025]]*Tabla1[[#This Row],[Porcentaje de Glosa]],0)</f>
        <v>240448</v>
      </c>
      <c r="AA76" s="283">
        <f>ROUND(Tabla1[[#This Row],[VALOR DE LA GLOSA 2024]]+Tabla1[[#This Row],[VALOR DE LA GLOSA 2025]],0)</f>
        <v>240448</v>
      </c>
      <c r="AB76" s="72" t="s">
        <v>598</v>
      </c>
      <c r="AC76" s="30" t="s">
        <v>1002</v>
      </c>
      <c r="AD76" s="129">
        <v>0</v>
      </c>
      <c r="AE76" s="30" t="s">
        <v>1041</v>
      </c>
      <c r="AF76" s="129">
        <f>ROUND(Tabla1[[#This Row],[VALOR TOTAL DE LA GLOSA]]-Tabla1[[#This Row],[Valor soportado por la Subred]],0)</f>
        <v>240448</v>
      </c>
      <c r="AG76" s="30"/>
      <c r="AH76" s="30"/>
      <c r="AI76" s="129">
        <f>ROUND(Tabla1[[#This Row],[VALOR GLOSA DEFINITIVA]]-Tabla1[[#This Row],[VALOR LEVANTADO EN LIQUIDACION]],0)</f>
        <v>240448</v>
      </c>
      <c r="AJ76" s="285"/>
    </row>
    <row r="77" spans="2:36" s="34" customFormat="1" ht="87.65" hidden="1" customHeight="1" x14ac:dyDescent="0.35">
      <c r="B77" s="30" t="s">
        <v>26</v>
      </c>
      <c r="C77" s="73">
        <v>1067</v>
      </c>
      <c r="D77" s="30" t="s">
        <v>70</v>
      </c>
      <c r="E77" s="64" t="str">
        <f>+Tabla1[[#This Row],[CODIGO ACTIVIDAD EN PPP Y LINEAMIENTO]]&amp;Tabla1[[#This Row],[ENTORNO/COMPONENTE]]</f>
        <v>1067Vigilancia de la salud ambiental</v>
      </c>
      <c r="F77" s="63" t="str">
        <f>+VLOOKUP(Tabla1[[#This Row],[Columna1]],IG!$D$3:$L$1908,3,FALSE)</f>
        <v>Aspectos administrativos</v>
      </c>
      <c r="G77" s="63" t="str">
        <f>+VLOOKUP(Tabla1[[#This Row],[Columna1]],IG!$D$3:$W$1908,4,FALSE)</f>
        <v>Técnico Sisvea</v>
      </c>
      <c r="H77" s="63" t="str">
        <f>+VLOOKUP(Tabla1[[#This Row],[Columna1]],IG!$D$3:$W$1908,5,FALSE)</f>
        <v>Gestión de vigilancia de la Salud Ambiental</v>
      </c>
      <c r="I77" s="63" t="str">
        <f>+VLOOKUP(Tabla1[[#This Row],[Columna1]],IG!$D$3:$W$1908,6,FALSE)</f>
        <v>VER SIVIGILA</v>
      </c>
      <c r="J77" s="63" t="str">
        <f>+VLOOKUP(Tabla1[[#This Row],[Columna1]],IG!$D$3:$W$1908,7,FALSE)</f>
        <v>VER SIVIGILA</v>
      </c>
      <c r="K77" s="30" t="s">
        <v>444</v>
      </c>
      <c r="L77" s="31" t="s">
        <v>512</v>
      </c>
      <c r="M77" s="64" t="str">
        <f>+Tabla1[[#This Row],[Columna1]]&amp;Tabla1[[#This Row],[LOCALIDAD]]&amp;Tabla1[[#This Row],[MES]]</f>
        <v>1067Vigilancia de la salud ambientalMARTIRESG. JUNIO 2025</v>
      </c>
      <c r="N77" s="30" t="s">
        <v>599</v>
      </c>
      <c r="O77" s="66">
        <f>+VLOOKUP(Tabla1[[#This Row],[concatenar]],IG!$M$3:$W$1908,2,FALSE)</f>
        <v>0</v>
      </c>
      <c r="P77" s="66">
        <f>+VLOOKUP(Tabla1[[#This Row],[concatenar]],IG!$M$3:$W$1908,3,FALSE)</f>
        <v>3616139</v>
      </c>
      <c r="Q77" s="118">
        <f>+VLOOKUP(Tabla1[[#This Row],[concatenar]],IG!$M$3:$W$1908,8,FALSE)</f>
        <v>0</v>
      </c>
      <c r="R77" s="111">
        <f>+VLOOKUP(Tabla1[[#This Row],[concatenar]],IG!$M$3:$W$1908,9,FALSE)</f>
        <v>3</v>
      </c>
      <c r="S77" s="116">
        <f>+VLOOKUP(Tabla1[[#This Row],[concatenar]],IG!$M$3:$W$1908,10,FALSE)</f>
        <v>0</v>
      </c>
      <c r="T77" s="66">
        <f>+VLOOKUP(Tabla1[[#This Row],[concatenar]],IG!$M$3:$W$1908,11,FALSE)</f>
        <v>10848417</v>
      </c>
      <c r="U77" s="30" t="s">
        <v>49</v>
      </c>
      <c r="V77" s="32">
        <v>1</v>
      </c>
      <c r="W77" s="30"/>
      <c r="X77" s="30">
        <v>0.28955385841086306</v>
      </c>
      <c r="Y77" s="67">
        <f>ROUND(Tabla1[[#This Row],[VALOR UNITARIO SEGUIMIENTO FINANCIERO
2024]]*Tabla1[[#This Row],[MET AFECTADA PORLA GLOSA
RECURSOS 2024]]*Tabla1[[#This Row],[Porcentaje de Glosa]],0)</f>
        <v>0</v>
      </c>
      <c r="Z77" s="67">
        <f>ROUND(Tabla1[[#This Row],[VALOR UNITARIO SEGUIMIENTO FINANCIERO
2025]]*Tabla1[[#This Row],[META AFECTADA PORLA GLOSA
RECURSOS 2025]]*Tabla1[[#This Row],[Porcentaje de Glosa]],0)</f>
        <v>1047067</v>
      </c>
      <c r="AA77" s="283">
        <f>ROUND(Tabla1[[#This Row],[VALOR DE LA GLOSA 2024]]+Tabla1[[#This Row],[VALOR DE LA GLOSA 2025]],0)</f>
        <v>1047067</v>
      </c>
      <c r="AB77" s="72" t="s">
        <v>600</v>
      </c>
      <c r="AC77" s="30" t="s">
        <v>1002</v>
      </c>
      <c r="AD77" s="129">
        <v>0</v>
      </c>
      <c r="AE77" s="30" t="s">
        <v>1023</v>
      </c>
      <c r="AF77" s="129">
        <f>ROUND(Tabla1[[#This Row],[VALOR TOTAL DE LA GLOSA]]-Tabla1[[#This Row],[Valor soportado por la Subred]],0)</f>
        <v>1047067</v>
      </c>
      <c r="AG77" s="30"/>
      <c r="AH77" s="30"/>
      <c r="AI77" s="129">
        <f>ROUND(Tabla1[[#This Row],[VALOR GLOSA DEFINITIVA]]-Tabla1[[#This Row],[VALOR LEVANTADO EN LIQUIDACION]],0)</f>
        <v>1047067</v>
      </c>
      <c r="AJ77" s="285"/>
    </row>
    <row r="78" spans="2:36" s="34" customFormat="1" ht="87.65" hidden="1" customHeight="1" x14ac:dyDescent="0.35">
      <c r="B78" s="30" t="s">
        <v>26</v>
      </c>
      <c r="C78" s="73">
        <v>1982</v>
      </c>
      <c r="D78" s="30" t="s">
        <v>70</v>
      </c>
      <c r="E78" s="64" t="str">
        <f>+Tabla1[[#This Row],[CODIGO ACTIVIDAD EN PPP Y LINEAMIENTO]]&amp;Tabla1[[#This Row],[ENTORNO/COMPONENTE]]</f>
        <v>1982Vigilancia de la salud ambiental</v>
      </c>
      <c r="F78" s="63" t="str">
        <f>+VLOOKUP(Tabla1[[#This Row],[Columna1]],IG!$D$3:$L$1908,3,FALSE)</f>
        <v>Aspectos administrativos</v>
      </c>
      <c r="G78" s="63" t="str">
        <f>+VLOOKUP(Tabla1[[#This Row],[Columna1]],IG!$D$3:$W$1908,4,FALSE)</f>
        <v>Técnico Sisvea</v>
      </c>
      <c r="H78" s="63" t="str">
        <f>+VLOOKUP(Tabla1[[#This Row],[Columna1]],IG!$D$3:$W$1908,5,FALSE)</f>
        <v>Gestión de vigilancia de la Salud Ambiental</v>
      </c>
      <c r="I78" s="63" t="str">
        <f>+VLOOKUP(Tabla1[[#This Row],[Columna1]],IG!$D$3:$W$1908,6,FALSE)</f>
        <v>VER SIVIGILA</v>
      </c>
      <c r="J78" s="63" t="str">
        <f>+VLOOKUP(Tabla1[[#This Row],[Columna1]],IG!$D$3:$W$1908,7,FALSE)</f>
        <v>VER SIVIGILA</v>
      </c>
      <c r="K78" s="30" t="s">
        <v>444</v>
      </c>
      <c r="L78" s="31" t="s">
        <v>513</v>
      </c>
      <c r="M78" s="64" t="str">
        <f>+Tabla1[[#This Row],[Columna1]]&amp;Tabla1[[#This Row],[LOCALIDAD]]&amp;Tabla1[[#This Row],[MES]]</f>
        <v>1982Vigilancia de la salud ambientalMARTIRESH. JULIO 2025</v>
      </c>
      <c r="N78" s="30" t="s">
        <v>599</v>
      </c>
      <c r="O78" s="66">
        <f>+VLOOKUP(Tabla1[[#This Row],[concatenar]],IG!$M$3:$W$1908,2,FALSE)</f>
        <v>0</v>
      </c>
      <c r="P78" s="66">
        <f>+VLOOKUP(Tabla1[[#This Row],[concatenar]],IG!$M$3:$W$1908,3,FALSE)</f>
        <v>2653145</v>
      </c>
      <c r="Q78" s="118">
        <f>+VLOOKUP(Tabla1[[#This Row],[concatenar]],IG!$M$3:$W$1908,8,FALSE)</f>
        <v>0</v>
      </c>
      <c r="R78" s="111">
        <f>+VLOOKUP(Tabla1[[#This Row],[concatenar]],IG!$M$3:$W$1908,9,FALSE)</f>
        <v>3</v>
      </c>
      <c r="S78" s="116">
        <f>+VLOOKUP(Tabla1[[#This Row],[concatenar]],IG!$M$3:$W$1908,10,FALSE)</f>
        <v>0</v>
      </c>
      <c r="T78" s="66">
        <f>+VLOOKUP(Tabla1[[#This Row],[concatenar]],IG!$M$3:$W$1908,11,FALSE)</f>
        <v>7959435</v>
      </c>
      <c r="U78" s="30" t="s">
        <v>49</v>
      </c>
      <c r="V78" s="32">
        <v>1</v>
      </c>
      <c r="W78" s="30"/>
      <c r="X78" s="30">
        <v>0.6726281450881878</v>
      </c>
      <c r="Y78" s="67">
        <f>ROUND(Tabla1[[#This Row],[VALOR UNITARIO SEGUIMIENTO FINANCIERO
2024]]*Tabla1[[#This Row],[MET AFECTADA PORLA GLOSA
RECURSOS 2024]]*Tabla1[[#This Row],[Porcentaje de Glosa]],0)</f>
        <v>0</v>
      </c>
      <c r="Z78" s="67">
        <f>ROUND(Tabla1[[#This Row],[VALOR UNITARIO SEGUIMIENTO FINANCIERO
2025]]*Tabla1[[#This Row],[META AFECTADA PORLA GLOSA
RECURSOS 2025]]*Tabla1[[#This Row],[Porcentaje de Glosa]],0)</f>
        <v>1784580</v>
      </c>
      <c r="AA78" s="283">
        <f>ROUND(Tabla1[[#This Row],[VALOR DE LA GLOSA 2024]]+Tabla1[[#This Row],[VALOR DE LA GLOSA 2025]],0)</f>
        <v>1784580</v>
      </c>
      <c r="AB78" s="72" t="s">
        <v>601</v>
      </c>
      <c r="AC78" s="30" t="s">
        <v>1002</v>
      </c>
      <c r="AD78" s="129">
        <v>0</v>
      </c>
      <c r="AE78" s="30" t="s">
        <v>1023</v>
      </c>
      <c r="AF78" s="129">
        <f>ROUND(Tabla1[[#This Row],[VALOR TOTAL DE LA GLOSA]]-Tabla1[[#This Row],[Valor soportado por la Subred]],0)</f>
        <v>1784580</v>
      </c>
      <c r="AG78" s="30"/>
      <c r="AH78" s="30"/>
      <c r="AI78" s="129">
        <f>ROUND(Tabla1[[#This Row],[VALOR GLOSA DEFINITIVA]]-Tabla1[[#This Row],[VALOR LEVANTADO EN LIQUIDACION]],0)</f>
        <v>1784580</v>
      </c>
      <c r="AJ78" s="285"/>
    </row>
    <row r="79" spans="2:36" s="34" customFormat="1" ht="87.65" hidden="1" customHeight="1" x14ac:dyDescent="0.35">
      <c r="B79" s="30" t="s">
        <v>26</v>
      </c>
      <c r="C79" s="73">
        <v>1063</v>
      </c>
      <c r="D79" s="30" t="s">
        <v>70</v>
      </c>
      <c r="E79" s="64" t="str">
        <f>+Tabla1[[#This Row],[CODIGO ACTIVIDAD EN PPP Y LINEAMIENTO]]&amp;Tabla1[[#This Row],[ENTORNO/COMPONENTE]]</f>
        <v>1063Vigilancia de la salud ambiental</v>
      </c>
      <c r="F79" s="63" t="str">
        <f>+VLOOKUP(Tabla1[[#This Row],[Columna1]],IG!$D$3:$L$1908,3,FALSE)</f>
        <v>Aspectos administrativos</v>
      </c>
      <c r="G79" s="63" t="str">
        <f>+VLOOKUP(Tabla1[[#This Row],[Columna1]],IG!$D$3:$W$1908,4,FALSE)</f>
        <v>Digitador Sisvea</v>
      </c>
      <c r="H79" s="63" t="str">
        <f>+VLOOKUP(Tabla1[[#This Row],[Columna1]],IG!$D$3:$W$1908,5,FALSE)</f>
        <v>Gestión de vigilancia de la Salud Ambiental</v>
      </c>
      <c r="I79" s="63" t="str">
        <f>+VLOOKUP(Tabla1[[#This Row],[Columna1]],IG!$D$3:$W$1908,6,FALSE)</f>
        <v>VER SIVIGILA</v>
      </c>
      <c r="J79" s="63" t="str">
        <f>+VLOOKUP(Tabla1[[#This Row],[Columna1]],IG!$D$3:$W$1908,7,FALSE)</f>
        <v>VER SIVIGILA</v>
      </c>
      <c r="K79" s="30" t="s">
        <v>444</v>
      </c>
      <c r="L79" s="31" t="s">
        <v>512</v>
      </c>
      <c r="M79" s="64" t="str">
        <f>+Tabla1[[#This Row],[Columna1]]&amp;Tabla1[[#This Row],[LOCALIDAD]]&amp;Tabla1[[#This Row],[MES]]</f>
        <v>1063Vigilancia de la salud ambientalMARTIRESG. JUNIO 2025</v>
      </c>
      <c r="N79" s="30" t="s">
        <v>599</v>
      </c>
      <c r="O79" s="66">
        <f>+VLOOKUP(Tabla1[[#This Row],[concatenar]],IG!$M$3:$W$1908,2,FALSE)</f>
        <v>0</v>
      </c>
      <c r="P79" s="66">
        <f>+VLOOKUP(Tabla1[[#This Row],[concatenar]],IG!$M$3:$W$1908,3,FALSE)</f>
        <v>2552457</v>
      </c>
      <c r="Q79" s="118">
        <f>+VLOOKUP(Tabla1[[#This Row],[concatenar]],IG!$M$3:$W$1908,8,FALSE)</f>
        <v>0</v>
      </c>
      <c r="R79" s="111">
        <f>+VLOOKUP(Tabla1[[#This Row],[concatenar]],IG!$M$3:$W$1908,9,FALSE)</f>
        <v>12</v>
      </c>
      <c r="S79" s="116">
        <f>+VLOOKUP(Tabla1[[#This Row],[concatenar]],IG!$M$3:$W$1908,10,FALSE)</f>
        <v>0</v>
      </c>
      <c r="T79" s="66">
        <f>+VLOOKUP(Tabla1[[#This Row],[concatenar]],IG!$M$3:$W$1908,11,FALSE)</f>
        <v>30629484</v>
      </c>
      <c r="U79" s="30" t="s">
        <v>40</v>
      </c>
      <c r="V79" s="32">
        <v>0.5</v>
      </c>
      <c r="W79" s="30"/>
      <c r="X79" s="30">
        <v>1.4350059570053482</v>
      </c>
      <c r="Y79" s="67">
        <f>ROUND(Tabla1[[#This Row],[VALOR UNITARIO SEGUIMIENTO FINANCIERO
2024]]*Tabla1[[#This Row],[MET AFECTADA PORLA GLOSA
RECURSOS 2024]]*Tabla1[[#This Row],[Porcentaje de Glosa]],0)</f>
        <v>0</v>
      </c>
      <c r="Z79" s="67">
        <f>ROUND(Tabla1[[#This Row],[VALOR UNITARIO SEGUIMIENTO FINANCIERO
2025]]*Tabla1[[#This Row],[META AFECTADA PORLA GLOSA
RECURSOS 2025]]*Tabla1[[#This Row],[Porcentaje de Glosa]],0)</f>
        <v>1831396</v>
      </c>
      <c r="AA79" s="283">
        <f>ROUND(Tabla1[[#This Row],[VALOR DE LA GLOSA 2024]]+Tabla1[[#This Row],[VALOR DE LA GLOSA 2025]],0)</f>
        <v>1831396</v>
      </c>
      <c r="AB79" s="72" t="s">
        <v>602</v>
      </c>
      <c r="AC79" s="30" t="s">
        <v>1002</v>
      </c>
      <c r="AD79" s="129">
        <v>0</v>
      </c>
      <c r="AE79" s="30" t="s">
        <v>1024</v>
      </c>
      <c r="AF79" s="129">
        <f>ROUND(Tabla1[[#This Row],[VALOR TOTAL DE LA GLOSA]]-Tabla1[[#This Row],[Valor soportado por la Subred]],0)</f>
        <v>1831396</v>
      </c>
      <c r="AG79" s="30"/>
      <c r="AH79" s="30"/>
      <c r="AI79" s="129">
        <f>ROUND(Tabla1[[#This Row],[VALOR GLOSA DEFINITIVA]]-Tabla1[[#This Row],[VALOR LEVANTADO EN LIQUIDACION]],0)</f>
        <v>1831396</v>
      </c>
      <c r="AJ79" s="285"/>
    </row>
    <row r="80" spans="2:36" s="34" customFormat="1" ht="87.65" hidden="1" customHeight="1" x14ac:dyDescent="0.35">
      <c r="B80" s="30" t="s">
        <v>26</v>
      </c>
      <c r="C80" s="73">
        <v>1847</v>
      </c>
      <c r="D80" s="30" t="s">
        <v>70</v>
      </c>
      <c r="E80" s="64" t="str">
        <f>+Tabla1[[#This Row],[CODIGO ACTIVIDAD EN PPP Y LINEAMIENTO]]&amp;Tabla1[[#This Row],[ENTORNO/COMPONENTE]]</f>
        <v>1847Vigilancia de la salud ambiental</v>
      </c>
      <c r="F80" s="63" t="str">
        <f>+VLOOKUP(Tabla1[[#This Row],[Columna1]],IG!$D$3:$L$1908,3,FALSE)</f>
        <v>Aspectos administrativos</v>
      </c>
      <c r="G80" s="63" t="str">
        <f>+VLOOKUP(Tabla1[[#This Row],[Columna1]],IG!$D$3:$W$1908,4,FALSE)</f>
        <v>Digitador Sisvea</v>
      </c>
      <c r="H80" s="63" t="str">
        <f>+VLOOKUP(Tabla1[[#This Row],[Columna1]],IG!$D$3:$W$1908,5,FALSE)</f>
        <v>Gestión de vigilancia de la Salud Ambiental</v>
      </c>
      <c r="I80" s="63" t="str">
        <f>+VLOOKUP(Tabla1[[#This Row],[Columna1]],IG!$D$3:$W$1908,6,FALSE)</f>
        <v>VER SIVIGILA</v>
      </c>
      <c r="J80" s="63" t="str">
        <f>+VLOOKUP(Tabla1[[#This Row],[Columna1]],IG!$D$3:$W$1908,7,FALSE)</f>
        <v>VER SIVIGILA</v>
      </c>
      <c r="K80" s="30" t="s">
        <v>444</v>
      </c>
      <c r="L80" s="31" t="s">
        <v>513</v>
      </c>
      <c r="M80" s="64" t="str">
        <f>+Tabla1[[#This Row],[Columna1]]&amp;Tabla1[[#This Row],[LOCALIDAD]]&amp;Tabla1[[#This Row],[MES]]</f>
        <v>1847Vigilancia de la salud ambientalMARTIRESH. JULIO 2025</v>
      </c>
      <c r="N80" s="30" t="s">
        <v>599</v>
      </c>
      <c r="O80" s="66">
        <f>+VLOOKUP(Tabla1[[#This Row],[concatenar]],IG!$M$3:$W$1908,2,FALSE)</f>
        <v>0</v>
      </c>
      <c r="P80" s="66">
        <f>+VLOOKUP(Tabla1[[#This Row],[concatenar]],IG!$M$3:$W$1908,3,FALSE)</f>
        <v>1872726</v>
      </c>
      <c r="Q80" s="118">
        <f>+VLOOKUP(Tabla1[[#This Row],[concatenar]],IG!$M$3:$W$1908,8,FALSE)</f>
        <v>0</v>
      </c>
      <c r="R80" s="111">
        <f>+VLOOKUP(Tabla1[[#This Row],[concatenar]],IG!$M$3:$W$1908,9,FALSE)</f>
        <v>12</v>
      </c>
      <c r="S80" s="116">
        <f>+VLOOKUP(Tabla1[[#This Row],[concatenar]],IG!$M$3:$W$1908,10,FALSE)</f>
        <v>0</v>
      </c>
      <c r="T80" s="66">
        <f>+VLOOKUP(Tabla1[[#This Row],[concatenar]],IG!$M$3:$W$1908,11,FALSE)</f>
        <v>22472712</v>
      </c>
      <c r="U80" s="30" t="s">
        <v>40</v>
      </c>
      <c r="V80" s="32">
        <v>0.5</v>
      </c>
      <c r="W80" s="30"/>
      <c r="X80" s="30">
        <v>1.5919712760969837</v>
      </c>
      <c r="Y80" s="67">
        <f>ROUND(Tabla1[[#This Row],[VALOR UNITARIO SEGUIMIENTO FINANCIERO
2024]]*Tabla1[[#This Row],[MET AFECTADA PORLA GLOSA
RECURSOS 2024]]*Tabla1[[#This Row],[Porcentaje de Glosa]],0)</f>
        <v>0</v>
      </c>
      <c r="Z80" s="67">
        <f>ROUND(Tabla1[[#This Row],[VALOR UNITARIO SEGUIMIENTO FINANCIERO
2025]]*Tabla1[[#This Row],[META AFECTADA PORLA GLOSA
RECURSOS 2025]]*Tabla1[[#This Row],[Porcentaje de Glosa]],0)</f>
        <v>1490663</v>
      </c>
      <c r="AA80" s="283">
        <f>ROUND(Tabla1[[#This Row],[VALOR DE LA GLOSA 2024]]+Tabla1[[#This Row],[VALOR DE LA GLOSA 2025]],0)</f>
        <v>1490663</v>
      </c>
      <c r="AB80" s="72" t="s">
        <v>603</v>
      </c>
      <c r="AC80" s="30" t="s">
        <v>1002</v>
      </c>
      <c r="AD80" s="129">
        <v>0</v>
      </c>
      <c r="AE80" s="30" t="s">
        <v>1024</v>
      </c>
      <c r="AF80" s="129">
        <f>ROUND(Tabla1[[#This Row],[VALOR TOTAL DE LA GLOSA]]-Tabla1[[#This Row],[Valor soportado por la Subred]],0)</f>
        <v>1490663</v>
      </c>
      <c r="AG80" s="30"/>
      <c r="AH80" s="30"/>
      <c r="AI80" s="129">
        <f>ROUND(Tabla1[[#This Row],[VALOR GLOSA DEFINITIVA]]-Tabla1[[#This Row],[VALOR LEVANTADO EN LIQUIDACION]],0)</f>
        <v>1490663</v>
      </c>
      <c r="AJ80" s="285"/>
    </row>
    <row r="81" spans="2:36" s="34" customFormat="1" ht="87.65" hidden="1" customHeight="1" x14ac:dyDescent="0.35">
      <c r="B81" s="30" t="s">
        <v>26</v>
      </c>
      <c r="C81" s="73">
        <v>1066</v>
      </c>
      <c r="D81" s="30" t="s">
        <v>70</v>
      </c>
      <c r="E81" s="64" t="str">
        <f>+Tabla1[[#This Row],[CODIGO ACTIVIDAD EN PPP Y LINEAMIENTO]]&amp;Tabla1[[#This Row],[ENTORNO/COMPONENTE]]</f>
        <v>1066Vigilancia de la salud ambiental</v>
      </c>
      <c r="F81" s="63" t="str">
        <f>+VLOOKUP(Tabla1[[#This Row],[Columna1]],IG!$D$3:$L$1908,3,FALSE)</f>
        <v>Aspectos administrativos</v>
      </c>
      <c r="G81" s="63" t="str">
        <f>+VLOOKUP(Tabla1[[#This Row],[Columna1]],IG!$D$3:$W$1908,4,FALSE)</f>
        <v>Referencia de la Vigilancia de la Salud Ambiental</v>
      </c>
      <c r="H81" s="63" t="str">
        <f>+VLOOKUP(Tabla1[[#This Row],[Columna1]],IG!$D$3:$W$1908,5,FALSE)</f>
        <v>Gestión de vigilancia de la Salud Ambiental</v>
      </c>
      <c r="I81" s="63" t="str">
        <f>+VLOOKUP(Tabla1[[#This Row],[Columna1]],IG!$D$3:$W$1908,6,FALSE)</f>
        <v>VER SIVIGILA</v>
      </c>
      <c r="J81" s="63" t="str">
        <f>+VLOOKUP(Tabla1[[#This Row],[Columna1]],IG!$D$3:$W$1908,7,FALSE)</f>
        <v>VER SIVIGILA</v>
      </c>
      <c r="K81" s="30" t="s">
        <v>446</v>
      </c>
      <c r="L81" s="31" t="s">
        <v>512</v>
      </c>
      <c r="M81" s="64" t="str">
        <f>+Tabla1[[#This Row],[Columna1]]&amp;Tabla1[[#This Row],[LOCALIDAD]]&amp;Tabla1[[#This Row],[MES]]</f>
        <v>1066Vigilancia de la salud ambientalSAN CRISTOBALG. JUNIO 2025</v>
      </c>
      <c r="N81" s="30" t="s">
        <v>599</v>
      </c>
      <c r="O81" s="66">
        <f>+VLOOKUP(Tabla1[[#This Row],[concatenar]],IG!$M$3:$W$1908,2,FALSE)</f>
        <v>0</v>
      </c>
      <c r="P81" s="66">
        <f>+VLOOKUP(Tabla1[[#This Row],[concatenar]],IG!$M$3:$W$1908,3,FALSE)</f>
        <v>8933599</v>
      </c>
      <c r="Q81" s="118">
        <f>+VLOOKUP(Tabla1[[#This Row],[concatenar]],IG!$M$3:$W$1908,8,FALSE)</f>
        <v>0</v>
      </c>
      <c r="R81" s="111">
        <f>+VLOOKUP(Tabla1[[#This Row],[concatenar]],IG!$M$3:$W$1908,9,FALSE)</f>
        <v>1</v>
      </c>
      <c r="S81" s="116">
        <f>+VLOOKUP(Tabla1[[#This Row],[concatenar]],IG!$M$3:$W$1908,10,FALSE)</f>
        <v>0</v>
      </c>
      <c r="T81" s="66">
        <f>+VLOOKUP(Tabla1[[#This Row],[concatenar]],IG!$M$3:$W$1908,11,FALSE)</f>
        <v>8933599</v>
      </c>
      <c r="U81" s="30" t="s">
        <v>44</v>
      </c>
      <c r="V81" s="32">
        <v>0.05</v>
      </c>
      <c r="W81" s="30"/>
      <c r="X81" s="30">
        <v>1</v>
      </c>
      <c r="Y81" s="67">
        <f>ROUND(Tabla1[[#This Row],[VALOR UNITARIO SEGUIMIENTO FINANCIERO
2024]]*Tabla1[[#This Row],[MET AFECTADA PORLA GLOSA
RECURSOS 2024]]*Tabla1[[#This Row],[Porcentaje de Glosa]],0)</f>
        <v>0</v>
      </c>
      <c r="Z81" s="67">
        <f>ROUND(Tabla1[[#This Row],[VALOR UNITARIO SEGUIMIENTO FINANCIERO
2025]]*Tabla1[[#This Row],[META AFECTADA PORLA GLOSA
RECURSOS 2025]]*Tabla1[[#This Row],[Porcentaje de Glosa]],0)</f>
        <v>446680</v>
      </c>
      <c r="AA81" s="283">
        <f>ROUND(Tabla1[[#This Row],[VALOR DE LA GLOSA 2024]]+Tabla1[[#This Row],[VALOR DE LA GLOSA 2025]],0)</f>
        <v>446680</v>
      </c>
      <c r="AB81" s="72" t="s">
        <v>604</v>
      </c>
      <c r="AC81" s="30" t="s">
        <v>1002</v>
      </c>
      <c r="AD81" s="129">
        <v>446680</v>
      </c>
      <c r="AE81" s="30" t="s">
        <v>1025</v>
      </c>
      <c r="AF81" s="129">
        <f>ROUND(Tabla1[[#This Row],[VALOR TOTAL DE LA GLOSA]]-Tabla1[[#This Row],[Valor soportado por la Subred]],0)</f>
        <v>0</v>
      </c>
      <c r="AG81" s="30"/>
      <c r="AH81" s="30"/>
      <c r="AI81" s="129">
        <f>ROUND(Tabla1[[#This Row],[VALOR GLOSA DEFINITIVA]]-Tabla1[[#This Row],[VALOR LEVANTADO EN LIQUIDACION]],0)</f>
        <v>0</v>
      </c>
      <c r="AJ81" s="285"/>
    </row>
    <row r="82" spans="2:36" s="34" customFormat="1" ht="87.65" hidden="1" customHeight="1" x14ac:dyDescent="0.35">
      <c r="B82" s="30" t="s">
        <v>26</v>
      </c>
      <c r="C82" s="73">
        <v>1981</v>
      </c>
      <c r="D82" s="30" t="s">
        <v>70</v>
      </c>
      <c r="E82" s="64" t="str">
        <f>+Tabla1[[#This Row],[CODIGO ACTIVIDAD EN PPP Y LINEAMIENTO]]&amp;Tabla1[[#This Row],[ENTORNO/COMPONENTE]]</f>
        <v>1981Vigilancia de la salud ambiental</v>
      </c>
      <c r="F82" s="63" t="str">
        <f>+VLOOKUP(Tabla1[[#This Row],[Columna1]],IG!$D$3:$L$1908,3,FALSE)</f>
        <v>Aspectos administrativos</v>
      </c>
      <c r="G82" s="63" t="str">
        <f>+VLOOKUP(Tabla1[[#This Row],[Columna1]],IG!$D$3:$W$1908,4,FALSE)</f>
        <v>Referencia de la Vigilancia de la Salud Ambiental</v>
      </c>
      <c r="H82" s="63" t="str">
        <f>+VLOOKUP(Tabla1[[#This Row],[Columna1]],IG!$D$3:$W$1908,5,FALSE)</f>
        <v>Gestión de vigilancia de la Salud Ambiental</v>
      </c>
      <c r="I82" s="63" t="str">
        <f>+VLOOKUP(Tabla1[[#This Row],[Columna1]],IG!$D$3:$W$1908,6,FALSE)</f>
        <v>VER SIVIGILA</v>
      </c>
      <c r="J82" s="63" t="str">
        <f>+VLOOKUP(Tabla1[[#This Row],[Columna1]],IG!$D$3:$W$1908,7,FALSE)</f>
        <v>VER SIVIGILA</v>
      </c>
      <c r="K82" s="30" t="s">
        <v>446</v>
      </c>
      <c r="L82" s="31" t="s">
        <v>513</v>
      </c>
      <c r="M82" s="64" t="str">
        <f>+Tabla1[[#This Row],[Columna1]]&amp;Tabla1[[#This Row],[LOCALIDAD]]&amp;Tabla1[[#This Row],[MES]]</f>
        <v>1981Vigilancia de la salud ambientalSAN CRISTOBALH. JULIO 2025</v>
      </c>
      <c r="N82" s="30" t="s">
        <v>599</v>
      </c>
      <c r="O82" s="66">
        <f>+VLOOKUP(Tabla1[[#This Row],[concatenar]],IG!$M$3:$W$1908,2,FALSE)</f>
        <v>0</v>
      </c>
      <c r="P82" s="66">
        <f>+VLOOKUP(Tabla1[[#This Row],[concatenar]],IG!$M$3:$W$1908,3,FALSE)</f>
        <v>6554542</v>
      </c>
      <c r="Q82" s="118">
        <f>+VLOOKUP(Tabla1[[#This Row],[concatenar]],IG!$M$3:$W$1908,8,FALSE)</f>
        <v>0</v>
      </c>
      <c r="R82" s="111">
        <f>+VLOOKUP(Tabla1[[#This Row],[concatenar]],IG!$M$3:$W$1908,9,FALSE)</f>
        <v>1</v>
      </c>
      <c r="S82" s="116">
        <f>+VLOOKUP(Tabla1[[#This Row],[concatenar]],IG!$M$3:$W$1908,10,FALSE)</f>
        <v>0</v>
      </c>
      <c r="T82" s="66">
        <f>+VLOOKUP(Tabla1[[#This Row],[concatenar]],IG!$M$3:$W$1908,11,FALSE)</f>
        <v>6554542</v>
      </c>
      <c r="U82" s="30" t="s">
        <v>44</v>
      </c>
      <c r="V82" s="32">
        <v>0.05</v>
      </c>
      <c r="W82" s="30"/>
      <c r="X82" s="30">
        <v>1</v>
      </c>
      <c r="Y82" s="67">
        <f>ROUND(Tabla1[[#This Row],[VALOR UNITARIO SEGUIMIENTO FINANCIERO
2024]]*Tabla1[[#This Row],[MET AFECTADA PORLA GLOSA
RECURSOS 2024]]*Tabla1[[#This Row],[Porcentaje de Glosa]],0)</f>
        <v>0</v>
      </c>
      <c r="Z82" s="67">
        <f>ROUND(Tabla1[[#This Row],[VALOR UNITARIO SEGUIMIENTO FINANCIERO
2025]]*Tabla1[[#This Row],[META AFECTADA PORLA GLOSA
RECURSOS 2025]]*Tabla1[[#This Row],[Porcentaje de Glosa]],0)</f>
        <v>327727</v>
      </c>
      <c r="AA82" s="283">
        <f>ROUND(Tabla1[[#This Row],[VALOR DE LA GLOSA 2024]]+Tabla1[[#This Row],[VALOR DE LA GLOSA 2025]],0)</f>
        <v>327727</v>
      </c>
      <c r="AB82" s="72" t="s">
        <v>605</v>
      </c>
      <c r="AC82" s="30" t="s">
        <v>1002</v>
      </c>
      <c r="AD82" s="129">
        <v>0</v>
      </c>
      <c r="AE82" s="30" t="s">
        <v>1026</v>
      </c>
      <c r="AF82" s="129">
        <f>ROUND(Tabla1[[#This Row],[VALOR TOTAL DE LA GLOSA]]-Tabla1[[#This Row],[Valor soportado por la Subred]],0)</f>
        <v>327727</v>
      </c>
      <c r="AG82" s="30"/>
      <c r="AH82" s="30"/>
      <c r="AI82" s="129">
        <f>ROUND(Tabla1[[#This Row],[VALOR GLOSA DEFINITIVA]]-Tabla1[[#This Row],[VALOR LEVANTADO EN LIQUIDACION]],0)</f>
        <v>327727</v>
      </c>
      <c r="AJ82" s="285"/>
    </row>
    <row r="83" spans="2:36" s="34" customFormat="1" ht="87.65" hidden="1" customHeight="1" x14ac:dyDescent="0.35">
      <c r="B83" s="30" t="s">
        <v>26</v>
      </c>
      <c r="C83" s="73">
        <v>2131</v>
      </c>
      <c r="D83" s="30" t="s">
        <v>70</v>
      </c>
      <c r="E83" s="64" t="str">
        <f>+Tabla1[[#This Row],[CODIGO ACTIVIDAD EN PPP Y LINEAMIENTO]]&amp;Tabla1[[#This Row],[ENTORNO/COMPONENTE]]</f>
        <v>2131Vigilancia de la salud ambiental</v>
      </c>
      <c r="F83" s="63" t="str">
        <f>+VLOOKUP(Tabla1[[#This Row],[Columna1]],IG!$D$3:$L$1908,3,FALSE)</f>
        <v>Aspectos administrativos</v>
      </c>
      <c r="G83" s="63" t="str">
        <f>+VLOOKUP(Tabla1[[#This Row],[Columna1]],IG!$D$3:$W$1908,4,FALSE)</f>
        <v>Fortalecimiento en la estrategia de Autorregulación</v>
      </c>
      <c r="H83" s="63" t="str">
        <f>+VLOOKUP(Tabla1[[#This Row],[Columna1]],IG!$D$3:$W$1908,5,FALSE)</f>
        <v>Gestión de vigilancia de la Salud Ambiental</v>
      </c>
      <c r="I83" s="63" t="str">
        <f>+VLOOKUP(Tabla1[[#This Row],[Columna1]],IG!$D$3:$W$1908,6,FALSE)</f>
        <v>VER SIVIGILA</v>
      </c>
      <c r="J83" s="63" t="str">
        <f>+VLOOKUP(Tabla1[[#This Row],[Columna1]],IG!$D$3:$W$1908,7,FALSE)</f>
        <v>VER SIVIGILA</v>
      </c>
      <c r="K83" s="30" t="s">
        <v>447</v>
      </c>
      <c r="L83" s="31" t="s">
        <v>513</v>
      </c>
      <c r="M83" s="64" t="str">
        <f>+Tabla1[[#This Row],[Columna1]]&amp;Tabla1[[#This Row],[LOCALIDAD]]&amp;Tabla1[[#This Row],[MES]]</f>
        <v>2131Vigilancia de la salud ambientalSANTA FEH. JULIO 2025</v>
      </c>
      <c r="N83" s="30" t="s">
        <v>599</v>
      </c>
      <c r="O83" s="66">
        <f>+VLOOKUP(Tabla1[[#This Row],[concatenar]],IG!$M$3:$W$1908,2,FALSE)</f>
        <v>0</v>
      </c>
      <c r="P83" s="66">
        <f>+VLOOKUP(Tabla1[[#This Row],[concatenar]],IG!$M$3:$W$1908,3,FALSE)</f>
        <v>57431019</v>
      </c>
      <c r="Q83" s="118">
        <f>+VLOOKUP(Tabla1[[#This Row],[concatenar]],IG!$M$3:$W$1908,8,FALSE)</f>
        <v>0</v>
      </c>
      <c r="R83" s="111">
        <f>+VLOOKUP(Tabla1[[#This Row],[concatenar]],IG!$M$3:$W$1908,9,FALSE)</f>
        <v>1</v>
      </c>
      <c r="S83" s="116">
        <f>+VLOOKUP(Tabla1[[#This Row],[concatenar]],IG!$M$3:$W$1908,10,FALSE)</f>
        <v>0</v>
      </c>
      <c r="T83" s="66">
        <f>+VLOOKUP(Tabla1[[#This Row],[concatenar]],IG!$M$3:$W$1908,11,FALSE)</f>
        <v>57431019</v>
      </c>
      <c r="U83" s="30" t="s">
        <v>47</v>
      </c>
      <c r="V83" s="32">
        <v>1</v>
      </c>
      <c r="W83" s="30"/>
      <c r="X83" s="30">
        <v>6.3057364447114787E-3</v>
      </c>
      <c r="Y83" s="67">
        <f>ROUND(Tabla1[[#This Row],[VALOR UNITARIO SEGUIMIENTO FINANCIERO
2024]]*Tabla1[[#This Row],[MET AFECTADA PORLA GLOSA
RECURSOS 2024]]*Tabla1[[#This Row],[Porcentaje de Glosa]],0)</f>
        <v>0</v>
      </c>
      <c r="Z83" s="67">
        <f>ROUND(Tabla1[[#This Row],[VALOR UNITARIO SEGUIMIENTO FINANCIERO
2025]]*Tabla1[[#This Row],[META AFECTADA PORLA GLOSA
RECURSOS 2025]]*Tabla1[[#This Row],[Porcentaje de Glosa]],0)</f>
        <v>362145</v>
      </c>
      <c r="AA83" s="283">
        <f>ROUND(Tabla1[[#This Row],[VALOR DE LA GLOSA 2024]]+Tabla1[[#This Row],[VALOR DE LA GLOSA 2025]],0)</f>
        <v>362145</v>
      </c>
      <c r="AB83" s="72" t="s">
        <v>606</v>
      </c>
      <c r="AC83" s="30" t="s">
        <v>1002</v>
      </c>
      <c r="AD83" s="129">
        <v>0</v>
      </c>
      <c r="AE83" s="30" t="s">
        <v>1027</v>
      </c>
      <c r="AF83" s="129">
        <f>ROUND(Tabla1[[#This Row],[VALOR TOTAL DE LA GLOSA]]-Tabla1[[#This Row],[Valor soportado por la Subred]],0)</f>
        <v>362145</v>
      </c>
      <c r="AG83" s="30"/>
      <c r="AH83" s="30"/>
      <c r="AI83" s="129">
        <f>ROUND(Tabla1[[#This Row],[VALOR GLOSA DEFINITIVA]]-Tabla1[[#This Row],[VALOR LEVANTADO EN LIQUIDACION]],0)</f>
        <v>362145</v>
      </c>
      <c r="AJ83" s="285"/>
    </row>
    <row r="84" spans="2:36" s="34" customFormat="1" ht="87.65" hidden="1" customHeight="1" x14ac:dyDescent="0.35">
      <c r="B84" s="30" t="s">
        <v>26</v>
      </c>
      <c r="C84" s="73">
        <v>1865</v>
      </c>
      <c r="D84" s="30" t="s">
        <v>70</v>
      </c>
      <c r="E84" s="64" t="str">
        <f>+Tabla1[[#This Row],[CODIGO ACTIVIDAD EN PPP Y LINEAMIENTO]]&amp;Tabla1[[#This Row],[ENTORNO/COMPONENTE]]</f>
        <v>1865Vigilancia de la salud ambiental</v>
      </c>
      <c r="F84" s="63" t="str">
        <f>+VLOOKUP(Tabla1[[#This Row],[Columna1]],IG!$D$3:$L$1908,3,FALSE)</f>
        <v>Aspectos administrativos</v>
      </c>
      <c r="G84" s="63" t="str">
        <f>+VLOOKUP(Tabla1[[#This Row],[Columna1]],IG!$D$3:$W$1908,4,FALSE)</f>
        <v>Liderazgo técnico de la Vigilancia de la Salud Ambiental</v>
      </c>
      <c r="H84" s="63" t="str">
        <f>+VLOOKUP(Tabla1[[#This Row],[Columna1]],IG!$D$3:$W$1908,5,FALSE)</f>
        <v>Gestión de vigilancia de la Salud Ambiental</v>
      </c>
      <c r="I84" s="63" t="str">
        <f>+VLOOKUP(Tabla1[[#This Row],[Columna1]],IG!$D$3:$W$1908,6,FALSE)</f>
        <v>VER SIVIGILA</v>
      </c>
      <c r="J84" s="63" t="str">
        <f>+VLOOKUP(Tabla1[[#This Row],[Columna1]],IG!$D$3:$W$1908,7,FALSE)</f>
        <v>VER SIVIGILA</v>
      </c>
      <c r="K84" s="30" t="s">
        <v>447</v>
      </c>
      <c r="L84" s="31" t="s">
        <v>513</v>
      </c>
      <c r="M84" s="64" t="str">
        <f>+Tabla1[[#This Row],[Columna1]]&amp;Tabla1[[#This Row],[LOCALIDAD]]&amp;Tabla1[[#This Row],[MES]]</f>
        <v>1865Vigilancia de la salud ambientalSANTA FEH. JULIO 2025</v>
      </c>
      <c r="N84" s="30" t="s">
        <v>599</v>
      </c>
      <c r="O84" s="66">
        <f>+VLOOKUP(Tabla1[[#This Row],[concatenar]],IG!$M$3:$W$1908,2,FALSE)</f>
        <v>0</v>
      </c>
      <c r="P84" s="66">
        <f>+VLOOKUP(Tabla1[[#This Row],[concatenar]],IG!$M$3:$W$1908,3,FALSE)</f>
        <v>5930347</v>
      </c>
      <c r="Q84" s="118">
        <f>+VLOOKUP(Tabla1[[#This Row],[concatenar]],IG!$M$3:$W$1908,8,FALSE)</f>
        <v>0</v>
      </c>
      <c r="R84" s="111">
        <f>+VLOOKUP(Tabla1[[#This Row],[concatenar]],IG!$M$3:$W$1908,9,FALSE)</f>
        <v>13</v>
      </c>
      <c r="S84" s="116">
        <f>+VLOOKUP(Tabla1[[#This Row],[concatenar]],IG!$M$3:$W$1908,10,FALSE)</f>
        <v>0</v>
      </c>
      <c r="T84" s="66">
        <f>+VLOOKUP(Tabla1[[#This Row],[concatenar]],IG!$M$3:$W$1908,11,FALSE)</f>
        <v>77094511</v>
      </c>
      <c r="U84" s="30" t="s">
        <v>47</v>
      </c>
      <c r="V84" s="32">
        <v>0.1</v>
      </c>
      <c r="W84" s="30"/>
      <c r="X84" s="30">
        <v>1</v>
      </c>
      <c r="Y84" s="67">
        <f>ROUND(Tabla1[[#This Row],[VALOR UNITARIO SEGUIMIENTO FINANCIERO
2024]]*Tabla1[[#This Row],[MET AFECTADA PORLA GLOSA
RECURSOS 2024]]*Tabla1[[#This Row],[Porcentaje de Glosa]],0)</f>
        <v>0</v>
      </c>
      <c r="Z84" s="67">
        <f>ROUND(Tabla1[[#This Row],[VALOR UNITARIO SEGUIMIENTO FINANCIERO
2025]]*Tabla1[[#This Row],[META AFECTADA PORLA GLOSA
RECURSOS 2025]]*Tabla1[[#This Row],[Porcentaje de Glosa]],0)</f>
        <v>593035</v>
      </c>
      <c r="AA84" s="283">
        <f>ROUND(Tabla1[[#This Row],[VALOR DE LA GLOSA 2024]]+Tabla1[[#This Row],[VALOR DE LA GLOSA 2025]],0)</f>
        <v>593035</v>
      </c>
      <c r="AB84" s="72" t="s">
        <v>607</v>
      </c>
      <c r="AC84" s="30" t="s">
        <v>1002</v>
      </c>
      <c r="AD84" s="129">
        <v>0</v>
      </c>
      <c r="AE84" s="30" t="s">
        <v>1028</v>
      </c>
      <c r="AF84" s="129">
        <f>ROUND(Tabla1[[#This Row],[VALOR TOTAL DE LA GLOSA]]-Tabla1[[#This Row],[Valor soportado por la Subred]],0)</f>
        <v>593035</v>
      </c>
      <c r="AG84" s="30"/>
      <c r="AH84" s="30"/>
      <c r="AI84" s="129">
        <f>ROUND(Tabla1[[#This Row],[VALOR GLOSA DEFINITIVA]]-Tabla1[[#This Row],[VALOR LEVANTADO EN LIQUIDACION]],0)</f>
        <v>593035</v>
      </c>
      <c r="AJ84" s="285"/>
    </row>
    <row r="85" spans="2:36" s="34" customFormat="1" ht="87.65" hidden="1" customHeight="1" x14ac:dyDescent="0.35">
      <c r="B85" s="30" t="s">
        <v>26</v>
      </c>
      <c r="C85" s="73">
        <v>2044</v>
      </c>
      <c r="D85" s="30" t="s">
        <v>70</v>
      </c>
      <c r="E85" s="64" t="str">
        <f>+Tabla1[[#This Row],[CODIGO ACTIVIDAD EN PPP Y LINEAMIENTO]]&amp;Tabla1[[#This Row],[ENTORNO/COMPONENTE]]</f>
        <v>2044Vigilancia de la salud ambiental</v>
      </c>
      <c r="F85" s="63" t="str">
        <f>+VLOOKUP(Tabla1[[#This Row],[Columna1]],IG!$D$3:$L$1908,3,FALSE)</f>
        <v>Aspectos administrativos</v>
      </c>
      <c r="G85" s="63" t="str">
        <f>+VLOOKUP(Tabla1[[#This Row],[Columna1]],IG!$D$3:$W$1908,4,FALSE)</f>
        <v>Liderazgo técnico de la Vigilancia de la Salud Ambiental</v>
      </c>
      <c r="H85" s="63" t="str">
        <f>+VLOOKUP(Tabla1[[#This Row],[Columna1]],IG!$D$3:$W$1908,5,FALSE)</f>
        <v>Gestión de vigilancia de la Salud Ambiental</v>
      </c>
      <c r="I85" s="63" t="str">
        <f>+VLOOKUP(Tabla1[[#This Row],[Columna1]],IG!$D$3:$W$1908,6,FALSE)</f>
        <v>VER SIVIGILA</v>
      </c>
      <c r="J85" s="63" t="str">
        <f>+VLOOKUP(Tabla1[[#This Row],[Columna1]],IG!$D$3:$W$1908,7,FALSE)</f>
        <v>VER SIVIGILA</v>
      </c>
      <c r="K85" s="30" t="s">
        <v>447</v>
      </c>
      <c r="L85" s="31" t="s">
        <v>513</v>
      </c>
      <c r="M85" s="64" t="str">
        <f>+Tabla1[[#This Row],[Columna1]]&amp;Tabla1[[#This Row],[LOCALIDAD]]&amp;Tabla1[[#This Row],[MES]]</f>
        <v>2044Vigilancia de la salud ambientalSANTA FEH. JULIO 2025</v>
      </c>
      <c r="N85" s="30" t="s">
        <v>599</v>
      </c>
      <c r="O85" s="66">
        <f>+VLOOKUP(Tabla1[[#This Row],[concatenar]],IG!$M$3:$W$1908,2,FALSE)</f>
        <v>0</v>
      </c>
      <c r="P85" s="66">
        <f>+VLOOKUP(Tabla1[[#This Row],[concatenar]],IG!$M$3:$W$1908,3,FALSE)</f>
        <v>2152496</v>
      </c>
      <c r="Q85" s="118">
        <f>+VLOOKUP(Tabla1[[#This Row],[concatenar]],IG!$M$3:$W$1908,8,FALSE)</f>
        <v>0</v>
      </c>
      <c r="R85" s="111">
        <f>+VLOOKUP(Tabla1[[#This Row],[concatenar]],IG!$M$3:$W$1908,9,FALSE)</f>
        <v>13</v>
      </c>
      <c r="S85" s="116">
        <f>+VLOOKUP(Tabla1[[#This Row],[concatenar]],IG!$M$3:$W$1908,10,FALSE)</f>
        <v>0</v>
      </c>
      <c r="T85" s="66">
        <f>+VLOOKUP(Tabla1[[#This Row],[concatenar]],IG!$M$3:$W$1908,11,FALSE)</f>
        <v>27982448</v>
      </c>
      <c r="U85" s="30" t="s">
        <v>47</v>
      </c>
      <c r="V85" s="32">
        <v>0.1</v>
      </c>
      <c r="W85" s="30"/>
      <c r="X85" s="30">
        <v>1</v>
      </c>
      <c r="Y85" s="67">
        <f>ROUND(Tabla1[[#This Row],[VALOR UNITARIO SEGUIMIENTO FINANCIERO
2024]]*Tabla1[[#This Row],[MET AFECTADA PORLA GLOSA
RECURSOS 2024]]*Tabla1[[#This Row],[Porcentaje de Glosa]],0)</f>
        <v>0</v>
      </c>
      <c r="Z85" s="67">
        <f>ROUND(Tabla1[[#This Row],[VALOR UNITARIO SEGUIMIENTO FINANCIERO
2025]]*Tabla1[[#This Row],[META AFECTADA PORLA GLOSA
RECURSOS 2025]]*Tabla1[[#This Row],[Porcentaje de Glosa]],0)</f>
        <v>215250</v>
      </c>
      <c r="AA85" s="283">
        <f>ROUND(Tabla1[[#This Row],[VALOR DE LA GLOSA 2024]]+Tabla1[[#This Row],[VALOR DE LA GLOSA 2025]],0)</f>
        <v>215250</v>
      </c>
      <c r="AB85" s="72" t="s">
        <v>607</v>
      </c>
      <c r="AC85" s="30" t="s">
        <v>1002</v>
      </c>
      <c r="AD85" s="129">
        <v>0</v>
      </c>
      <c r="AE85" s="30" t="s">
        <v>1028</v>
      </c>
      <c r="AF85" s="129">
        <f>ROUND(Tabla1[[#This Row],[VALOR TOTAL DE LA GLOSA]]-Tabla1[[#This Row],[Valor soportado por la Subred]],0)</f>
        <v>215250</v>
      </c>
      <c r="AG85" s="30"/>
      <c r="AH85" s="30"/>
      <c r="AI85" s="129">
        <f>ROUND(Tabla1[[#This Row],[VALOR GLOSA DEFINITIVA]]-Tabla1[[#This Row],[VALOR LEVANTADO EN LIQUIDACION]],0)</f>
        <v>215250</v>
      </c>
      <c r="AJ85" s="285"/>
    </row>
    <row r="86" spans="2:36" s="34" customFormat="1" ht="87.65" hidden="1" customHeight="1" x14ac:dyDescent="0.35">
      <c r="B86" s="30" t="s">
        <v>26</v>
      </c>
      <c r="C86" s="73">
        <v>1062</v>
      </c>
      <c r="D86" s="30" t="s">
        <v>70</v>
      </c>
      <c r="E86" s="64" t="str">
        <f>+Tabla1[[#This Row],[CODIGO ACTIVIDAD EN PPP Y LINEAMIENTO]]&amp;Tabla1[[#This Row],[ENTORNO/COMPONENTE]]</f>
        <v>1062Vigilancia de la salud ambiental</v>
      </c>
      <c r="F86" s="63" t="str">
        <f>+VLOOKUP(Tabla1[[#This Row],[Columna1]],IG!$D$3:$L$1908,3,FALSE)</f>
        <v>Aspectos administrativos</v>
      </c>
      <c r="G86" s="63" t="str">
        <f>+VLOOKUP(Tabla1[[#This Row],[Columna1]],IG!$D$3:$W$1908,4,FALSE)</f>
        <v>Apoyo administrativo de la Vigilancia de la Salud Ambiental</v>
      </c>
      <c r="H86" s="63" t="str">
        <f>+VLOOKUP(Tabla1[[#This Row],[Columna1]],IG!$D$3:$W$1908,5,FALSE)</f>
        <v>Gestión de vigilancia de la Salud Ambiental</v>
      </c>
      <c r="I86" s="63" t="str">
        <f>+VLOOKUP(Tabla1[[#This Row],[Columna1]],IG!$D$3:$W$1908,6,FALSE)</f>
        <v>VER SIVIGILA</v>
      </c>
      <c r="J86" s="63" t="str">
        <f>+VLOOKUP(Tabla1[[#This Row],[Columna1]],IG!$D$3:$W$1908,7,FALSE)</f>
        <v>VER SIVIGILA</v>
      </c>
      <c r="K86" s="30" t="s">
        <v>442</v>
      </c>
      <c r="L86" s="31" t="s">
        <v>512</v>
      </c>
      <c r="M86" s="64" t="str">
        <f>+Tabla1[[#This Row],[Columna1]]&amp;Tabla1[[#This Row],[LOCALIDAD]]&amp;Tabla1[[#This Row],[MES]]</f>
        <v>1062Vigilancia de la salud ambientalANTONIO NARIÑOG. JUNIO 2025</v>
      </c>
      <c r="N86" s="30" t="s">
        <v>599</v>
      </c>
      <c r="O86" s="66">
        <f>+VLOOKUP(Tabla1[[#This Row],[concatenar]],IG!$M$3:$W$1908,2,FALSE)</f>
        <v>0</v>
      </c>
      <c r="P86" s="66">
        <f>+VLOOKUP(Tabla1[[#This Row],[concatenar]],IG!$M$3:$W$1908,3,FALSE)</f>
        <v>2552457</v>
      </c>
      <c r="Q86" s="118">
        <f>+VLOOKUP(Tabla1[[#This Row],[concatenar]],IG!$M$3:$W$1908,8,FALSE)</f>
        <v>0</v>
      </c>
      <c r="R86" s="111">
        <f>+VLOOKUP(Tabla1[[#This Row],[concatenar]],IG!$M$3:$W$1908,9,FALSE)</f>
        <v>2</v>
      </c>
      <c r="S86" s="116">
        <f>+VLOOKUP(Tabla1[[#This Row],[concatenar]],IG!$M$3:$W$1908,10,FALSE)</f>
        <v>0</v>
      </c>
      <c r="T86" s="66">
        <f>+VLOOKUP(Tabla1[[#This Row],[concatenar]],IG!$M$3:$W$1908,11,FALSE)</f>
        <v>5104914</v>
      </c>
      <c r="U86" s="30" t="s">
        <v>47</v>
      </c>
      <c r="V86" s="32">
        <v>1</v>
      </c>
      <c r="W86" s="30"/>
      <c r="X86" s="30">
        <v>2</v>
      </c>
      <c r="Y86" s="67">
        <f>ROUND(Tabla1[[#This Row],[VALOR UNITARIO SEGUIMIENTO FINANCIERO
2024]]*Tabla1[[#This Row],[MET AFECTADA PORLA GLOSA
RECURSOS 2024]]*Tabla1[[#This Row],[Porcentaje de Glosa]],0)</f>
        <v>0</v>
      </c>
      <c r="Z86" s="67">
        <f>ROUND(Tabla1[[#This Row],[VALOR UNITARIO SEGUIMIENTO FINANCIERO
2025]]*Tabla1[[#This Row],[META AFECTADA PORLA GLOSA
RECURSOS 2025]]*Tabla1[[#This Row],[Porcentaje de Glosa]],0)</f>
        <v>5104914</v>
      </c>
      <c r="AA86" s="283">
        <f>ROUND(Tabla1[[#This Row],[VALOR DE LA GLOSA 2024]]+Tabla1[[#This Row],[VALOR DE LA GLOSA 2025]],0)</f>
        <v>5104914</v>
      </c>
      <c r="AB86" s="72" t="s">
        <v>608</v>
      </c>
      <c r="AC86" s="30" t="s">
        <v>1002</v>
      </c>
      <c r="AD86" s="129">
        <v>0</v>
      </c>
      <c r="AE86" s="30" t="s">
        <v>1029</v>
      </c>
      <c r="AF86" s="129">
        <f>ROUND(Tabla1[[#This Row],[VALOR TOTAL DE LA GLOSA]]-Tabla1[[#This Row],[Valor soportado por la Subred]],0)</f>
        <v>5104914</v>
      </c>
      <c r="AG86" s="30"/>
      <c r="AH86" s="30"/>
      <c r="AI86" s="129">
        <f>ROUND(Tabla1[[#This Row],[VALOR GLOSA DEFINITIVA]]-Tabla1[[#This Row],[VALOR LEVANTADO EN LIQUIDACION]],0)</f>
        <v>5104914</v>
      </c>
      <c r="AJ86" s="285"/>
    </row>
    <row r="87" spans="2:36" s="34" customFormat="1" ht="87.65" hidden="1" customHeight="1" x14ac:dyDescent="0.35">
      <c r="B87" s="30" t="s">
        <v>26</v>
      </c>
      <c r="C87" s="73">
        <v>2393</v>
      </c>
      <c r="D87" s="30" t="s">
        <v>70</v>
      </c>
      <c r="E87" s="64" t="str">
        <f>+Tabla1[[#This Row],[CODIGO ACTIVIDAD EN PPP Y LINEAMIENTO]]&amp;Tabla1[[#This Row],[ENTORNO/COMPONENTE]]</f>
        <v>2393Vigilancia de la salud ambiental</v>
      </c>
      <c r="F87" s="63" t="str">
        <f>+VLOOKUP(Tabla1[[#This Row],[Columna1]],IG!$D$3:$L$1908,3,FALSE)</f>
        <v>Línea eventos transmisibles de origen zoonótico</v>
      </c>
      <c r="G87" s="63" t="str">
        <f>+VLOOKUP(Tabla1[[#This Row],[Columna1]],IG!$D$3:$W$1908,4,FALSE)</f>
        <v>IVC a establecimientos que prestan servicios para animales</v>
      </c>
      <c r="H87" s="63" t="str">
        <f>+VLOOKUP(Tabla1[[#This Row],[Columna1]],IG!$D$3:$W$1908,5,FALSE)</f>
        <v>Establecimiento vigilado y controlado</v>
      </c>
      <c r="I87" s="63" t="str">
        <f>+VLOOKUP(Tabla1[[#This Row],[Columna1]],IG!$D$3:$W$1908,6,FALSE)</f>
        <v>VER SIVIGILA</v>
      </c>
      <c r="J87" s="63" t="str">
        <f>+VLOOKUP(Tabla1[[#This Row],[Columna1]],IG!$D$3:$W$1908,7,FALSE)</f>
        <v>VER SIVIGILA</v>
      </c>
      <c r="K87" s="30" t="s">
        <v>446</v>
      </c>
      <c r="L87" s="31" t="s">
        <v>513</v>
      </c>
      <c r="M87" s="64" t="str">
        <f>+Tabla1[[#This Row],[Columna1]]&amp;Tabla1[[#This Row],[LOCALIDAD]]&amp;Tabla1[[#This Row],[MES]]</f>
        <v>2393Vigilancia de la salud ambientalSAN CRISTOBALH. JULIO 2025</v>
      </c>
      <c r="N87" s="30" t="s">
        <v>946</v>
      </c>
      <c r="O87" s="66">
        <f>+VLOOKUP(Tabla1[[#This Row],[concatenar]],IG!$M$3:$W$1908,2,FALSE)</f>
        <v>0</v>
      </c>
      <c r="P87" s="66">
        <f>+VLOOKUP(Tabla1[[#This Row],[concatenar]],IG!$M$3:$W$1908,3,FALSE)</f>
        <v>90168</v>
      </c>
      <c r="Q87" s="118">
        <f>+VLOOKUP(Tabla1[[#This Row],[concatenar]],IG!$M$3:$W$1908,8,FALSE)</f>
        <v>0</v>
      </c>
      <c r="R87" s="111">
        <f>+VLOOKUP(Tabla1[[#This Row],[concatenar]],IG!$M$3:$W$1908,9,FALSE)</f>
        <v>3</v>
      </c>
      <c r="S87" s="116">
        <f>+VLOOKUP(Tabla1[[#This Row],[concatenar]],IG!$M$3:$W$1908,10,FALSE)</f>
        <v>0</v>
      </c>
      <c r="T87" s="66">
        <f>+VLOOKUP(Tabla1[[#This Row],[concatenar]],IG!$M$3:$W$1908,11,FALSE)</f>
        <v>270504</v>
      </c>
      <c r="U87" s="30" t="s">
        <v>47</v>
      </c>
      <c r="V87" s="32">
        <v>1</v>
      </c>
      <c r="W87" s="30"/>
      <c r="X87" s="30">
        <v>1</v>
      </c>
      <c r="Y87" s="67">
        <f>ROUND(Tabla1[[#This Row],[VALOR UNITARIO SEGUIMIENTO FINANCIERO
2024]]*Tabla1[[#This Row],[MET AFECTADA PORLA GLOSA
RECURSOS 2024]]*Tabla1[[#This Row],[Porcentaje de Glosa]],0)</f>
        <v>0</v>
      </c>
      <c r="Z87" s="67">
        <f>ROUND(Tabla1[[#This Row],[VALOR UNITARIO SEGUIMIENTO FINANCIERO
2025]]*Tabla1[[#This Row],[META AFECTADA PORLA GLOSA
RECURSOS 2025]]*Tabla1[[#This Row],[Porcentaje de Glosa]],0)</f>
        <v>90168</v>
      </c>
      <c r="AA87" s="283">
        <f>ROUND(Tabla1[[#This Row],[VALOR DE LA GLOSA 2024]]+Tabla1[[#This Row],[VALOR DE LA GLOSA 2025]],0)</f>
        <v>90168</v>
      </c>
      <c r="AB87" s="72" t="s">
        <v>947</v>
      </c>
      <c r="AC87" s="30" t="s">
        <v>1002</v>
      </c>
      <c r="AD87" s="129">
        <v>0</v>
      </c>
      <c r="AE87" s="30" t="s">
        <v>1035</v>
      </c>
      <c r="AF87" s="129">
        <f>ROUND(Tabla1[[#This Row],[VALOR TOTAL DE LA GLOSA]]-Tabla1[[#This Row],[Valor soportado por la Subred]],0)</f>
        <v>90168</v>
      </c>
      <c r="AG87" s="30"/>
      <c r="AH87" s="30"/>
      <c r="AI87" s="129">
        <f>ROUND(Tabla1[[#This Row],[VALOR GLOSA DEFINITIVA]]-Tabla1[[#This Row],[VALOR LEVANTADO EN LIQUIDACION]],0)</f>
        <v>90168</v>
      </c>
      <c r="AJ87" s="285"/>
    </row>
    <row r="88" spans="2:36" s="34" customFormat="1" ht="87.65" hidden="1" customHeight="1" x14ac:dyDescent="0.35">
      <c r="B88" s="30" t="s">
        <v>88</v>
      </c>
      <c r="C88" s="73">
        <v>1108</v>
      </c>
      <c r="D88" s="30" t="s">
        <v>70</v>
      </c>
      <c r="E88" s="64" t="str">
        <f>+Tabla1[[#This Row],[CODIGO ACTIVIDAD EN PPP Y LINEAMIENTO]]&amp;Tabla1[[#This Row],[ENTORNO/COMPONENTE]]</f>
        <v>1108Vigilancia de la salud ambiental</v>
      </c>
      <c r="F88" s="63" t="str">
        <f>+VLOOKUP(Tabla1[[#This Row],[Columna1]],IG!$D$3:$L$1908,3,FALSE)</f>
        <v>Línea eventos transmisibles de origen zoonótico</v>
      </c>
      <c r="G88" s="63" t="str">
        <f>+VLOOKUP(Tabla1[[#This Row],[Columna1]],IG!$D$3:$W$1908,4,FALSE)</f>
        <v>Vacunación antirrábica canina y felina</v>
      </c>
      <c r="H88" s="63" t="str">
        <f>+VLOOKUP(Tabla1[[#This Row],[Columna1]],IG!$D$3:$W$1908,5,FALSE)</f>
        <v>Prevención y Control de enfermedades zoonóticas</v>
      </c>
      <c r="I88" s="63" t="str">
        <f>+VLOOKUP(Tabla1[[#This Row],[Columna1]],IG!$D$3:$W$1908,6,FALSE)</f>
        <v>VER SIVIGILA</v>
      </c>
      <c r="J88" s="63" t="str">
        <f>+VLOOKUP(Tabla1[[#This Row],[Columna1]],IG!$D$3:$W$1908,7,FALSE)</f>
        <v>VER SIVIGILA</v>
      </c>
      <c r="K88" s="30" t="s">
        <v>442</v>
      </c>
      <c r="L88" s="31" t="s">
        <v>512</v>
      </c>
      <c r="M88" s="64" t="str">
        <f>+Tabla1[[#This Row],[Columna1]]&amp;Tabla1[[#This Row],[LOCALIDAD]]&amp;Tabla1[[#This Row],[MES]]</f>
        <v>1108Vigilancia de la salud ambientalANTONIO NARIÑOG. JUNIO 2025</v>
      </c>
      <c r="N88" s="30" t="s">
        <v>946</v>
      </c>
      <c r="O88" s="66">
        <f>+VLOOKUP(Tabla1[[#This Row],[concatenar]],IG!$M$3:$W$1908,2,FALSE)</f>
        <v>0</v>
      </c>
      <c r="P88" s="66">
        <f>+VLOOKUP(Tabla1[[#This Row],[concatenar]],IG!$M$3:$W$1908,3,FALSE)</f>
        <v>3931</v>
      </c>
      <c r="Q88" s="118">
        <f>+VLOOKUP(Tabla1[[#This Row],[concatenar]],IG!$M$3:$W$1908,8,FALSE)</f>
        <v>0</v>
      </c>
      <c r="R88" s="111">
        <f>+VLOOKUP(Tabla1[[#This Row],[concatenar]],IG!$M$3:$W$1908,9,FALSE)</f>
        <v>277</v>
      </c>
      <c r="S88" s="116">
        <f>+VLOOKUP(Tabla1[[#This Row],[concatenar]],IG!$M$3:$W$1908,10,FALSE)</f>
        <v>0</v>
      </c>
      <c r="T88" s="66">
        <f>+VLOOKUP(Tabla1[[#This Row],[concatenar]],IG!$M$3:$W$1908,11,FALSE)</f>
        <v>1088887</v>
      </c>
      <c r="U88" s="30" t="s">
        <v>47</v>
      </c>
      <c r="V88" s="32">
        <v>1</v>
      </c>
      <c r="W88" s="30"/>
      <c r="X88" s="30">
        <v>36</v>
      </c>
      <c r="Y88" s="67">
        <f>ROUND(Tabla1[[#This Row],[VALOR UNITARIO SEGUIMIENTO FINANCIERO
2024]]*Tabla1[[#This Row],[MET AFECTADA PORLA GLOSA
RECURSOS 2024]]*Tabla1[[#This Row],[Porcentaje de Glosa]],0)</f>
        <v>0</v>
      </c>
      <c r="Z88" s="67">
        <f>ROUND(Tabla1[[#This Row],[VALOR UNITARIO SEGUIMIENTO FINANCIERO
2025]]*Tabla1[[#This Row],[META AFECTADA PORLA GLOSA
RECURSOS 2025]]*Tabla1[[#This Row],[Porcentaje de Glosa]],0)</f>
        <v>141516</v>
      </c>
      <c r="AA88" s="283">
        <f>ROUND(Tabla1[[#This Row],[VALOR DE LA GLOSA 2024]]+Tabla1[[#This Row],[VALOR DE LA GLOSA 2025]],0)</f>
        <v>141516</v>
      </c>
      <c r="AB88" s="72" t="s">
        <v>948</v>
      </c>
      <c r="AC88" s="30" t="s">
        <v>1002</v>
      </c>
      <c r="AD88" s="129">
        <v>0</v>
      </c>
      <c r="AE88" s="30" t="s">
        <v>1035</v>
      </c>
      <c r="AF88" s="129">
        <f>ROUND(Tabla1[[#This Row],[VALOR TOTAL DE LA GLOSA]]-Tabla1[[#This Row],[Valor soportado por la Subred]],0)</f>
        <v>141516</v>
      </c>
      <c r="AG88" s="30"/>
      <c r="AH88" s="30"/>
      <c r="AI88" s="129">
        <f>ROUND(Tabla1[[#This Row],[VALOR GLOSA DEFINITIVA]]-Tabla1[[#This Row],[VALOR LEVANTADO EN LIQUIDACION]],0)</f>
        <v>141516</v>
      </c>
      <c r="AJ88" s="285"/>
    </row>
    <row r="89" spans="2:36" s="34" customFormat="1" ht="87.65" hidden="1" customHeight="1" x14ac:dyDescent="0.35">
      <c r="B89" s="30" t="s">
        <v>88</v>
      </c>
      <c r="C89" s="73">
        <v>1108</v>
      </c>
      <c r="D89" s="30" t="s">
        <v>70</v>
      </c>
      <c r="E89" s="64" t="str">
        <f>+Tabla1[[#This Row],[CODIGO ACTIVIDAD EN PPP Y LINEAMIENTO]]&amp;Tabla1[[#This Row],[ENTORNO/COMPONENTE]]</f>
        <v>1108Vigilancia de la salud ambiental</v>
      </c>
      <c r="F89" s="63" t="str">
        <f>+VLOOKUP(Tabla1[[#This Row],[Columna1]],IG!$D$3:$L$1908,3,FALSE)</f>
        <v>Línea eventos transmisibles de origen zoonótico</v>
      </c>
      <c r="G89" s="63" t="str">
        <f>+VLOOKUP(Tabla1[[#This Row],[Columna1]],IG!$D$3:$W$1908,4,FALSE)</f>
        <v>Vacunación antirrábica canina y felina</v>
      </c>
      <c r="H89" s="63" t="str">
        <f>+VLOOKUP(Tabla1[[#This Row],[Columna1]],IG!$D$3:$W$1908,5,FALSE)</f>
        <v>Prevención y Control de enfermedades zoonóticas</v>
      </c>
      <c r="I89" s="63" t="str">
        <f>+VLOOKUP(Tabla1[[#This Row],[Columna1]],IG!$D$3:$W$1908,6,FALSE)</f>
        <v>VER SIVIGILA</v>
      </c>
      <c r="J89" s="63" t="str">
        <f>+VLOOKUP(Tabla1[[#This Row],[Columna1]],IG!$D$3:$W$1908,7,FALSE)</f>
        <v>VER SIVIGILA</v>
      </c>
      <c r="K89" s="30" t="s">
        <v>445</v>
      </c>
      <c r="L89" s="31" t="s">
        <v>512</v>
      </c>
      <c r="M89" s="64" t="str">
        <f>+Tabla1[[#This Row],[Columna1]]&amp;Tabla1[[#This Row],[LOCALIDAD]]&amp;Tabla1[[#This Row],[MES]]</f>
        <v>1108Vigilancia de la salud ambientalRAFAEL URIBE URIBEG. JUNIO 2025</v>
      </c>
      <c r="N89" s="30" t="s">
        <v>946</v>
      </c>
      <c r="O89" s="66">
        <f>+VLOOKUP(Tabla1[[#This Row],[concatenar]],IG!$M$3:$W$1908,2,FALSE)</f>
        <v>0</v>
      </c>
      <c r="P89" s="66">
        <f>+VLOOKUP(Tabla1[[#This Row],[concatenar]],IG!$M$3:$W$1908,3,FALSE)</f>
        <v>3931</v>
      </c>
      <c r="Q89" s="118">
        <f>+VLOOKUP(Tabla1[[#This Row],[concatenar]],IG!$M$3:$W$1908,8,FALSE)</f>
        <v>0</v>
      </c>
      <c r="R89" s="111">
        <f>+VLOOKUP(Tabla1[[#This Row],[concatenar]],IG!$M$3:$W$1908,9,FALSE)</f>
        <v>2468</v>
      </c>
      <c r="S89" s="116">
        <f>+VLOOKUP(Tabla1[[#This Row],[concatenar]],IG!$M$3:$W$1908,10,FALSE)</f>
        <v>0</v>
      </c>
      <c r="T89" s="66">
        <f>+VLOOKUP(Tabla1[[#This Row],[concatenar]],IG!$M$3:$W$1908,11,FALSE)</f>
        <v>9701708</v>
      </c>
      <c r="U89" s="30" t="s">
        <v>47</v>
      </c>
      <c r="V89" s="32">
        <v>1</v>
      </c>
      <c r="W89" s="30"/>
      <c r="X89" s="30">
        <v>10</v>
      </c>
      <c r="Y89" s="67">
        <f>ROUND(Tabla1[[#This Row],[VALOR UNITARIO SEGUIMIENTO FINANCIERO
2024]]*Tabla1[[#This Row],[MET AFECTADA PORLA GLOSA
RECURSOS 2024]]*Tabla1[[#This Row],[Porcentaje de Glosa]],0)</f>
        <v>0</v>
      </c>
      <c r="Z89" s="67">
        <f>ROUND(Tabla1[[#This Row],[VALOR UNITARIO SEGUIMIENTO FINANCIERO
2025]]*Tabla1[[#This Row],[META AFECTADA PORLA GLOSA
RECURSOS 2025]]*Tabla1[[#This Row],[Porcentaje de Glosa]],0)</f>
        <v>39310</v>
      </c>
      <c r="AA89" s="283">
        <f>ROUND(Tabla1[[#This Row],[VALOR DE LA GLOSA 2024]]+Tabla1[[#This Row],[VALOR DE LA GLOSA 2025]],0)</f>
        <v>39310</v>
      </c>
      <c r="AB89" s="72" t="s">
        <v>949</v>
      </c>
      <c r="AC89" s="30" t="s">
        <v>1002</v>
      </c>
      <c r="AD89" s="129">
        <v>0</v>
      </c>
      <c r="AE89" s="30" t="s">
        <v>1035</v>
      </c>
      <c r="AF89" s="129">
        <f>ROUND(Tabla1[[#This Row],[VALOR TOTAL DE LA GLOSA]]-Tabla1[[#This Row],[Valor soportado por la Subred]],0)</f>
        <v>39310</v>
      </c>
      <c r="AG89" s="30"/>
      <c r="AH89" s="30"/>
      <c r="AI89" s="129">
        <f>ROUND(Tabla1[[#This Row],[VALOR GLOSA DEFINITIVA]]-Tabla1[[#This Row],[VALOR LEVANTADO EN LIQUIDACION]],0)</f>
        <v>39310</v>
      </c>
      <c r="AJ89" s="285"/>
    </row>
    <row r="90" spans="2:36" s="34" customFormat="1" ht="87.65" hidden="1" customHeight="1" x14ac:dyDescent="0.35">
      <c r="B90" s="30" t="s">
        <v>26</v>
      </c>
      <c r="C90" s="73">
        <v>2020</v>
      </c>
      <c r="D90" s="30" t="s">
        <v>70</v>
      </c>
      <c r="E90" s="64" t="str">
        <f>+Tabla1[[#This Row],[CODIGO ACTIVIDAD EN PPP Y LINEAMIENTO]]&amp;Tabla1[[#This Row],[ENTORNO/COMPONENTE]]</f>
        <v>2020Vigilancia de la salud ambiental</v>
      </c>
      <c r="F90" s="63" t="str">
        <f>+VLOOKUP(Tabla1[[#This Row],[Columna1]],IG!$D$3:$L$1908,3,FALSE)</f>
        <v>Línea Calidad de Agua y Saneamiento básico</v>
      </c>
      <c r="G90" s="63" t="str">
        <f>+VLOOKUP(Tabla1[[#This Row],[Columna1]],IG!$D$3:$W$1908,4,FALSE)</f>
        <v>Establecimientos de sitio de encuentro Sexual</v>
      </c>
      <c r="H90" s="63" t="str">
        <f>+VLOOKUP(Tabla1[[#This Row],[Columna1]],IG!$D$3:$W$1908,5,FALSE)</f>
        <v>Establecimiento vigilado y controlado</v>
      </c>
      <c r="I90" s="63" t="str">
        <f>+VLOOKUP(Tabla1[[#This Row],[Columna1]],IG!$D$3:$W$1908,6,FALSE)</f>
        <v>VER SIVIGILA</v>
      </c>
      <c r="J90" s="63" t="str">
        <f>+VLOOKUP(Tabla1[[#This Row],[Columna1]],IG!$D$3:$W$1908,7,FALSE)</f>
        <v>VER SIVIGILA</v>
      </c>
      <c r="K90" s="30" t="s">
        <v>442</v>
      </c>
      <c r="L90" s="31" t="s">
        <v>512</v>
      </c>
      <c r="M90" s="64" t="str">
        <f>+Tabla1[[#This Row],[Columna1]]&amp;Tabla1[[#This Row],[LOCALIDAD]]&amp;Tabla1[[#This Row],[MES]]</f>
        <v>2020Vigilancia de la salud ambientalANTONIO NARIÑOG. JUNIO 2025</v>
      </c>
      <c r="N90" s="30" t="s">
        <v>798</v>
      </c>
      <c r="O90" s="66">
        <f>+VLOOKUP(Tabla1[[#This Row],[concatenar]],IG!$M$3:$W$1908,2,FALSE)</f>
        <v>0</v>
      </c>
      <c r="P90" s="66">
        <f>+VLOOKUP(Tabla1[[#This Row],[concatenar]],IG!$M$3:$W$1908,3,FALSE)</f>
        <v>149124</v>
      </c>
      <c r="Q90" s="118">
        <f>+VLOOKUP(Tabla1[[#This Row],[concatenar]],IG!$M$3:$W$1908,8,FALSE)</f>
        <v>0</v>
      </c>
      <c r="R90" s="111">
        <f>+VLOOKUP(Tabla1[[#This Row],[concatenar]],IG!$M$3:$W$1908,9,FALSE)</f>
        <v>4</v>
      </c>
      <c r="S90" s="116">
        <f>+VLOOKUP(Tabla1[[#This Row],[concatenar]],IG!$M$3:$W$1908,10,FALSE)</f>
        <v>0</v>
      </c>
      <c r="T90" s="66">
        <f>+VLOOKUP(Tabla1[[#This Row],[concatenar]],IG!$M$3:$W$1908,11,FALSE)</f>
        <v>596496</v>
      </c>
      <c r="U90" s="30" t="s">
        <v>47</v>
      </c>
      <c r="V90" s="32">
        <v>1</v>
      </c>
      <c r="W90" s="30"/>
      <c r="X90" s="30">
        <v>1</v>
      </c>
      <c r="Y90" s="67">
        <f>ROUND(Tabla1[[#This Row],[VALOR UNITARIO SEGUIMIENTO FINANCIERO
2024]]*Tabla1[[#This Row],[MET AFECTADA PORLA GLOSA
RECURSOS 2024]]*Tabla1[[#This Row],[Porcentaje de Glosa]],0)</f>
        <v>0</v>
      </c>
      <c r="Z90" s="67">
        <f>ROUND(Tabla1[[#This Row],[VALOR UNITARIO SEGUIMIENTO FINANCIERO
2025]]*Tabla1[[#This Row],[META AFECTADA PORLA GLOSA
RECURSOS 2025]]*Tabla1[[#This Row],[Porcentaje de Glosa]],0)</f>
        <v>149124</v>
      </c>
      <c r="AA90" s="283">
        <f>ROUND(Tabla1[[#This Row],[VALOR DE LA GLOSA 2024]]+Tabla1[[#This Row],[VALOR DE LA GLOSA 2025]],0)</f>
        <v>149124</v>
      </c>
      <c r="AB90" s="72" t="s">
        <v>952</v>
      </c>
      <c r="AC90" s="30" t="s">
        <v>1002</v>
      </c>
      <c r="AD90" s="129">
        <v>0</v>
      </c>
      <c r="AE90" s="30" t="s">
        <v>1011</v>
      </c>
      <c r="AF90" s="129">
        <f>ROUND(Tabla1[[#This Row],[VALOR TOTAL DE LA GLOSA]]-Tabla1[[#This Row],[Valor soportado por la Subred]],0)</f>
        <v>149124</v>
      </c>
      <c r="AG90" s="30"/>
      <c r="AH90" s="30"/>
      <c r="AI90" s="129">
        <f>ROUND(Tabla1[[#This Row],[VALOR GLOSA DEFINITIVA]]-Tabla1[[#This Row],[VALOR LEVANTADO EN LIQUIDACION]],0)</f>
        <v>149124</v>
      </c>
      <c r="AJ90" s="285"/>
    </row>
    <row r="91" spans="2:36" s="34" customFormat="1" ht="87.65" hidden="1" customHeight="1" x14ac:dyDescent="0.35">
      <c r="B91" s="30" t="s">
        <v>26</v>
      </c>
      <c r="C91" s="73">
        <v>2018</v>
      </c>
      <c r="D91" s="30" t="s">
        <v>70</v>
      </c>
      <c r="E91" s="64" t="str">
        <f>+Tabla1[[#This Row],[CODIGO ACTIVIDAD EN PPP Y LINEAMIENTO]]&amp;Tabla1[[#This Row],[ENTORNO/COMPONENTE]]</f>
        <v>2018Vigilancia de la salud ambiental</v>
      </c>
      <c r="F91" s="63" t="str">
        <f>+VLOOKUP(Tabla1[[#This Row],[Columna1]],IG!$D$3:$L$1908,3,FALSE)</f>
        <v>Línea Calidad de Agua y Saneamiento básico</v>
      </c>
      <c r="G91" s="63" t="str">
        <f>+VLOOKUP(Tabla1[[#This Row],[Columna1]],IG!$D$3:$W$1908,4,FALSE)</f>
        <v>Establecimientos comerciales saneamiento básico</v>
      </c>
      <c r="H91" s="63" t="str">
        <f>+VLOOKUP(Tabla1[[#This Row],[Columna1]],IG!$D$3:$W$1908,5,FALSE)</f>
        <v>Establecimiento vigilado y controlado</v>
      </c>
      <c r="I91" s="63" t="str">
        <f>+VLOOKUP(Tabla1[[#This Row],[Columna1]],IG!$D$3:$W$1908,6,FALSE)</f>
        <v>VER SIVIGILA</v>
      </c>
      <c r="J91" s="63" t="str">
        <f>+VLOOKUP(Tabla1[[#This Row],[Columna1]],IG!$D$3:$W$1908,7,FALSE)</f>
        <v>VER SIVIGILA</v>
      </c>
      <c r="K91" s="30" t="s">
        <v>442</v>
      </c>
      <c r="L91" s="31" t="s">
        <v>513</v>
      </c>
      <c r="M91" s="64" t="str">
        <f>+Tabla1[[#This Row],[Columna1]]&amp;Tabla1[[#This Row],[LOCALIDAD]]&amp;Tabla1[[#This Row],[MES]]</f>
        <v>2018Vigilancia de la salud ambientalANTONIO NARIÑOH. JULIO 2025</v>
      </c>
      <c r="N91" s="30" t="s">
        <v>798</v>
      </c>
      <c r="O91" s="66">
        <f>+VLOOKUP(Tabla1[[#This Row],[concatenar]],IG!$M$3:$W$1908,2,FALSE)</f>
        <v>38076</v>
      </c>
      <c r="P91" s="66">
        <f>+VLOOKUP(Tabla1[[#This Row],[concatenar]],IG!$M$3:$W$1908,3,FALSE)</f>
        <v>39304</v>
      </c>
      <c r="Q91" s="118">
        <f>+VLOOKUP(Tabla1[[#This Row],[concatenar]],IG!$M$3:$W$1908,8,FALSE)</f>
        <v>25</v>
      </c>
      <c r="R91" s="111">
        <f>+VLOOKUP(Tabla1[[#This Row],[concatenar]],IG!$M$3:$W$1908,9,FALSE)</f>
        <v>92</v>
      </c>
      <c r="S91" s="116">
        <f>+VLOOKUP(Tabla1[[#This Row],[concatenar]],IG!$M$3:$W$1908,10,FALSE)</f>
        <v>951900</v>
      </c>
      <c r="T91" s="66">
        <f>+VLOOKUP(Tabla1[[#This Row],[concatenar]],IG!$M$3:$W$1908,11,FALSE)</f>
        <v>3615968</v>
      </c>
      <c r="U91" s="30" t="s">
        <v>47</v>
      </c>
      <c r="V91" s="32">
        <v>1</v>
      </c>
      <c r="W91" s="30"/>
      <c r="X91" s="30">
        <v>1</v>
      </c>
      <c r="Y91" s="67">
        <f>ROUND(Tabla1[[#This Row],[VALOR UNITARIO SEGUIMIENTO FINANCIERO
2024]]*Tabla1[[#This Row],[MET AFECTADA PORLA GLOSA
RECURSOS 2024]]*Tabla1[[#This Row],[Porcentaje de Glosa]],0)</f>
        <v>0</v>
      </c>
      <c r="Z91" s="67">
        <f>ROUND(Tabla1[[#This Row],[VALOR UNITARIO SEGUIMIENTO FINANCIERO
2025]]*Tabla1[[#This Row],[META AFECTADA PORLA GLOSA
RECURSOS 2025]]*Tabla1[[#This Row],[Porcentaje de Glosa]],0)</f>
        <v>39304</v>
      </c>
      <c r="AA91" s="283">
        <f>ROUND(Tabla1[[#This Row],[VALOR DE LA GLOSA 2024]]+Tabla1[[#This Row],[VALOR DE LA GLOSA 2025]],0)</f>
        <v>39304</v>
      </c>
      <c r="AB91" s="72" t="s">
        <v>953</v>
      </c>
      <c r="AC91" s="30" t="s">
        <v>1002</v>
      </c>
      <c r="AD91" s="129">
        <v>0</v>
      </c>
      <c r="AE91" s="30" t="s">
        <v>1011</v>
      </c>
      <c r="AF91" s="129">
        <f>ROUND(Tabla1[[#This Row],[VALOR TOTAL DE LA GLOSA]]-Tabla1[[#This Row],[Valor soportado por la Subred]],0)</f>
        <v>39304</v>
      </c>
      <c r="AG91" s="30"/>
      <c r="AH91" s="30"/>
      <c r="AI91" s="129">
        <f>ROUND(Tabla1[[#This Row],[VALOR GLOSA DEFINITIVA]]-Tabla1[[#This Row],[VALOR LEVANTADO EN LIQUIDACION]],0)</f>
        <v>39304</v>
      </c>
      <c r="AJ91" s="285"/>
    </row>
    <row r="92" spans="2:36" s="34" customFormat="1" ht="87.65" hidden="1" customHeight="1" x14ac:dyDescent="0.35">
      <c r="B92" s="30" t="s">
        <v>26</v>
      </c>
      <c r="C92" s="73">
        <v>2152</v>
      </c>
      <c r="D92" s="30" t="s">
        <v>70</v>
      </c>
      <c r="E92" s="64" t="str">
        <f>+Tabla1[[#This Row],[CODIGO ACTIVIDAD EN PPP Y LINEAMIENTO]]&amp;Tabla1[[#This Row],[ENTORNO/COMPONENTE]]</f>
        <v>2152Vigilancia de la salud ambiental</v>
      </c>
      <c r="F92" s="63" t="str">
        <f>+VLOOKUP(Tabla1[[#This Row],[Columna1]],IG!$D$3:$L$1908,3,FALSE)</f>
        <v>Línea Calidad de Agua y Saneamiento básico</v>
      </c>
      <c r="G92" s="63" t="str">
        <f>+VLOOKUP(Tabla1[[#This Row],[Columna1]],IG!$D$3:$W$1908,4,FALSE)</f>
        <v>Establecimientos de educación preescolar, básica y media (Jardin Infantil)</v>
      </c>
      <c r="H92" s="63" t="str">
        <f>+VLOOKUP(Tabla1[[#This Row],[Columna1]],IG!$D$3:$W$1908,5,FALSE)</f>
        <v>Establecimiento vigilado y controlado</v>
      </c>
      <c r="I92" s="63" t="str">
        <f>+VLOOKUP(Tabla1[[#This Row],[Columna1]],IG!$D$3:$W$1908,6,FALSE)</f>
        <v>VER SIVIGILA</v>
      </c>
      <c r="J92" s="63" t="str">
        <f>+VLOOKUP(Tabla1[[#This Row],[Columna1]],IG!$D$3:$W$1908,7,FALSE)</f>
        <v>VER SIVIGILA</v>
      </c>
      <c r="K92" s="30" t="s">
        <v>446</v>
      </c>
      <c r="L92" s="31" t="s">
        <v>513</v>
      </c>
      <c r="M92" s="64" t="str">
        <f>+Tabla1[[#This Row],[Columna1]]&amp;Tabla1[[#This Row],[LOCALIDAD]]&amp;Tabla1[[#This Row],[MES]]</f>
        <v>2152Vigilancia de la salud ambientalSAN CRISTOBALH. JULIO 2025</v>
      </c>
      <c r="N92" s="30" t="s">
        <v>798</v>
      </c>
      <c r="O92" s="66">
        <f>+VLOOKUP(Tabla1[[#This Row],[concatenar]],IG!$M$3:$W$1908,2,FALSE)</f>
        <v>0</v>
      </c>
      <c r="P92" s="66">
        <f>+VLOOKUP(Tabla1[[#This Row],[concatenar]],IG!$M$3:$W$1908,3,FALSE)</f>
        <v>120224</v>
      </c>
      <c r="Q92" s="118">
        <f>+VLOOKUP(Tabla1[[#This Row],[concatenar]],IG!$M$3:$W$1908,8,FALSE)</f>
        <v>0</v>
      </c>
      <c r="R92" s="111">
        <f>+VLOOKUP(Tabla1[[#This Row],[concatenar]],IG!$M$3:$W$1908,9,FALSE)</f>
        <v>7</v>
      </c>
      <c r="S92" s="116">
        <f>+VLOOKUP(Tabla1[[#This Row],[concatenar]],IG!$M$3:$W$1908,10,FALSE)</f>
        <v>0</v>
      </c>
      <c r="T92" s="66">
        <f>+VLOOKUP(Tabla1[[#This Row],[concatenar]],IG!$M$3:$W$1908,11,FALSE)</f>
        <v>841568</v>
      </c>
      <c r="U92" s="30" t="s">
        <v>47</v>
      </c>
      <c r="V92" s="32">
        <v>1</v>
      </c>
      <c r="W92" s="30"/>
      <c r="X92" s="30">
        <v>1</v>
      </c>
      <c r="Y92" s="67">
        <f>ROUND(Tabla1[[#This Row],[VALOR UNITARIO SEGUIMIENTO FINANCIERO
2024]]*Tabla1[[#This Row],[MET AFECTADA PORLA GLOSA
RECURSOS 2024]]*Tabla1[[#This Row],[Porcentaje de Glosa]],0)</f>
        <v>0</v>
      </c>
      <c r="Z92" s="67">
        <f>ROUND(Tabla1[[#This Row],[VALOR UNITARIO SEGUIMIENTO FINANCIERO
2025]]*Tabla1[[#This Row],[META AFECTADA PORLA GLOSA
RECURSOS 2025]]*Tabla1[[#This Row],[Porcentaje de Glosa]],0)</f>
        <v>120224</v>
      </c>
      <c r="AA92" s="283">
        <f>ROUND(Tabla1[[#This Row],[VALOR DE LA GLOSA 2024]]+Tabla1[[#This Row],[VALOR DE LA GLOSA 2025]],0)</f>
        <v>120224</v>
      </c>
      <c r="AB92" s="72" t="s">
        <v>954</v>
      </c>
      <c r="AC92" s="30" t="s">
        <v>1002</v>
      </c>
      <c r="AD92" s="129">
        <v>0</v>
      </c>
      <c r="AE92" s="30" t="s">
        <v>1011</v>
      </c>
      <c r="AF92" s="129">
        <f>ROUND(Tabla1[[#This Row],[VALOR TOTAL DE LA GLOSA]]-Tabla1[[#This Row],[Valor soportado por la Subred]],0)</f>
        <v>120224</v>
      </c>
      <c r="AG92" s="30"/>
      <c r="AH92" s="30"/>
      <c r="AI92" s="129">
        <f>ROUND(Tabla1[[#This Row],[VALOR GLOSA DEFINITIVA]]-Tabla1[[#This Row],[VALOR LEVANTADO EN LIQUIDACION]],0)</f>
        <v>120224</v>
      </c>
      <c r="AJ92" s="285"/>
    </row>
    <row r="93" spans="2:36" s="34" customFormat="1" ht="87.65" hidden="1" customHeight="1" x14ac:dyDescent="0.35">
      <c r="B93" s="30" t="s">
        <v>88</v>
      </c>
      <c r="C93" s="73">
        <v>2028</v>
      </c>
      <c r="D93" s="30" t="s">
        <v>70</v>
      </c>
      <c r="E93" s="64" t="str">
        <f>+Tabla1[[#This Row],[CODIGO ACTIVIDAD EN PPP Y LINEAMIENTO]]&amp;Tabla1[[#This Row],[ENTORNO/COMPONENTE]]</f>
        <v>2028Vigilancia de la salud ambiental</v>
      </c>
      <c r="F93" s="63" t="str">
        <f>+VLOOKUP(Tabla1[[#This Row],[Columna1]],IG!$D$3:$L$1908,3,FALSE)</f>
        <v>Línea Calidad de Agua y Saneamiento básico</v>
      </c>
      <c r="G93" s="63" t="str">
        <f>+VLOOKUP(Tabla1[[#This Row],[Columna1]],IG!$D$3:$W$1908,4,FALSE)</f>
        <v>Establecimientos de educación para el trabajo y desarrollo humano y otros tipos de educación</v>
      </c>
      <c r="H93" s="63" t="str">
        <f>+VLOOKUP(Tabla1[[#This Row],[Columna1]],IG!$D$3:$W$1908,5,FALSE)</f>
        <v>Establecimiento vigilado y controlado</v>
      </c>
      <c r="I93" s="63" t="str">
        <f>+VLOOKUP(Tabla1[[#This Row],[Columna1]],IG!$D$3:$W$1908,6,FALSE)</f>
        <v>VER SIVIGILA</v>
      </c>
      <c r="J93" s="63" t="str">
        <f>+VLOOKUP(Tabla1[[#This Row],[Columna1]],IG!$D$3:$W$1908,7,FALSE)</f>
        <v>VER SIVIGILA</v>
      </c>
      <c r="K93" s="30" t="s">
        <v>446</v>
      </c>
      <c r="L93" s="31" t="s">
        <v>512</v>
      </c>
      <c r="M93" s="64" t="str">
        <f>+Tabla1[[#This Row],[Columna1]]&amp;Tabla1[[#This Row],[LOCALIDAD]]&amp;Tabla1[[#This Row],[MES]]</f>
        <v>2028Vigilancia de la salud ambientalSAN CRISTOBALG. JUNIO 2025</v>
      </c>
      <c r="N93" s="30" t="s">
        <v>798</v>
      </c>
      <c r="O93" s="66">
        <f>+VLOOKUP(Tabla1[[#This Row],[concatenar]],IG!$M$3:$W$1908,2,FALSE)</f>
        <v>0</v>
      </c>
      <c r="P93" s="66">
        <f>+VLOOKUP(Tabla1[[#This Row],[concatenar]],IG!$M$3:$W$1908,3,FALSE)</f>
        <v>90168</v>
      </c>
      <c r="Q93" s="118">
        <f>+VLOOKUP(Tabla1[[#This Row],[concatenar]],IG!$M$3:$W$1908,8,FALSE)</f>
        <v>0</v>
      </c>
      <c r="R93" s="111">
        <f>+VLOOKUP(Tabla1[[#This Row],[concatenar]],IG!$M$3:$W$1908,9,FALSE)</f>
        <v>4</v>
      </c>
      <c r="S93" s="116">
        <f>+VLOOKUP(Tabla1[[#This Row],[concatenar]],IG!$M$3:$W$1908,10,FALSE)</f>
        <v>0</v>
      </c>
      <c r="T93" s="66">
        <f>+VLOOKUP(Tabla1[[#This Row],[concatenar]],IG!$M$3:$W$1908,11,FALSE)</f>
        <v>360672</v>
      </c>
      <c r="U93" s="30" t="s">
        <v>47</v>
      </c>
      <c r="V93" s="32">
        <v>1</v>
      </c>
      <c r="W93" s="30"/>
      <c r="X93" s="30">
        <v>1</v>
      </c>
      <c r="Y93" s="67">
        <f>ROUND(Tabla1[[#This Row],[VALOR UNITARIO SEGUIMIENTO FINANCIERO
2024]]*Tabla1[[#This Row],[MET AFECTADA PORLA GLOSA
RECURSOS 2024]]*Tabla1[[#This Row],[Porcentaje de Glosa]],0)</f>
        <v>0</v>
      </c>
      <c r="Z93" s="67">
        <f>ROUND(Tabla1[[#This Row],[VALOR UNITARIO SEGUIMIENTO FINANCIERO
2025]]*Tabla1[[#This Row],[META AFECTADA PORLA GLOSA
RECURSOS 2025]]*Tabla1[[#This Row],[Porcentaje de Glosa]],0)</f>
        <v>90168</v>
      </c>
      <c r="AA93" s="283">
        <f>ROUND(Tabla1[[#This Row],[VALOR DE LA GLOSA 2024]]+Tabla1[[#This Row],[VALOR DE LA GLOSA 2025]],0)</f>
        <v>90168</v>
      </c>
      <c r="AB93" s="72" t="s">
        <v>955</v>
      </c>
      <c r="AC93" s="30" t="s">
        <v>1002</v>
      </c>
      <c r="AD93" s="129">
        <v>0</v>
      </c>
      <c r="AE93" s="30" t="s">
        <v>1012</v>
      </c>
      <c r="AF93" s="129">
        <f>ROUND(Tabla1[[#This Row],[VALOR TOTAL DE LA GLOSA]]-Tabla1[[#This Row],[Valor soportado por la Subred]],0)</f>
        <v>90168</v>
      </c>
      <c r="AG93" s="30"/>
      <c r="AH93" s="30"/>
      <c r="AI93" s="129">
        <f>ROUND(Tabla1[[#This Row],[VALOR GLOSA DEFINITIVA]]-Tabla1[[#This Row],[VALOR LEVANTADO EN LIQUIDACION]],0)</f>
        <v>90168</v>
      </c>
      <c r="AJ93" s="285"/>
    </row>
    <row r="94" spans="2:36" s="34" customFormat="1" ht="87.65" hidden="1" customHeight="1" x14ac:dyDescent="0.35">
      <c r="B94" s="30" t="s">
        <v>26</v>
      </c>
      <c r="C94" s="73">
        <v>46</v>
      </c>
      <c r="D94" s="30" t="s">
        <v>70</v>
      </c>
      <c r="E94" s="64" t="str">
        <f>+Tabla1[[#This Row],[CODIGO ACTIVIDAD EN PPP Y LINEAMIENTO]]&amp;Tabla1[[#This Row],[ENTORNO/COMPONENTE]]</f>
        <v>46Vigilancia de la salud ambiental</v>
      </c>
      <c r="F94" s="63" t="str">
        <f>+VLOOKUP(Tabla1[[#This Row],[Columna1]],IG!$D$3:$L$1908,3,FALSE)</f>
        <v>Línea Calidad de Agua y Saneamiento básico</v>
      </c>
      <c r="G94" s="63" t="str">
        <f>+VLOOKUP(Tabla1[[#This Row],[Columna1]],IG!$D$3:$W$1908,4,FALSE)</f>
        <v>Establecimientos de alojamiento y hospedaje sin servicios adicionales</v>
      </c>
      <c r="H94" s="63" t="str">
        <f>+VLOOKUP(Tabla1[[#This Row],[Columna1]],IG!$D$3:$W$1908,5,FALSE)</f>
        <v>Establecimiento vigilado y controlado</v>
      </c>
      <c r="I94" s="63" t="str">
        <f>+VLOOKUP(Tabla1[[#This Row],[Columna1]],IG!$D$3:$W$1908,6,FALSE)</f>
        <v>VER SIVIGILA</v>
      </c>
      <c r="J94" s="63" t="str">
        <f>+VLOOKUP(Tabla1[[#This Row],[Columna1]],IG!$D$3:$W$1908,7,FALSE)</f>
        <v>VER SIVIGILA</v>
      </c>
      <c r="K94" s="30" t="s">
        <v>443</v>
      </c>
      <c r="L94" s="31" t="s">
        <v>512</v>
      </c>
      <c r="M94" s="64" t="str">
        <f>+Tabla1[[#This Row],[Columna1]]&amp;Tabla1[[#This Row],[LOCALIDAD]]&amp;Tabla1[[#This Row],[MES]]</f>
        <v>46Vigilancia de la salud ambientalCANDELARIAG. JUNIO 2025</v>
      </c>
      <c r="N94" s="30" t="s">
        <v>950</v>
      </c>
      <c r="O94" s="66">
        <f>+VLOOKUP(Tabla1[[#This Row],[concatenar]],IG!$M$3:$W$1908,2,FALSE)</f>
        <v>0</v>
      </c>
      <c r="P94" s="66">
        <f>+VLOOKUP(Tabla1[[#This Row],[concatenar]],IG!$M$3:$W$1908,3,FALSE)</f>
        <v>120224</v>
      </c>
      <c r="Q94" s="118">
        <f>+VLOOKUP(Tabla1[[#This Row],[concatenar]],IG!$M$3:$W$1908,8,FALSE)</f>
        <v>0</v>
      </c>
      <c r="R94" s="111">
        <f>+VLOOKUP(Tabla1[[#This Row],[concatenar]],IG!$M$3:$W$1908,9,FALSE)</f>
        <v>8</v>
      </c>
      <c r="S94" s="116">
        <f>+VLOOKUP(Tabla1[[#This Row],[concatenar]],IG!$M$3:$W$1908,10,FALSE)</f>
        <v>0</v>
      </c>
      <c r="T94" s="66">
        <f>+VLOOKUP(Tabla1[[#This Row],[concatenar]],IG!$M$3:$W$1908,11,FALSE)</f>
        <v>961792</v>
      </c>
      <c r="U94" s="30" t="s">
        <v>47</v>
      </c>
      <c r="V94" s="32">
        <v>1</v>
      </c>
      <c r="W94" s="30"/>
      <c r="X94" s="30">
        <v>1</v>
      </c>
      <c r="Y94" s="67">
        <f>ROUND(Tabla1[[#This Row],[VALOR UNITARIO SEGUIMIENTO FINANCIERO
2024]]*Tabla1[[#This Row],[MET AFECTADA PORLA GLOSA
RECURSOS 2024]]*Tabla1[[#This Row],[Porcentaje de Glosa]],0)</f>
        <v>0</v>
      </c>
      <c r="Z94" s="67">
        <f>ROUND(Tabla1[[#This Row],[VALOR UNITARIO SEGUIMIENTO FINANCIERO
2025]]*Tabla1[[#This Row],[META AFECTADA PORLA GLOSA
RECURSOS 2025]]*Tabla1[[#This Row],[Porcentaje de Glosa]],0)</f>
        <v>120224</v>
      </c>
      <c r="AA94" s="283">
        <f>ROUND(Tabla1[[#This Row],[VALOR DE LA GLOSA 2024]]+Tabla1[[#This Row],[VALOR DE LA GLOSA 2025]],0)</f>
        <v>120224</v>
      </c>
      <c r="AB94" s="72" t="s">
        <v>956</v>
      </c>
      <c r="AC94" s="30" t="s">
        <v>1002</v>
      </c>
      <c r="AD94" s="129">
        <v>0</v>
      </c>
      <c r="AE94" s="30" t="s">
        <v>1011</v>
      </c>
      <c r="AF94" s="129">
        <f>ROUND(Tabla1[[#This Row],[VALOR TOTAL DE LA GLOSA]]-Tabla1[[#This Row],[Valor soportado por la Subred]],0)</f>
        <v>120224</v>
      </c>
      <c r="AG94" s="30"/>
      <c r="AH94" s="30"/>
      <c r="AI94" s="129">
        <f>ROUND(Tabla1[[#This Row],[VALOR GLOSA DEFINITIVA]]-Tabla1[[#This Row],[VALOR LEVANTADO EN LIQUIDACION]],0)</f>
        <v>120224</v>
      </c>
      <c r="AJ94" s="285"/>
    </row>
    <row r="95" spans="2:36" s="34" customFormat="1" ht="87.65" hidden="1" customHeight="1" x14ac:dyDescent="0.35">
      <c r="B95" s="30" t="s">
        <v>26</v>
      </c>
      <c r="C95" s="73">
        <v>31</v>
      </c>
      <c r="D95" s="30" t="s">
        <v>70</v>
      </c>
      <c r="E95" s="64" t="str">
        <f>+Tabla1[[#This Row],[CODIGO ACTIVIDAD EN PPP Y LINEAMIENTO]]&amp;Tabla1[[#This Row],[ENTORNO/COMPONENTE]]</f>
        <v>31Vigilancia de la salud ambiental</v>
      </c>
      <c r="F95" s="63" t="str">
        <f>+VLOOKUP(Tabla1[[#This Row],[Columna1]],IG!$D$3:$L$1908,3,FALSE)</f>
        <v>Línea Calidad de Agua y Saneamiento básico</v>
      </c>
      <c r="G95" s="63" t="str">
        <f>+VLOOKUP(Tabla1[[#This Row],[Columna1]],IG!$D$3:$W$1908,4,FALSE)</f>
        <v>Bodegas de almacenamiento de material reciclable y similares</v>
      </c>
      <c r="H95" s="63" t="str">
        <f>+VLOOKUP(Tabla1[[#This Row],[Columna1]],IG!$D$3:$W$1908,5,FALSE)</f>
        <v>Establecimiento vigilado y controlado</v>
      </c>
      <c r="I95" s="63" t="str">
        <f>+VLOOKUP(Tabla1[[#This Row],[Columna1]],IG!$D$3:$W$1908,6,FALSE)</f>
        <v>VER SIVIGILA</v>
      </c>
      <c r="J95" s="63" t="str">
        <f>+VLOOKUP(Tabla1[[#This Row],[Columna1]],IG!$D$3:$W$1908,7,FALSE)</f>
        <v>VER SIVIGILA</v>
      </c>
      <c r="K95" s="30" t="s">
        <v>445</v>
      </c>
      <c r="L95" s="31" t="s">
        <v>512</v>
      </c>
      <c r="M95" s="64" t="str">
        <f>+Tabla1[[#This Row],[Columna1]]&amp;Tabla1[[#This Row],[LOCALIDAD]]&amp;Tabla1[[#This Row],[MES]]</f>
        <v>31Vigilancia de la salud ambientalRAFAEL URIBE URIBEG. JUNIO 2025</v>
      </c>
      <c r="N95" s="30" t="s">
        <v>950</v>
      </c>
      <c r="O95" s="66">
        <f>+VLOOKUP(Tabla1[[#This Row],[concatenar]],IG!$M$3:$W$1908,2,FALSE)</f>
        <v>0</v>
      </c>
      <c r="P95" s="66">
        <f>+VLOOKUP(Tabla1[[#This Row],[concatenar]],IG!$M$3:$W$1908,3,FALSE)</f>
        <v>90168</v>
      </c>
      <c r="Q95" s="118">
        <f>+VLOOKUP(Tabla1[[#This Row],[concatenar]],IG!$M$3:$W$1908,8,FALSE)</f>
        <v>0</v>
      </c>
      <c r="R95" s="111">
        <f>+VLOOKUP(Tabla1[[#This Row],[concatenar]],IG!$M$3:$W$1908,9,FALSE)</f>
        <v>12</v>
      </c>
      <c r="S95" s="116">
        <f>+VLOOKUP(Tabla1[[#This Row],[concatenar]],IG!$M$3:$W$1908,10,FALSE)</f>
        <v>0</v>
      </c>
      <c r="T95" s="66">
        <f>+VLOOKUP(Tabla1[[#This Row],[concatenar]],IG!$M$3:$W$1908,11,FALSE)</f>
        <v>1082016</v>
      </c>
      <c r="U95" s="30" t="s">
        <v>47</v>
      </c>
      <c r="V95" s="32">
        <v>1</v>
      </c>
      <c r="W95" s="30"/>
      <c r="X95" s="30">
        <v>1</v>
      </c>
      <c r="Y95" s="67">
        <f>ROUND(Tabla1[[#This Row],[VALOR UNITARIO SEGUIMIENTO FINANCIERO
2024]]*Tabla1[[#This Row],[MET AFECTADA PORLA GLOSA
RECURSOS 2024]]*Tabla1[[#This Row],[Porcentaje de Glosa]],0)</f>
        <v>0</v>
      </c>
      <c r="Z95" s="67">
        <f>ROUND(Tabla1[[#This Row],[VALOR UNITARIO SEGUIMIENTO FINANCIERO
2025]]*Tabla1[[#This Row],[META AFECTADA PORLA GLOSA
RECURSOS 2025]]*Tabla1[[#This Row],[Porcentaje de Glosa]],0)</f>
        <v>90168</v>
      </c>
      <c r="AA95" s="283">
        <f>ROUND(Tabla1[[#This Row],[VALOR DE LA GLOSA 2024]]+Tabla1[[#This Row],[VALOR DE LA GLOSA 2025]],0)</f>
        <v>90168</v>
      </c>
      <c r="AB95" s="72" t="s">
        <v>957</v>
      </c>
      <c r="AC95" s="30" t="s">
        <v>1002</v>
      </c>
      <c r="AD95" s="129">
        <v>0</v>
      </c>
      <c r="AE95" s="30" t="s">
        <v>1011</v>
      </c>
      <c r="AF95" s="129">
        <f>ROUND(Tabla1[[#This Row],[VALOR TOTAL DE LA GLOSA]]-Tabla1[[#This Row],[Valor soportado por la Subred]],0)</f>
        <v>90168</v>
      </c>
      <c r="AG95" s="30"/>
      <c r="AH95" s="30"/>
      <c r="AI95" s="129">
        <f>ROUND(Tabla1[[#This Row],[VALOR GLOSA DEFINITIVA]]-Tabla1[[#This Row],[VALOR LEVANTADO EN LIQUIDACION]],0)</f>
        <v>90168</v>
      </c>
      <c r="AJ95" s="285"/>
    </row>
    <row r="96" spans="2:36" s="34" customFormat="1" ht="87.65" hidden="1" customHeight="1" x14ac:dyDescent="0.35">
      <c r="B96" s="30" t="s">
        <v>26</v>
      </c>
      <c r="C96" s="73">
        <v>1005</v>
      </c>
      <c r="D96" s="30" t="s">
        <v>70</v>
      </c>
      <c r="E96" s="64" t="str">
        <f>+Tabla1[[#This Row],[CODIGO ACTIVIDAD EN PPP Y LINEAMIENTO]]&amp;Tabla1[[#This Row],[ENTORNO/COMPONENTE]]</f>
        <v>1005Vigilancia de la salud ambiental</v>
      </c>
      <c r="F96" s="63" t="str">
        <f>+VLOOKUP(Tabla1[[#This Row],[Columna1]],IG!$D$3:$L$1908,3,FALSE)</f>
        <v>Línea Calidad de Agua y Saneamiento básico</v>
      </c>
      <c r="G96" s="63" t="str">
        <f>+VLOOKUP(Tabla1[[#This Row],[Columna1]],IG!$D$3:$W$1908,4,FALSE)</f>
        <v>Profesionales independientes de salud/objeto social diferente</v>
      </c>
      <c r="H96" s="63" t="str">
        <f>+VLOOKUP(Tabla1[[#This Row],[Columna1]],IG!$D$3:$W$1908,5,FALSE)</f>
        <v>Establecimiento vigilado y controlado</v>
      </c>
      <c r="I96" s="63" t="str">
        <f>+VLOOKUP(Tabla1[[#This Row],[Columna1]],IG!$D$3:$W$1908,6,FALSE)</f>
        <v>VER SIVIGILA</v>
      </c>
      <c r="J96" s="63" t="str">
        <f>+VLOOKUP(Tabla1[[#This Row],[Columna1]],IG!$D$3:$W$1908,7,FALSE)</f>
        <v>VER SIVIGILA</v>
      </c>
      <c r="K96" s="30" t="s">
        <v>445</v>
      </c>
      <c r="L96" s="31" t="s">
        <v>512</v>
      </c>
      <c r="M96" s="64" t="str">
        <f>+Tabla1[[#This Row],[Columna1]]&amp;Tabla1[[#This Row],[LOCALIDAD]]&amp;Tabla1[[#This Row],[MES]]</f>
        <v>1005Vigilancia de la salud ambientalRAFAEL URIBE URIBEG. JUNIO 2025</v>
      </c>
      <c r="N96" s="30" t="s">
        <v>950</v>
      </c>
      <c r="O96" s="66">
        <f>+VLOOKUP(Tabla1[[#This Row],[concatenar]],IG!$M$3:$W$1908,2,FALSE)</f>
        <v>0</v>
      </c>
      <c r="P96" s="66">
        <f>+VLOOKUP(Tabla1[[#This Row],[concatenar]],IG!$M$3:$W$1908,3,FALSE)</f>
        <v>90168</v>
      </c>
      <c r="Q96" s="118">
        <f>+VLOOKUP(Tabla1[[#This Row],[concatenar]],IG!$M$3:$W$1908,8,FALSE)</f>
        <v>0</v>
      </c>
      <c r="R96" s="111">
        <f>+VLOOKUP(Tabla1[[#This Row],[concatenar]],IG!$M$3:$W$1908,9,FALSE)</f>
        <v>12</v>
      </c>
      <c r="S96" s="116">
        <f>+VLOOKUP(Tabla1[[#This Row],[concatenar]],IG!$M$3:$W$1908,10,FALSE)</f>
        <v>0</v>
      </c>
      <c r="T96" s="66">
        <f>+VLOOKUP(Tabla1[[#This Row],[concatenar]],IG!$M$3:$W$1908,11,FALSE)</f>
        <v>1082016</v>
      </c>
      <c r="U96" s="30" t="s">
        <v>47</v>
      </c>
      <c r="V96" s="32">
        <v>1</v>
      </c>
      <c r="W96" s="30"/>
      <c r="X96" s="30">
        <v>2</v>
      </c>
      <c r="Y96" s="67">
        <f>ROUND(Tabla1[[#This Row],[VALOR UNITARIO SEGUIMIENTO FINANCIERO
2024]]*Tabla1[[#This Row],[MET AFECTADA PORLA GLOSA
RECURSOS 2024]]*Tabla1[[#This Row],[Porcentaje de Glosa]],0)</f>
        <v>0</v>
      </c>
      <c r="Z96" s="67">
        <f>ROUND(Tabla1[[#This Row],[VALOR UNITARIO SEGUIMIENTO FINANCIERO
2025]]*Tabla1[[#This Row],[META AFECTADA PORLA GLOSA
RECURSOS 2025]]*Tabla1[[#This Row],[Porcentaje de Glosa]],0)</f>
        <v>180336</v>
      </c>
      <c r="AA96" s="283">
        <f>ROUND(Tabla1[[#This Row],[VALOR DE LA GLOSA 2024]]+Tabla1[[#This Row],[VALOR DE LA GLOSA 2025]],0)</f>
        <v>180336</v>
      </c>
      <c r="AB96" s="72" t="s">
        <v>958</v>
      </c>
      <c r="AC96" s="30" t="s">
        <v>1002</v>
      </c>
      <c r="AD96" s="129">
        <v>0</v>
      </c>
      <c r="AE96" s="30" t="s">
        <v>1011</v>
      </c>
      <c r="AF96" s="129">
        <f>ROUND(Tabla1[[#This Row],[VALOR TOTAL DE LA GLOSA]]-Tabla1[[#This Row],[Valor soportado por la Subred]],0)</f>
        <v>180336</v>
      </c>
      <c r="AG96" s="30"/>
      <c r="AH96" s="30"/>
      <c r="AI96" s="129">
        <f>ROUND(Tabla1[[#This Row],[VALOR GLOSA DEFINITIVA]]-Tabla1[[#This Row],[VALOR LEVANTADO EN LIQUIDACION]],0)</f>
        <v>180336</v>
      </c>
      <c r="AJ96" s="285"/>
    </row>
    <row r="97" spans="2:36" s="34" customFormat="1" ht="87.65" hidden="1" customHeight="1" x14ac:dyDescent="0.35">
      <c r="B97" s="30" t="s">
        <v>26</v>
      </c>
      <c r="C97" s="73">
        <v>2151</v>
      </c>
      <c r="D97" s="30" t="s">
        <v>70</v>
      </c>
      <c r="E97" s="64" t="str">
        <f>+Tabla1[[#This Row],[CODIGO ACTIVIDAD EN PPP Y LINEAMIENTO]]&amp;Tabla1[[#This Row],[ENTORNO/COMPONENTE]]</f>
        <v>2151Vigilancia de la salud ambiental</v>
      </c>
      <c r="F97" s="63" t="str">
        <f>+VLOOKUP(Tabla1[[#This Row],[Columna1]],IG!$D$3:$L$1908,3,FALSE)</f>
        <v>Línea Calidad de Agua y Saneamiento básico</v>
      </c>
      <c r="G97" s="63" t="str">
        <f>+VLOOKUP(Tabla1[[#This Row],[Columna1]],IG!$D$3:$W$1908,4,FALSE)</f>
        <v>Establecimientos de educación informal</v>
      </c>
      <c r="H97" s="63" t="str">
        <f>+VLOOKUP(Tabla1[[#This Row],[Columna1]],IG!$D$3:$W$1908,5,FALSE)</f>
        <v>Establecimiento vigilado y controlado</v>
      </c>
      <c r="I97" s="63" t="str">
        <f>+VLOOKUP(Tabla1[[#This Row],[Columna1]],IG!$D$3:$W$1908,6,FALSE)</f>
        <v>VER SIVIGILA</v>
      </c>
      <c r="J97" s="63" t="str">
        <f>+VLOOKUP(Tabla1[[#This Row],[Columna1]],IG!$D$3:$W$1908,7,FALSE)</f>
        <v>VER SIVIGILA</v>
      </c>
      <c r="K97" s="30" t="s">
        <v>445</v>
      </c>
      <c r="L97" s="31" t="s">
        <v>512</v>
      </c>
      <c r="M97" s="64" t="str">
        <f>+Tabla1[[#This Row],[Columna1]]&amp;Tabla1[[#This Row],[LOCALIDAD]]&amp;Tabla1[[#This Row],[MES]]</f>
        <v>2151Vigilancia de la salud ambientalRAFAEL URIBE URIBEG. JUNIO 2025</v>
      </c>
      <c r="N97" s="30" t="s">
        <v>950</v>
      </c>
      <c r="O97" s="66">
        <f>+VLOOKUP(Tabla1[[#This Row],[concatenar]],IG!$M$3:$W$1908,2,FALSE)</f>
        <v>0</v>
      </c>
      <c r="P97" s="66">
        <f>+VLOOKUP(Tabla1[[#This Row],[concatenar]],IG!$M$3:$W$1908,3,FALSE)</f>
        <v>90168</v>
      </c>
      <c r="Q97" s="118">
        <f>+VLOOKUP(Tabla1[[#This Row],[concatenar]],IG!$M$3:$W$1908,8,FALSE)</f>
        <v>0</v>
      </c>
      <c r="R97" s="111">
        <f>+VLOOKUP(Tabla1[[#This Row],[concatenar]],IG!$M$3:$W$1908,9,FALSE)</f>
        <v>1</v>
      </c>
      <c r="S97" s="116">
        <f>+VLOOKUP(Tabla1[[#This Row],[concatenar]],IG!$M$3:$W$1908,10,FALSE)</f>
        <v>0</v>
      </c>
      <c r="T97" s="66">
        <f>+VLOOKUP(Tabla1[[#This Row],[concatenar]],IG!$M$3:$W$1908,11,FALSE)</f>
        <v>90168</v>
      </c>
      <c r="U97" s="30" t="s">
        <v>47</v>
      </c>
      <c r="V97" s="32">
        <v>1</v>
      </c>
      <c r="W97" s="30"/>
      <c r="X97" s="30">
        <v>1</v>
      </c>
      <c r="Y97" s="67">
        <f>ROUND(Tabla1[[#This Row],[VALOR UNITARIO SEGUIMIENTO FINANCIERO
2024]]*Tabla1[[#This Row],[MET AFECTADA PORLA GLOSA
RECURSOS 2024]]*Tabla1[[#This Row],[Porcentaje de Glosa]],0)</f>
        <v>0</v>
      </c>
      <c r="Z97" s="67">
        <f>ROUND(Tabla1[[#This Row],[VALOR UNITARIO SEGUIMIENTO FINANCIERO
2025]]*Tabla1[[#This Row],[META AFECTADA PORLA GLOSA
RECURSOS 2025]]*Tabla1[[#This Row],[Porcentaje de Glosa]],0)</f>
        <v>90168</v>
      </c>
      <c r="AA97" s="283">
        <f>ROUND(Tabla1[[#This Row],[VALOR DE LA GLOSA 2024]]+Tabla1[[#This Row],[VALOR DE LA GLOSA 2025]],0)</f>
        <v>90168</v>
      </c>
      <c r="AB97" s="72" t="s">
        <v>959</v>
      </c>
      <c r="AC97" s="30" t="s">
        <v>1002</v>
      </c>
      <c r="AD97" s="129">
        <v>0</v>
      </c>
      <c r="AE97" s="30" t="s">
        <v>1011</v>
      </c>
      <c r="AF97" s="129">
        <f>ROUND(Tabla1[[#This Row],[VALOR TOTAL DE LA GLOSA]]-Tabla1[[#This Row],[Valor soportado por la Subred]],0)</f>
        <v>90168</v>
      </c>
      <c r="AG97" s="30"/>
      <c r="AH97" s="30"/>
      <c r="AI97" s="129">
        <f>ROUND(Tabla1[[#This Row],[VALOR GLOSA DEFINITIVA]]-Tabla1[[#This Row],[VALOR LEVANTADO EN LIQUIDACION]],0)</f>
        <v>90168</v>
      </c>
      <c r="AJ97" s="285"/>
    </row>
    <row r="98" spans="2:36" s="34" customFormat="1" ht="87.65" hidden="1" customHeight="1" x14ac:dyDescent="0.35">
      <c r="B98" s="30" t="s">
        <v>26</v>
      </c>
      <c r="C98" s="73">
        <v>33</v>
      </c>
      <c r="D98" s="30" t="s">
        <v>70</v>
      </c>
      <c r="E98" s="64" t="str">
        <f>+Tabla1[[#This Row],[CODIGO ACTIVIDAD EN PPP Y LINEAMIENTO]]&amp;Tabla1[[#This Row],[ENTORNO/COMPONENTE]]</f>
        <v>33Vigilancia de la salud ambiental</v>
      </c>
      <c r="F98" s="63" t="str">
        <f>+VLOOKUP(Tabla1[[#This Row],[Columna1]],IG!$D$3:$L$1908,3,FALSE)</f>
        <v>Línea Calidad de Agua y Saneamiento básico</v>
      </c>
      <c r="G98" s="63" t="str">
        <f>+VLOOKUP(Tabla1[[#This Row],[Columna1]],IG!$D$3:$W$1908,4,FALSE)</f>
        <v>Conglomerado comercial</v>
      </c>
      <c r="H98" s="63" t="str">
        <f>+VLOOKUP(Tabla1[[#This Row],[Columna1]],IG!$D$3:$W$1908,5,FALSE)</f>
        <v>Establecimiento vigilado y controlado</v>
      </c>
      <c r="I98" s="63" t="str">
        <f>+VLOOKUP(Tabla1[[#This Row],[Columna1]],IG!$D$3:$W$1908,6,FALSE)</f>
        <v>VER SIVIGILA</v>
      </c>
      <c r="J98" s="63" t="str">
        <f>+VLOOKUP(Tabla1[[#This Row],[Columna1]],IG!$D$3:$W$1908,7,FALSE)</f>
        <v>VER SIVIGILA</v>
      </c>
      <c r="K98" s="30" t="s">
        <v>443</v>
      </c>
      <c r="L98" s="31" t="s">
        <v>513</v>
      </c>
      <c r="M98" s="64" t="str">
        <f>+Tabla1[[#This Row],[Columna1]]&amp;Tabla1[[#This Row],[LOCALIDAD]]&amp;Tabla1[[#This Row],[MES]]</f>
        <v>33Vigilancia de la salud ambientalCANDELARIAH. JULIO 2025</v>
      </c>
      <c r="N98" s="30" t="s">
        <v>950</v>
      </c>
      <c r="O98" s="66">
        <f>+VLOOKUP(Tabla1[[#This Row],[concatenar]],IG!$M$3:$W$1908,2,FALSE)</f>
        <v>0</v>
      </c>
      <c r="P98" s="66">
        <f>+VLOOKUP(Tabla1[[#This Row],[concatenar]],IG!$M$3:$W$1908,3,FALSE)</f>
        <v>150280</v>
      </c>
      <c r="Q98" s="118">
        <f>+VLOOKUP(Tabla1[[#This Row],[concatenar]],IG!$M$3:$W$1908,8,FALSE)</f>
        <v>0</v>
      </c>
      <c r="R98" s="111">
        <f>+VLOOKUP(Tabla1[[#This Row],[concatenar]],IG!$M$3:$W$1908,9,FALSE)</f>
        <v>8</v>
      </c>
      <c r="S98" s="116">
        <f>+VLOOKUP(Tabla1[[#This Row],[concatenar]],IG!$M$3:$W$1908,10,FALSE)</f>
        <v>0</v>
      </c>
      <c r="T98" s="66">
        <f>+VLOOKUP(Tabla1[[#This Row],[concatenar]],IG!$M$3:$W$1908,11,FALSE)</f>
        <v>1202240</v>
      </c>
      <c r="U98" s="30" t="s">
        <v>47</v>
      </c>
      <c r="V98" s="32">
        <v>1</v>
      </c>
      <c r="W98" s="30"/>
      <c r="X98" s="30">
        <v>1</v>
      </c>
      <c r="Y98" s="67">
        <f>ROUND(Tabla1[[#This Row],[VALOR UNITARIO SEGUIMIENTO FINANCIERO
2024]]*Tabla1[[#This Row],[MET AFECTADA PORLA GLOSA
RECURSOS 2024]]*Tabla1[[#This Row],[Porcentaje de Glosa]],0)</f>
        <v>0</v>
      </c>
      <c r="Z98" s="67">
        <f>ROUND(Tabla1[[#This Row],[VALOR UNITARIO SEGUIMIENTO FINANCIERO
2025]]*Tabla1[[#This Row],[META AFECTADA PORLA GLOSA
RECURSOS 2025]]*Tabla1[[#This Row],[Porcentaje de Glosa]],0)</f>
        <v>150280</v>
      </c>
      <c r="AA98" s="283">
        <f>ROUND(Tabla1[[#This Row],[VALOR DE LA GLOSA 2024]]+Tabla1[[#This Row],[VALOR DE LA GLOSA 2025]],0)</f>
        <v>150280</v>
      </c>
      <c r="AB98" s="72" t="s">
        <v>960</v>
      </c>
      <c r="AC98" s="30" t="s">
        <v>1002</v>
      </c>
      <c r="AD98" s="129">
        <v>0</v>
      </c>
      <c r="AE98" s="30" t="s">
        <v>1011</v>
      </c>
      <c r="AF98" s="129">
        <f>ROUND(Tabla1[[#This Row],[VALOR TOTAL DE LA GLOSA]]-Tabla1[[#This Row],[Valor soportado por la Subred]],0)</f>
        <v>150280</v>
      </c>
      <c r="AG98" s="30"/>
      <c r="AH98" s="30"/>
      <c r="AI98" s="129">
        <f>ROUND(Tabla1[[#This Row],[VALOR GLOSA DEFINITIVA]]-Tabla1[[#This Row],[VALOR LEVANTADO EN LIQUIDACION]],0)</f>
        <v>150280</v>
      </c>
      <c r="AJ98" s="285"/>
    </row>
    <row r="99" spans="2:36" s="34" customFormat="1" ht="87.65" hidden="1" customHeight="1" x14ac:dyDescent="0.35">
      <c r="B99" s="30" t="s">
        <v>26</v>
      </c>
      <c r="C99" s="73">
        <v>46</v>
      </c>
      <c r="D99" s="30" t="s">
        <v>70</v>
      </c>
      <c r="E99" s="64" t="str">
        <f>+Tabla1[[#This Row],[CODIGO ACTIVIDAD EN PPP Y LINEAMIENTO]]&amp;Tabla1[[#This Row],[ENTORNO/COMPONENTE]]</f>
        <v>46Vigilancia de la salud ambiental</v>
      </c>
      <c r="F99" s="63" t="str">
        <f>+VLOOKUP(Tabla1[[#This Row],[Columna1]],IG!$D$3:$L$1908,3,FALSE)</f>
        <v>Línea Calidad de Agua y Saneamiento básico</v>
      </c>
      <c r="G99" s="63" t="str">
        <f>+VLOOKUP(Tabla1[[#This Row],[Columna1]],IG!$D$3:$W$1908,4,FALSE)</f>
        <v>Establecimientos de alojamiento y hospedaje sin servicios adicionales</v>
      </c>
      <c r="H99" s="63" t="str">
        <f>+VLOOKUP(Tabla1[[#This Row],[Columna1]],IG!$D$3:$W$1908,5,FALSE)</f>
        <v>Establecimiento vigilado y controlado</v>
      </c>
      <c r="I99" s="63" t="str">
        <f>+VLOOKUP(Tabla1[[#This Row],[Columna1]],IG!$D$3:$W$1908,6,FALSE)</f>
        <v>VER SIVIGILA</v>
      </c>
      <c r="J99" s="63" t="str">
        <f>+VLOOKUP(Tabla1[[#This Row],[Columna1]],IG!$D$3:$W$1908,7,FALSE)</f>
        <v>VER SIVIGILA</v>
      </c>
      <c r="K99" s="30" t="s">
        <v>443</v>
      </c>
      <c r="L99" s="31" t="s">
        <v>513</v>
      </c>
      <c r="M99" s="64" t="str">
        <f>+Tabla1[[#This Row],[Columna1]]&amp;Tabla1[[#This Row],[LOCALIDAD]]&amp;Tabla1[[#This Row],[MES]]</f>
        <v>46Vigilancia de la salud ambientalCANDELARIAH. JULIO 2025</v>
      </c>
      <c r="N99" s="30" t="s">
        <v>950</v>
      </c>
      <c r="O99" s="66">
        <f>+VLOOKUP(Tabla1[[#This Row],[concatenar]],IG!$M$3:$W$1908,2,FALSE)</f>
        <v>0</v>
      </c>
      <c r="P99" s="66">
        <f>+VLOOKUP(Tabla1[[#This Row],[concatenar]],IG!$M$3:$W$1908,3,FALSE)</f>
        <v>120224</v>
      </c>
      <c r="Q99" s="118">
        <f>+VLOOKUP(Tabla1[[#This Row],[concatenar]],IG!$M$3:$W$1908,8,FALSE)</f>
        <v>0</v>
      </c>
      <c r="R99" s="111">
        <f>+VLOOKUP(Tabla1[[#This Row],[concatenar]],IG!$M$3:$W$1908,9,FALSE)</f>
        <v>14</v>
      </c>
      <c r="S99" s="116">
        <f>+VLOOKUP(Tabla1[[#This Row],[concatenar]],IG!$M$3:$W$1908,10,FALSE)</f>
        <v>0</v>
      </c>
      <c r="T99" s="66">
        <f>+VLOOKUP(Tabla1[[#This Row],[concatenar]],IG!$M$3:$W$1908,11,FALSE)</f>
        <v>1683136</v>
      </c>
      <c r="U99" s="30" t="s">
        <v>47</v>
      </c>
      <c r="V99" s="32">
        <v>1</v>
      </c>
      <c r="W99" s="30"/>
      <c r="X99" s="30">
        <v>7</v>
      </c>
      <c r="Y99" s="67">
        <f>ROUND(Tabla1[[#This Row],[VALOR UNITARIO SEGUIMIENTO FINANCIERO
2024]]*Tabla1[[#This Row],[MET AFECTADA PORLA GLOSA
RECURSOS 2024]]*Tabla1[[#This Row],[Porcentaje de Glosa]],0)</f>
        <v>0</v>
      </c>
      <c r="Z99" s="67">
        <f>ROUND(Tabla1[[#This Row],[VALOR UNITARIO SEGUIMIENTO FINANCIERO
2025]]*Tabla1[[#This Row],[META AFECTADA PORLA GLOSA
RECURSOS 2025]]*Tabla1[[#This Row],[Porcentaje de Glosa]],0)</f>
        <v>841568</v>
      </c>
      <c r="AA99" s="283">
        <f>ROUND(Tabla1[[#This Row],[VALOR DE LA GLOSA 2024]]+Tabla1[[#This Row],[VALOR DE LA GLOSA 2025]],0)</f>
        <v>841568</v>
      </c>
      <c r="AB99" s="72" t="s">
        <v>961</v>
      </c>
      <c r="AC99" s="30" t="s">
        <v>1002</v>
      </c>
      <c r="AD99" s="129">
        <v>0</v>
      </c>
      <c r="AE99" s="30" t="s">
        <v>1011</v>
      </c>
      <c r="AF99" s="129">
        <f>ROUND(Tabla1[[#This Row],[VALOR TOTAL DE LA GLOSA]]-Tabla1[[#This Row],[Valor soportado por la Subred]],0)</f>
        <v>841568</v>
      </c>
      <c r="AG99" s="30"/>
      <c r="AH99" s="30"/>
      <c r="AI99" s="129">
        <f>ROUND(Tabla1[[#This Row],[VALOR GLOSA DEFINITIVA]]-Tabla1[[#This Row],[VALOR LEVANTADO EN LIQUIDACION]],0)</f>
        <v>841568</v>
      </c>
      <c r="AJ99" s="285"/>
    </row>
    <row r="100" spans="2:36" s="34" customFormat="1" ht="87.65" hidden="1" customHeight="1" x14ac:dyDescent="0.35">
      <c r="B100" s="30" t="s">
        <v>26</v>
      </c>
      <c r="C100" s="73">
        <v>2150</v>
      </c>
      <c r="D100" s="30" t="s">
        <v>70</v>
      </c>
      <c r="E100" s="64" t="str">
        <f>+Tabla1[[#This Row],[CODIGO ACTIVIDAD EN PPP Y LINEAMIENTO]]&amp;Tabla1[[#This Row],[ENTORNO/COMPONENTE]]</f>
        <v>2150Vigilancia de la salud ambiental</v>
      </c>
      <c r="F100" s="63" t="str">
        <f>+VLOOKUP(Tabla1[[#This Row],[Columna1]],IG!$D$3:$L$1908,3,FALSE)</f>
        <v>Línea Calidad de Agua y Saneamiento básico</v>
      </c>
      <c r="G100" s="63" t="str">
        <f>+VLOOKUP(Tabla1[[#This Row],[Columna1]],IG!$D$3:$W$1908,4,FALSE)</f>
        <v>Motel, residencia, amoblado</v>
      </c>
      <c r="H100" s="63" t="str">
        <f>+VLOOKUP(Tabla1[[#This Row],[Columna1]],IG!$D$3:$W$1908,5,FALSE)</f>
        <v>Establecimiento vigilado y controlado</v>
      </c>
      <c r="I100" s="63" t="str">
        <f>+VLOOKUP(Tabla1[[#This Row],[Columna1]],IG!$D$3:$W$1908,6,FALSE)</f>
        <v>VER SIVIGILA</v>
      </c>
      <c r="J100" s="63" t="str">
        <f>+VLOOKUP(Tabla1[[#This Row],[Columna1]],IG!$D$3:$W$1908,7,FALSE)</f>
        <v>VER SIVIGILA</v>
      </c>
      <c r="K100" s="30" t="s">
        <v>445</v>
      </c>
      <c r="L100" s="31" t="s">
        <v>513</v>
      </c>
      <c r="M100" s="64" t="str">
        <f>+Tabla1[[#This Row],[Columna1]]&amp;Tabla1[[#This Row],[LOCALIDAD]]&amp;Tabla1[[#This Row],[MES]]</f>
        <v>2150Vigilancia de la salud ambientalRAFAEL URIBE URIBEH. JULIO 2025</v>
      </c>
      <c r="N100" s="30" t="s">
        <v>950</v>
      </c>
      <c r="O100" s="66">
        <f>+VLOOKUP(Tabla1[[#This Row],[concatenar]],IG!$M$3:$W$1908,2,FALSE)</f>
        <v>0</v>
      </c>
      <c r="P100" s="66">
        <f>+VLOOKUP(Tabla1[[#This Row],[concatenar]],IG!$M$3:$W$1908,3,FALSE)</f>
        <v>120224</v>
      </c>
      <c r="Q100" s="118">
        <f>+VLOOKUP(Tabla1[[#This Row],[concatenar]],IG!$M$3:$W$1908,8,FALSE)</f>
        <v>0</v>
      </c>
      <c r="R100" s="111">
        <f>+VLOOKUP(Tabla1[[#This Row],[concatenar]],IG!$M$3:$W$1908,9,FALSE)</f>
        <v>2</v>
      </c>
      <c r="S100" s="116">
        <f>+VLOOKUP(Tabla1[[#This Row],[concatenar]],IG!$M$3:$W$1908,10,FALSE)</f>
        <v>0</v>
      </c>
      <c r="T100" s="66">
        <f>+VLOOKUP(Tabla1[[#This Row],[concatenar]],IG!$M$3:$W$1908,11,FALSE)</f>
        <v>240448</v>
      </c>
      <c r="U100" s="30" t="s">
        <v>47</v>
      </c>
      <c r="V100" s="32">
        <v>1</v>
      </c>
      <c r="W100" s="30"/>
      <c r="X100" s="30">
        <v>1</v>
      </c>
      <c r="Y100" s="67">
        <f>ROUND(Tabla1[[#This Row],[VALOR UNITARIO SEGUIMIENTO FINANCIERO
2024]]*Tabla1[[#This Row],[MET AFECTADA PORLA GLOSA
RECURSOS 2024]]*Tabla1[[#This Row],[Porcentaje de Glosa]],0)</f>
        <v>0</v>
      </c>
      <c r="Z100" s="67">
        <f>ROUND(Tabla1[[#This Row],[VALOR UNITARIO SEGUIMIENTO FINANCIERO
2025]]*Tabla1[[#This Row],[META AFECTADA PORLA GLOSA
RECURSOS 2025]]*Tabla1[[#This Row],[Porcentaje de Glosa]],0)</f>
        <v>120224</v>
      </c>
      <c r="AA100" s="283">
        <f>ROUND(Tabla1[[#This Row],[VALOR DE LA GLOSA 2024]]+Tabla1[[#This Row],[VALOR DE LA GLOSA 2025]],0)</f>
        <v>120224</v>
      </c>
      <c r="AB100" s="72" t="s">
        <v>962</v>
      </c>
      <c r="AC100" s="30" t="s">
        <v>1002</v>
      </c>
      <c r="AD100" s="129">
        <v>0</v>
      </c>
      <c r="AE100" s="30" t="s">
        <v>1011</v>
      </c>
      <c r="AF100" s="129">
        <f>ROUND(Tabla1[[#This Row],[VALOR TOTAL DE LA GLOSA]]-Tabla1[[#This Row],[Valor soportado por la Subred]],0)</f>
        <v>120224</v>
      </c>
      <c r="AG100" s="30"/>
      <c r="AH100" s="30"/>
      <c r="AI100" s="129">
        <f>ROUND(Tabla1[[#This Row],[VALOR GLOSA DEFINITIVA]]-Tabla1[[#This Row],[VALOR LEVANTADO EN LIQUIDACION]],0)</f>
        <v>120224</v>
      </c>
      <c r="AJ100" s="285"/>
    </row>
    <row r="101" spans="2:36" s="34" customFormat="1" ht="87" hidden="1" customHeight="1" x14ac:dyDescent="0.35">
      <c r="B101" s="30" t="s">
        <v>26</v>
      </c>
      <c r="C101" s="73">
        <v>33</v>
      </c>
      <c r="D101" s="30" t="s">
        <v>70</v>
      </c>
      <c r="E101" s="64" t="str">
        <f>+Tabla1[[#This Row],[CODIGO ACTIVIDAD EN PPP Y LINEAMIENTO]]&amp;Tabla1[[#This Row],[ENTORNO/COMPONENTE]]</f>
        <v>33Vigilancia de la salud ambiental</v>
      </c>
      <c r="F101" s="63" t="str">
        <f>+VLOOKUP(Tabla1[[#This Row],[Columna1]],IG!$D$3:$L$1908,3,FALSE)</f>
        <v>Línea Calidad de Agua y Saneamiento básico</v>
      </c>
      <c r="G101" s="63" t="str">
        <f>+VLOOKUP(Tabla1[[#This Row],[Columna1]],IG!$D$3:$W$1908,4,FALSE)</f>
        <v>Conglomerado comercial</v>
      </c>
      <c r="H101" s="63" t="str">
        <f>+VLOOKUP(Tabla1[[#This Row],[Columna1]],IG!$D$3:$W$1908,5,FALSE)</f>
        <v>Establecimiento vigilado y controlado</v>
      </c>
      <c r="I101" s="63" t="str">
        <f>+VLOOKUP(Tabla1[[#This Row],[Columna1]],IG!$D$3:$W$1908,6,FALSE)</f>
        <v>VER SIVIGILA</v>
      </c>
      <c r="J101" s="63" t="str">
        <f>+VLOOKUP(Tabla1[[#This Row],[Columna1]],IG!$D$3:$W$1908,7,FALSE)</f>
        <v>VER SIVIGILA</v>
      </c>
      <c r="K101" s="30" t="s">
        <v>447</v>
      </c>
      <c r="L101" s="31" t="s">
        <v>512</v>
      </c>
      <c r="M101" s="64" t="str">
        <f>+Tabla1[[#This Row],[Columna1]]&amp;Tabla1[[#This Row],[LOCALIDAD]]&amp;Tabla1[[#This Row],[MES]]</f>
        <v>33Vigilancia de la salud ambientalSANTA FEG. JUNIO 2025</v>
      </c>
      <c r="N101" s="30" t="s">
        <v>951</v>
      </c>
      <c r="O101" s="66">
        <f>+VLOOKUP(Tabla1[[#This Row],[concatenar]],IG!$M$3:$W$1908,2,FALSE)</f>
        <v>0</v>
      </c>
      <c r="P101" s="66">
        <f>+VLOOKUP(Tabla1[[#This Row],[concatenar]],IG!$M$3:$W$1908,3,FALSE)</f>
        <v>150280</v>
      </c>
      <c r="Q101" s="118">
        <f>+VLOOKUP(Tabla1[[#This Row],[concatenar]],IG!$M$3:$W$1908,8,FALSE)</f>
        <v>0</v>
      </c>
      <c r="R101" s="111">
        <f>+VLOOKUP(Tabla1[[#This Row],[concatenar]],IG!$M$3:$W$1908,9,FALSE)</f>
        <v>19</v>
      </c>
      <c r="S101" s="116">
        <f>+VLOOKUP(Tabla1[[#This Row],[concatenar]],IG!$M$3:$W$1908,10,FALSE)</f>
        <v>0</v>
      </c>
      <c r="T101" s="66">
        <f>+VLOOKUP(Tabla1[[#This Row],[concatenar]],IG!$M$3:$W$1908,11,FALSE)</f>
        <v>2855320</v>
      </c>
      <c r="U101" s="30" t="s">
        <v>47</v>
      </c>
      <c r="V101" s="32">
        <v>1</v>
      </c>
      <c r="W101" s="30"/>
      <c r="X101" s="30">
        <v>1</v>
      </c>
      <c r="Y101" s="67">
        <f>ROUND(Tabla1[[#This Row],[VALOR UNITARIO SEGUIMIENTO FINANCIERO
2024]]*Tabla1[[#This Row],[MET AFECTADA PORLA GLOSA
RECURSOS 2024]]*Tabla1[[#This Row],[Porcentaje de Glosa]],0)</f>
        <v>0</v>
      </c>
      <c r="Z101" s="67">
        <f>ROUND(Tabla1[[#This Row],[VALOR UNITARIO SEGUIMIENTO FINANCIERO
2025]]*Tabla1[[#This Row],[META AFECTADA PORLA GLOSA
RECURSOS 2025]]*Tabla1[[#This Row],[Porcentaje de Glosa]],0)</f>
        <v>150280</v>
      </c>
      <c r="AA101" s="283">
        <f>ROUND(Tabla1[[#This Row],[VALOR DE LA GLOSA 2024]]+Tabla1[[#This Row],[VALOR DE LA GLOSA 2025]],0)</f>
        <v>150280</v>
      </c>
      <c r="AB101" s="72" t="s">
        <v>963</v>
      </c>
      <c r="AC101" s="30" t="s">
        <v>1002</v>
      </c>
      <c r="AD101" s="129">
        <v>0</v>
      </c>
      <c r="AE101" s="30" t="s">
        <v>1011</v>
      </c>
      <c r="AF101" s="129">
        <f>ROUND(Tabla1[[#This Row],[VALOR TOTAL DE LA GLOSA]]-Tabla1[[#This Row],[Valor soportado por la Subred]],0)</f>
        <v>150280</v>
      </c>
      <c r="AG101" s="30"/>
      <c r="AH101" s="30"/>
      <c r="AI101" s="129">
        <f>ROUND(Tabla1[[#This Row],[VALOR GLOSA DEFINITIVA]]-Tabla1[[#This Row],[VALOR LEVANTADO EN LIQUIDACION]],0)</f>
        <v>150280</v>
      </c>
      <c r="AJ101" s="285"/>
    </row>
    <row r="102" spans="2:36" s="34" customFormat="1" ht="87.65" hidden="1" customHeight="1" x14ac:dyDescent="0.35">
      <c r="B102" s="30" t="s">
        <v>26</v>
      </c>
      <c r="C102" s="73">
        <v>1005</v>
      </c>
      <c r="D102" s="30" t="s">
        <v>70</v>
      </c>
      <c r="E102" s="64" t="str">
        <f>+Tabla1[[#This Row],[CODIGO ACTIVIDAD EN PPP Y LINEAMIENTO]]&amp;Tabla1[[#This Row],[ENTORNO/COMPONENTE]]</f>
        <v>1005Vigilancia de la salud ambiental</v>
      </c>
      <c r="F102" s="63" t="str">
        <f>+VLOOKUP(Tabla1[[#This Row],[Columna1]],IG!$D$3:$L$1908,3,FALSE)</f>
        <v>Línea Calidad de Agua y Saneamiento básico</v>
      </c>
      <c r="G102" s="63" t="str">
        <f>+VLOOKUP(Tabla1[[#This Row],[Columna1]],IG!$D$3:$W$1908,4,FALSE)</f>
        <v>Profesionales independientes de salud/objeto social diferente</v>
      </c>
      <c r="H102" s="63" t="str">
        <f>+VLOOKUP(Tabla1[[#This Row],[Columna1]],IG!$D$3:$W$1908,5,FALSE)</f>
        <v>Establecimiento vigilado y controlado</v>
      </c>
      <c r="I102" s="63" t="str">
        <f>+VLOOKUP(Tabla1[[#This Row],[Columna1]],IG!$D$3:$W$1908,6,FALSE)</f>
        <v>VER SIVIGILA</v>
      </c>
      <c r="J102" s="63" t="str">
        <f>+VLOOKUP(Tabla1[[#This Row],[Columna1]],IG!$D$3:$W$1908,7,FALSE)</f>
        <v>VER SIVIGILA</v>
      </c>
      <c r="K102" s="30" t="s">
        <v>447</v>
      </c>
      <c r="L102" s="31" t="s">
        <v>513</v>
      </c>
      <c r="M102" s="64" t="str">
        <f>+Tabla1[[#This Row],[Columna1]]&amp;Tabla1[[#This Row],[LOCALIDAD]]&amp;Tabla1[[#This Row],[MES]]</f>
        <v>1005Vigilancia de la salud ambientalSANTA FEH. JULIO 2025</v>
      </c>
      <c r="N102" s="30" t="s">
        <v>951</v>
      </c>
      <c r="O102" s="66">
        <f>+VLOOKUP(Tabla1[[#This Row],[concatenar]],IG!$M$3:$W$1908,2,FALSE)</f>
        <v>0</v>
      </c>
      <c r="P102" s="66">
        <f>+VLOOKUP(Tabla1[[#This Row],[concatenar]],IG!$M$3:$W$1908,3,FALSE)</f>
        <v>90168</v>
      </c>
      <c r="Q102" s="118">
        <f>+VLOOKUP(Tabla1[[#This Row],[concatenar]],IG!$M$3:$W$1908,8,FALSE)</f>
        <v>0</v>
      </c>
      <c r="R102" s="111">
        <f>+VLOOKUP(Tabla1[[#This Row],[concatenar]],IG!$M$3:$W$1908,9,FALSE)</f>
        <v>4</v>
      </c>
      <c r="S102" s="116">
        <f>+VLOOKUP(Tabla1[[#This Row],[concatenar]],IG!$M$3:$W$1908,10,FALSE)</f>
        <v>0</v>
      </c>
      <c r="T102" s="66">
        <f>+VLOOKUP(Tabla1[[#This Row],[concatenar]],IG!$M$3:$W$1908,11,FALSE)</f>
        <v>360672</v>
      </c>
      <c r="U102" s="30" t="s">
        <v>47</v>
      </c>
      <c r="V102" s="32">
        <v>1</v>
      </c>
      <c r="W102" s="30"/>
      <c r="X102" s="30">
        <v>1</v>
      </c>
      <c r="Y102" s="67">
        <f>ROUND(Tabla1[[#This Row],[VALOR UNITARIO SEGUIMIENTO FINANCIERO
2024]]*Tabla1[[#This Row],[MET AFECTADA PORLA GLOSA
RECURSOS 2024]]*Tabla1[[#This Row],[Porcentaje de Glosa]],0)</f>
        <v>0</v>
      </c>
      <c r="Z102" s="67">
        <f>ROUND(Tabla1[[#This Row],[VALOR UNITARIO SEGUIMIENTO FINANCIERO
2025]]*Tabla1[[#This Row],[META AFECTADA PORLA GLOSA
RECURSOS 2025]]*Tabla1[[#This Row],[Porcentaje de Glosa]],0)</f>
        <v>90168</v>
      </c>
      <c r="AA102" s="283">
        <f>ROUND(Tabla1[[#This Row],[VALOR DE LA GLOSA 2024]]+Tabla1[[#This Row],[VALOR DE LA GLOSA 2025]],0)</f>
        <v>90168</v>
      </c>
      <c r="AB102" s="72" t="s">
        <v>964</v>
      </c>
      <c r="AC102" s="30" t="s">
        <v>1002</v>
      </c>
      <c r="AD102" s="129">
        <v>0</v>
      </c>
      <c r="AE102" s="30" t="s">
        <v>1011</v>
      </c>
      <c r="AF102" s="129">
        <f>ROUND(Tabla1[[#This Row],[VALOR TOTAL DE LA GLOSA]]-Tabla1[[#This Row],[Valor soportado por la Subred]],0)</f>
        <v>90168</v>
      </c>
      <c r="AG102" s="30"/>
      <c r="AH102" s="30"/>
      <c r="AI102" s="129">
        <f>ROUND(Tabla1[[#This Row],[VALOR GLOSA DEFINITIVA]]-Tabla1[[#This Row],[VALOR LEVANTADO EN LIQUIDACION]],0)</f>
        <v>90168</v>
      </c>
      <c r="AJ102" s="285"/>
    </row>
    <row r="103" spans="2:36" s="34" customFormat="1" ht="87.65" hidden="1" customHeight="1" x14ac:dyDescent="0.35">
      <c r="B103" s="30" t="s">
        <v>26</v>
      </c>
      <c r="C103" s="73">
        <v>2018</v>
      </c>
      <c r="D103" s="30" t="s">
        <v>70</v>
      </c>
      <c r="E103" s="64" t="str">
        <f>+Tabla1[[#This Row],[CODIGO ACTIVIDAD EN PPP Y LINEAMIENTO]]&amp;Tabla1[[#This Row],[ENTORNO/COMPONENTE]]</f>
        <v>2018Vigilancia de la salud ambiental</v>
      </c>
      <c r="F103" s="63" t="str">
        <f>+VLOOKUP(Tabla1[[#This Row],[Columna1]],IG!$D$3:$L$1908,3,FALSE)</f>
        <v>Línea Calidad de Agua y Saneamiento básico</v>
      </c>
      <c r="G103" s="63" t="str">
        <f>+VLOOKUP(Tabla1[[#This Row],[Columna1]],IG!$D$3:$W$1908,4,FALSE)</f>
        <v>Establecimientos comerciales saneamiento básico</v>
      </c>
      <c r="H103" s="63" t="str">
        <f>+VLOOKUP(Tabla1[[#This Row],[Columna1]],IG!$D$3:$W$1908,5,FALSE)</f>
        <v>Establecimiento vigilado y controlado</v>
      </c>
      <c r="I103" s="63" t="str">
        <f>+VLOOKUP(Tabla1[[#This Row],[Columna1]],IG!$D$3:$W$1908,6,FALSE)</f>
        <v>VER SIVIGILA</v>
      </c>
      <c r="J103" s="63" t="str">
        <f>+VLOOKUP(Tabla1[[#This Row],[Columna1]],IG!$D$3:$W$1908,7,FALSE)</f>
        <v>VER SIVIGILA</v>
      </c>
      <c r="K103" s="30" t="s">
        <v>447</v>
      </c>
      <c r="L103" s="31" t="s">
        <v>513</v>
      </c>
      <c r="M103" s="64" t="str">
        <f>+Tabla1[[#This Row],[Columna1]]&amp;Tabla1[[#This Row],[LOCALIDAD]]&amp;Tabla1[[#This Row],[MES]]</f>
        <v>2018Vigilancia de la salud ambientalSANTA FEH. JULIO 2025</v>
      </c>
      <c r="N103" s="30" t="s">
        <v>951</v>
      </c>
      <c r="O103" s="66">
        <f>+VLOOKUP(Tabla1[[#This Row],[concatenar]],IG!$M$3:$W$1908,2,FALSE)</f>
        <v>0</v>
      </c>
      <c r="P103" s="66">
        <f>+VLOOKUP(Tabla1[[#This Row],[concatenar]],IG!$M$3:$W$1908,3,FALSE)</f>
        <v>39304</v>
      </c>
      <c r="Q103" s="118">
        <f>+VLOOKUP(Tabla1[[#This Row],[concatenar]],IG!$M$3:$W$1908,8,FALSE)</f>
        <v>0</v>
      </c>
      <c r="R103" s="111">
        <f>+VLOOKUP(Tabla1[[#This Row],[concatenar]],IG!$M$3:$W$1908,9,FALSE)</f>
        <v>312</v>
      </c>
      <c r="S103" s="116">
        <f>+VLOOKUP(Tabla1[[#This Row],[concatenar]],IG!$M$3:$W$1908,10,FALSE)</f>
        <v>0</v>
      </c>
      <c r="T103" s="66">
        <f>+VLOOKUP(Tabla1[[#This Row],[concatenar]],IG!$M$3:$W$1908,11,FALSE)</f>
        <v>12262848</v>
      </c>
      <c r="U103" s="30" t="s">
        <v>47</v>
      </c>
      <c r="V103" s="32">
        <v>1</v>
      </c>
      <c r="W103" s="30"/>
      <c r="X103" s="30">
        <v>1</v>
      </c>
      <c r="Y103" s="67">
        <f>ROUND(Tabla1[[#This Row],[VALOR UNITARIO SEGUIMIENTO FINANCIERO
2024]]*Tabla1[[#This Row],[MET AFECTADA PORLA GLOSA
RECURSOS 2024]]*Tabla1[[#This Row],[Porcentaje de Glosa]],0)</f>
        <v>0</v>
      </c>
      <c r="Z103" s="67">
        <f>ROUND(Tabla1[[#This Row],[VALOR UNITARIO SEGUIMIENTO FINANCIERO
2025]]*Tabla1[[#This Row],[META AFECTADA PORLA GLOSA
RECURSOS 2025]]*Tabla1[[#This Row],[Porcentaje de Glosa]],0)</f>
        <v>39304</v>
      </c>
      <c r="AA103" s="283">
        <f>ROUND(Tabla1[[#This Row],[VALOR DE LA GLOSA 2024]]+Tabla1[[#This Row],[VALOR DE LA GLOSA 2025]],0)</f>
        <v>39304</v>
      </c>
      <c r="AB103" s="72" t="s">
        <v>965</v>
      </c>
      <c r="AC103" s="30" t="s">
        <v>1002</v>
      </c>
      <c r="AD103" s="129">
        <v>0</v>
      </c>
      <c r="AE103" s="30" t="s">
        <v>1011</v>
      </c>
      <c r="AF103" s="129">
        <f>ROUND(Tabla1[[#This Row],[VALOR TOTAL DE LA GLOSA]]-Tabla1[[#This Row],[Valor soportado por la Subred]],0)</f>
        <v>39304</v>
      </c>
      <c r="AG103" s="30"/>
      <c r="AH103" s="30"/>
      <c r="AI103" s="129">
        <f>ROUND(Tabla1[[#This Row],[VALOR GLOSA DEFINITIVA]]-Tabla1[[#This Row],[VALOR LEVANTADO EN LIQUIDACION]],0)</f>
        <v>39304</v>
      </c>
      <c r="AJ103" s="285"/>
    </row>
    <row r="104" spans="2:36" s="34" customFormat="1" ht="87.65" hidden="1" customHeight="1" thickTop="1" x14ac:dyDescent="0.35">
      <c r="B104" s="263" t="s">
        <v>26</v>
      </c>
      <c r="C104" s="264">
        <v>99</v>
      </c>
      <c r="D104" s="263" t="s">
        <v>70</v>
      </c>
      <c r="E104" s="265" t="str">
        <f>+Tabla1[[#This Row],[CODIGO ACTIVIDAD EN PPP Y LINEAMIENTO]]&amp;Tabla1[[#This Row],[ENTORNO/COMPONENTE]]</f>
        <v>99Vigilancia de la salud ambiental</v>
      </c>
      <c r="F104" s="266" t="str">
        <f>+VLOOKUP(Tabla1[[#This Row],[Columna1]],IG!$D$3:$L$1908,3,FALSE)</f>
        <v>Línea Alimentos Sanos y Seguros</v>
      </c>
      <c r="G104" s="266" t="str">
        <f>+VLOOKUP(Tabla1[[#This Row],[Columna1]],IG!$D$3:$W$1908,4,FALSE)</f>
        <v>Supermercados - Hipermercados - Grandes superficies</v>
      </c>
      <c r="H104" s="266" t="str">
        <f>+VLOOKUP(Tabla1[[#This Row],[Columna1]],IG!$D$3:$W$1908,5,FALSE)</f>
        <v>Establecimiento vigilado y controlado</v>
      </c>
      <c r="I104" s="266" t="str">
        <f>+VLOOKUP(Tabla1[[#This Row],[Columna1]],IG!$D$3:$W$1908,6,FALSE)</f>
        <v>VER SIVIGILA</v>
      </c>
      <c r="J104" s="266" t="str">
        <f>+VLOOKUP(Tabla1[[#This Row],[Columna1]],IG!$D$3:$W$1908,7,FALSE)</f>
        <v>VER SIVIGILA</v>
      </c>
      <c r="K104" s="267" t="s">
        <v>446</v>
      </c>
      <c r="L104" s="263" t="s">
        <v>512</v>
      </c>
      <c r="M104" s="265" t="str">
        <f>+Tabla1[[#This Row],[Columna1]]&amp;Tabla1[[#This Row],[LOCALIDAD]]&amp;Tabla1[[#This Row],[MES]]</f>
        <v>99Vigilancia de la salud ambientalSAN CRISTOBALG. JUNIO 2025</v>
      </c>
      <c r="N104" s="30" t="s">
        <v>768</v>
      </c>
      <c r="O104" s="268">
        <f>+VLOOKUP(Tabla1[[#This Row],[concatenar]],IG!$M$3:$W$1908,2,FALSE)</f>
        <v>0</v>
      </c>
      <c r="P104" s="66">
        <f>+VLOOKUP(Tabla1[[#This Row],[concatenar]],IG!$M$3:$W$1908,3,FALSE)</f>
        <v>497080</v>
      </c>
      <c r="Q104" s="118">
        <f>+VLOOKUP(Tabla1[[#This Row],[concatenar]],IG!$M$3:$W$1908,8,FALSE)</f>
        <v>0</v>
      </c>
      <c r="R104" s="111">
        <f>+VLOOKUP(Tabla1[[#This Row],[concatenar]],IG!$M$3:$W$1908,9,FALSE)</f>
        <v>9</v>
      </c>
      <c r="S104" s="269">
        <f>+VLOOKUP(Tabla1[[#This Row],[concatenar]],IG!$M$3:$W$1908,10,FALSE)</f>
        <v>0</v>
      </c>
      <c r="T104" s="270">
        <f>+VLOOKUP(Tabla1[[#This Row],[concatenar]],IG!$M$3:$W$1908,11,FALSE)</f>
        <v>4473720</v>
      </c>
      <c r="U104" s="267" t="s">
        <v>47</v>
      </c>
      <c r="V104" s="271">
        <v>1</v>
      </c>
      <c r="W104" s="267"/>
      <c r="X104" s="30">
        <v>1</v>
      </c>
      <c r="Y104" s="272">
        <f>ROUND(Tabla1[[#This Row],[VALOR UNITARIO SEGUIMIENTO FINANCIERO
2024]]*Tabla1[[#This Row],[MET AFECTADA PORLA GLOSA
RECURSOS 2024]]*Tabla1[[#This Row],[Porcentaje de Glosa]],0)</f>
        <v>0</v>
      </c>
      <c r="Z104" s="67">
        <f>ROUND(Tabla1[[#This Row],[VALOR UNITARIO SEGUIMIENTO FINANCIERO
2025]]*Tabla1[[#This Row],[META AFECTADA PORLA GLOSA
RECURSOS 2025]]*Tabla1[[#This Row],[Porcentaje de Glosa]],0)</f>
        <v>497080</v>
      </c>
      <c r="AA104" s="283">
        <f>ROUND(Tabla1[[#This Row],[VALOR DE LA GLOSA 2024]]+Tabla1[[#This Row],[VALOR DE LA GLOSA 2025]],0)</f>
        <v>497080</v>
      </c>
      <c r="AB104" s="72" t="s">
        <v>966</v>
      </c>
      <c r="AC104" s="267" t="s">
        <v>1002</v>
      </c>
      <c r="AD104" s="273">
        <v>0</v>
      </c>
      <c r="AE104" s="267" t="s">
        <v>1004</v>
      </c>
      <c r="AF104" s="273">
        <f>ROUND(Tabla1[[#This Row],[VALOR TOTAL DE LA GLOSA]]-Tabla1[[#This Row],[Valor soportado por la Subred]],0)</f>
        <v>497080</v>
      </c>
      <c r="AG104" s="267"/>
      <c r="AH104" s="267"/>
      <c r="AI104" s="273">
        <f>ROUND(Tabla1[[#This Row],[VALOR GLOSA DEFINITIVA]]-Tabla1[[#This Row],[VALOR LEVANTADO EN LIQUIDACION]],0)</f>
        <v>497080</v>
      </c>
      <c r="AJ104" s="285"/>
    </row>
    <row r="105" spans="2:36" s="34" customFormat="1" ht="87.65" hidden="1" customHeight="1" x14ac:dyDescent="0.35">
      <c r="B105" s="263" t="s">
        <v>26</v>
      </c>
      <c r="C105" s="264">
        <v>89</v>
      </c>
      <c r="D105" s="263" t="s">
        <v>70</v>
      </c>
      <c r="E105" s="265" t="str">
        <f>+Tabla1[[#This Row],[CODIGO ACTIVIDAD EN PPP Y LINEAMIENTO]]&amp;Tabla1[[#This Row],[ENTORNO/COMPONENTE]]</f>
        <v>89Vigilancia de la salud ambiental</v>
      </c>
      <c r="F105" s="266" t="str">
        <f>+VLOOKUP(Tabla1[[#This Row],[Columna1]],IG!$D$3:$L$1908,3,FALSE)</f>
        <v>Línea Alimentos Sanos y Seguros</v>
      </c>
      <c r="G105" s="266" t="str">
        <f>+VLOOKUP(Tabla1[[#This Row],[Columna1]],IG!$D$3:$W$1908,4,FALSE)</f>
        <v>Expendio o almacenamiento de carne y/o productos cárnicos comestibles</v>
      </c>
      <c r="H105" s="266" t="str">
        <f>+VLOOKUP(Tabla1[[#This Row],[Columna1]],IG!$D$3:$W$1908,5,FALSE)</f>
        <v>Establecimiento vigilado y controlado</v>
      </c>
      <c r="I105" s="266" t="str">
        <f>+VLOOKUP(Tabla1[[#This Row],[Columna1]],IG!$D$3:$W$1908,6,FALSE)</f>
        <v>VER SIVIGILA</v>
      </c>
      <c r="J105" s="266" t="str">
        <f>+VLOOKUP(Tabla1[[#This Row],[Columna1]],IG!$D$3:$W$1908,7,FALSE)</f>
        <v>VER SIVIGILA</v>
      </c>
      <c r="K105" s="267" t="s">
        <v>446</v>
      </c>
      <c r="L105" s="263" t="s">
        <v>513</v>
      </c>
      <c r="M105" s="265" t="str">
        <f>+Tabla1[[#This Row],[Columna1]]&amp;Tabla1[[#This Row],[LOCALIDAD]]&amp;Tabla1[[#This Row],[MES]]</f>
        <v>89Vigilancia de la salud ambientalSAN CRISTOBALH. JULIO 2025</v>
      </c>
      <c r="N105" s="30" t="s">
        <v>768</v>
      </c>
      <c r="O105" s="268">
        <f>+VLOOKUP(Tabla1[[#This Row],[concatenar]],IG!$M$3:$W$1908,2,FALSE)</f>
        <v>0</v>
      </c>
      <c r="P105" s="66">
        <f>+VLOOKUP(Tabla1[[#This Row],[concatenar]],IG!$M$3:$W$1908,3,FALSE)</f>
        <v>90168</v>
      </c>
      <c r="Q105" s="118">
        <f>+VLOOKUP(Tabla1[[#This Row],[concatenar]],IG!$M$3:$W$1908,8,FALSE)</f>
        <v>0</v>
      </c>
      <c r="R105" s="111">
        <f>+VLOOKUP(Tabla1[[#This Row],[concatenar]],IG!$M$3:$W$1908,9,FALSE)</f>
        <v>70</v>
      </c>
      <c r="S105" s="269">
        <f>+VLOOKUP(Tabla1[[#This Row],[concatenar]],IG!$M$3:$W$1908,10,FALSE)</f>
        <v>0</v>
      </c>
      <c r="T105" s="270">
        <f>+VLOOKUP(Tabla1[[#This Row],[concatenar]],IG!$M$3:$W$1908,11,FALSE)</f>
        <v>6311760</v>
      </c>
      <c r="U105" s="267" t="s">
        <v>47</v>
      </c>
      <c r="V105" s="271">
        <v>1</v>
      </c>
      <c r="W105" s="267"/>
      <c r="X105" s="30">
        <v>1</v>
      </c>
      <c r="Y105" s="272">
        <f>ROUND(Tabla1[[#This Row],[VALOR UNITARIO SEGUIMIENTO FINANCIERO
2024]]*Tabla1[[#This Row],[MET AFECTADA PORLA GLOSA
RECURSOS 2024]]*Tabla1[[#This Row],[Porcentaje de Glosa]],0)</f>
        <v>0</v>
      </c>
      <c r="Z105" s="67">
        <f>ROUND(Tabla1[[#This Row],[VALOR UNITARIO SEGUIMIENTO FINANCIERO
2025]]*Tabla1[[#This Row],[META AFECTADA PORLA GLOSA
RECURSOS 2025]]*Tabla1[[#This Row],[Porcentaje de Glosa]],0)</f>
        <v>90168</v>
      </c>
      <c r="AA105" s="283">
        <f>ROUND(Tabla1[[#This Row],[VALOR DE LA GLOSA 2024]]+Tabla1[[#This Row],[VALOR DE LA GLOSA 2025]],0)</f>
        <v>90168</v>
      </c>
      <c r="AB105" s="72" t="s">
        <v>967</v>
      </c>
      <c r="AC105" s="267" t="s">
        <v>1002</v>
      </c>
      <c r="AD105" s="273">
        <v>0</v>
      </c>
      <c r="AE105" s="267" t="s">
        <v>1004</v>
      </c>
      <c r="AF105" s="273">
        <f>ROUND(Tabla1[[#This Row],[VALOR TOTAL DE LA GLOSA]]-Tabla1[[#This Row],[Valor soportado por la Subred]],0)</f>
        <v>90168</v>
      </c>
      <c r="AG105" s="267"/>
      <c r="AH105" s="267"/>
      <c r="AI105" s="273">
        <f>ROUND(Tabla1[[#This Row],[VALOR GLOSA DEFINITIVA]]-Tabla1[[#This Row],[VALOR LEVANTADO EN LIQUIDACION]],0)</f>
        <v>90168</v>
      </c>
      <c r="AJ105" s="285"/>
    </row>
    <row r="106" spans="2:36" s="34" customFormat="1" ht="87" hidden="1" customHeight="1" x14ac:dyDescent="0.35">
      <c r="B106" s="263" t="s">
        <v>26</v>
      </c>
      <c r="C106" s="264">
        <v>104</v>
      </c>
      <c r="D106" s="263" t="s">
        <v>70</v>
      </c>
      <c r="E106" s="265" t="str">
        <f>+Tabla1[[#This Row],[CODIGO ACTIVIDAD EN PPP Y LINEAMIENTO]]&amp;Tabla1[[#This Row],[ENTORNO/COMPONENTE]]</f>
        <v>104Vigilancia de la salud ambiental</v>
      </c>
      <c r="F106" s="266" t="str">
        <f>+VLOOKUP(Tabla1[[#This Row],[Columna1]],IG!$D$3:$L$1908,3,FALSE)</f>
        <v>Línea Alimentos Sanos y Seguros</v>
      </c>
      <c r="G106" s="266" t="str">
        <f>+VLOOKUP(Tabla1[[#This Row],[Columna1]],IG!$D$3:$W$1908,4,FALSE)</f>
        <v>Restaurantes, cevicherías y comidas rápidas</v>
      </c>
      <c r="H106" s="266" t="str">
        <f>+VLOOKUP(Tabla1[[#This Row],[Columna1]],IG!$D$3:$W$1908,5,FALSE)</f>
        <v>Establecimiento vigilado y controlado</v>
      </c>
      <c r="I106" s="266" t="str">
        <f>+VLOOKUP(Tabla1[[#This Row],[Columna1]],IG!$D$3:$W$1908,6,FALSE)</f>
        <v>VER SIVIGILA</v>
      </c>
      <c r="J106" s="266" t="str">
        <f>+VLOOKUP(Tabla1[[#This Row],[Columna1]],IG!$D$3:$W$1908,7,FALSE)</f>
        <v>VER SIVIGILA</v>
      </c>
      <c r="K106" s="267" t="s">
        <v>446</v>
      </c>
      <c r="L106" s="263" t="s">
        <v>513</v>
      </c>
      <c r="M106" s="265" t="str">
        <f>+Tabla1[[#This Row],[Columna1]]&amp;Tabla1[[#This Row],[LOCALIDAD]]&amp;Tabla1[[#This Row],[MES]]</f>
        <v>104Vigilancia de la salud ambientalSAN CRISTOBALH. JULIO 2025</v>
      </c>
      <c r="N106" s="30" t="s">
        <v>768</v>
      </c>
      <c r="O106" s="268">
        <f>+VLOOKUP(Tabla1[[#This Row],[concatenar]],IG!$M$3:$W$1908,2,FALSE)</f>
        <v>0</v>
      </c>
      <c r="P106" s="66">
        <f>+VLOOKUP(Tabla1[[#This Row],[concatenar]],IG!$M$3:$W$1908,3,FALSE)</f>
        <v>90168</v>
      </c>
      <c r="Q106" s="118">
        <f>+VLOOKUP(Tabla1[[#This Row],[concatenar]],IG!$M$3:$W$1908,8,FALSE)</f>
        <v>0</v>
      </c>
      <c r="R106" s="111">
        <f>+VLOOKUP(Tabla1[[#This Row],[concatenar]],IG!$M$3:$W$1908,9,FALSE)</f>
        <v>225</v>
      </c>
      <c r="S106" s="269">
        <f>+VLOOKUP(Tabla1[[#This Row],[concatenar]],IG!$M$3:$W$1908,10,FALSE)</f>
        <v>0</v>
      </c>
      <c r="T106" s="270">
        <f>+VLOOKUP(Tabla1[[#This Row],[concatenar]],IG!$M$3:$W$1908,11,FALSE)</f>
        <v>20287800</v>
      </c>
      <c r="U106" s="267" t="s">
        <v>47</v>
      </c>
      <c r="V106" s="271">
        <v>1</v>
      </c>
      <c r="W106" s="267"/>
      <c r="X106" s="30">
        <v>1</v>
      </c>
      <c r="Y106" s="272">
        <f>ROUND(Tabla1[[#This Row],[VALOR UNITARIO SEGUIMIENTO FINANCIERO
2024]]*Tabla1[[#This Row],[MET AFECTADA PORLA GLOSA
RECURSOS 2024]]*Tabla1[[#This Row],[Porcentaje de Glosa]],0)</f>
        <v>0</v>
      </c>
      <c r="Z106" s="67">
        <f>ROUND(Tabla1[[#This Row],[VALOR UNITARIO SEGUIMIENTO FINANCIERO
2025]]*Tabla1[[#This Row],[META AFECTADA PORLA GLOSA
RECURSOS 2025]]*Tabla1[[#This Row],[Porcentaje de Glosa]],0)</f>
        <v>90168</v>
      </c>
      <c r="AA106" s="283">
        <f>ROUND(Tabla1[[#This Row],[VALOR DE LA GLOSA 2024]]+Tabla1[[#This Row],[VALOR DE LA GLOSA 2025]],0)</f>
        <v>90168</v>
      </c>
      <c r="AB106" s="72" t="s">
        <v>968</v>
      </c>
      <c r="AC106" s="267" t="s">
        <v>1002</v>
      </c>
      <c r="AD106" s="273">
        <v>0</v>
      </c>
      <c r="AE106" s="267" t="s">
        <v>1004</v>
      </c>
      <c r="AF106" s="273">
        <f>ROUND(Tabla1[[#This Row],[VALOR TOTAL DE LA GLOSA]]-Tabla1[[#This Row],[Valor soportado por la Subred]],0)</f>
        <v>90168</v>
      </c>
      <c r="AG106" s="267"/>
      <c r="AH106" s="267"/>
      <c r="AI106" s="273">
        <f>ROUND(Tabla1[[#This Row],[VALOR GLOSA DEFINITIVA]]-Tabla1[[#This Row],[VALOR LEVANTADO EN LIQUIDACION]],0)</f>
        <v>90168</v>
      </c>
      <c r="AJ106" s="285"/>
    </row>
    <row r="107" spans="2:36" s="34" customFormat="1" ht="87.65" hidden="1" customHeight="1" x14ac:dyDescent="0.35">
      <c r="B107" s="263" t="s">
        <v>26</v>
      </c>
      <c r="C107" s="264">
        <v>82</v>
      </c>
      <c r="D107" s="263" t="s">
        <v>70</v>
      </c>
      <c r="E107" s="265" t="str">
        <f>+Tabla1[[#This Row],[CODIGO ACTIVIDAD EN PPP Y LINEAMIENTO]]&amp;Tabla1[[#This Row],[ENTORNO/COMPONENTE]]</f>
        <v>82Vigilancia de la salud ambiental</v>
      </c>
      <c r="F107" s="266" t="str">
        <f>+VLOOKUP(Tabla1[[#This Row],[Columna1]],IG!$D$3:$L$1908,3,FALSE)</f>
        <v>Línea Alimentos Sanos y Seguros</v>
      </c>
      <c r="G107" s="266" t="str">
        <f>+VLOOKUP(Tabla1[[#This Row],[Columna1]],IG!$D$3:$W$1908,4,FALSE)</f>
        <v>Inspección a vehículos transportadores de alimentos</v>
      </c>
      <c r="H107" s="266" t="str">
        <f>+VLOOKUP(Tabla1[[#This Row],[Columna1]],IG!$D$3:$W$1908,5,FALSE)</f>
        <v>Establecimiento vigilado y controlado</v>
      </c>
      <c r="I107" s="266" t="str">
        <f>+VLOOKUP(Tabla1[[#This Row],[Columna1]],IG!$D$3:$W$1908,6,FALSE)</f>
        <v>VER SIVIGILA</v>
      </c>
      <c r="J107" s="266" t="str">
        <f>+VLOOKUP(Tabla1[[#This Row],[Columna1]],IG!$D$3:$W$1908,7,FALSE)</f>
        <v>VER SIVIGILA</v>
      </c>
      <c r="K107" s="267" t="s">
        <v>444</v>
      </c>
      <c r="L107" s="263" t="s">
        <v>512</v>
      </c>
      <c r="M107" s="265" t="str">
        <f>+Tabla1[[#This Row],[Columna1]]&amp;Tabla1[[#This Row],[LOCALIDAD]]&amp;Tabla1[[#This Row],[MES]]</f>
        <v>82Vigilancia de la salud ambientalMARTIRESG. JUNIO 2025</v>
      </c>
      <c r="N107" s="30" t="s">
        <v>729</v>
      </c>
      <c r="O107" s="268">
        <f>+VLOOKUP(Tabla1[[#This Row],[concatenar]],IG!$M$3:$W$1908,2,FALSE)</f>
        <v>0</v>
      </c>
      <c r="P107" s="66">
        <f>+VLOOKUP(Tabla1[[#This Row],[concatenar]],IG!$M$3:$W$1908,3,FALSE)</f>
        <v>29478</v>
      </c>
      <c r="Q107" s="118">
        <f>+VLOOKUP(Tabla1[[#This Row],[concatenar]],IG!$M$3:$W$1908,8,FALSE)</f>
        <v>0</v>
      </c>
      <c r="R107" s="111">
        <f>+VLOOKUP(Tabla1[[#This Row],[concatenar]],IG!$M$3:$W$1908,9,FALSE)</f>
        <v>174</v>
      </c>
      <c r="S107" s="269">
        <f>+VLOOKUP(Tabla1[[#This Row],[concatenar]],IG!$M$3:$W$1908,10,FALSE)</f>
        <v>0</v>
      </c>
      <c r="T107" s="270">
        <f>+VLOOKUP(Tabla1[[#This Row],[concatenar]],IG!$M$3:$W$1908,11,FALSE)</f>
        <v>5129172</v>
      </c>
      <c r="U107" s="267" t="s">
        <v>47</v>
      </c>
      <c r="V107" s="271">
        <v>1</v>
      </c>
      <c r="W107" s="267"/>
      <c r="X107" s="30">
        <v>1</v>
      </c>
      <c r="Y107" s="272">
        <f>ROUND(Tabla1[[#This Row],[VALOR UNITARIO SEGUIMIENTO FINANCIERO
2024]]*Tabla1[[#This Row],[MET AFECTADA PORLA GLOSA
RECURSOS 2024]]*Tabla1[[#This Row],[Porcentaje de Glosa]],0)</f>
        <v>0</v>
      </c>
      <c r="Z107" s="67">
        <f>ROUND(Tabla1[[#This Row],[VALOR UNITARIO SEGUIMIENTO FINANCIERO
2025]]*Tabla1[[#This Row],[META AFECTADA PORLA GLOSA
RECURSOS 2025]]*Tabla1[[#This Row],[Porcentaje de Glosa]],0)</f>
        <v>29478</v>
      </c>
      <c r="AA107" s="283">
        <f>ROUND(Tabla1[[#This Row],[VALOR DE LA GLOSA 2024]]+Tabla1[[#This Row],[VALOR DE LA GLOSA 2025]],0)</f>
        <v>29478</v>
      </c>
      <c r="AB107" s="72" t="s">
        <v>969</v>
      </c>
      <c r="AC107" s="267" t="s">
        <v>1002</v>
      </c>
      <c r="AD107" s="273">
        <v>0</v>
      </c>
      <c r="AE107" s="267" t="s">
        <v>1004</v>
      </c>
      <c r="AF107" s="273">
        <f>ROUND(Tabla1[[#This Row],[VALOR TOTAL DE LA GLOSA]]-Tabla1[[#This Row],[Valor soportado por la Subred]],0)</f>
        <v>29478</v>
      </c>
      <c r="AG107" s="267"/>
      <c r="AH107" s="267"/>
      <c r="AI107" s="273">
        <f>ROUND(Tabla1[[#This Row],[VALOR GLOSA DEFINITIVA]]-Tabla1[[#This Row],[VALOR LEVANTADO EN LIQUIDACION]],0)</f>
        <v>29478</v>
      </c>
      <c r="AJ107" s="285"/>
    </row>
    <row r="108" spans="2:36" s="34" customFormat="1" ht="87.65" hidden="1" customHeight="1" x14ac:dyDescent="0.35">
      <c r="B108" s="263" t="s">
        <v>26</v>
      </c>
      <c r="C108" s="264">
        <v>89</v>
      </c>
      <c r="D108" s="263" t="s">
        <v>70</v>
      </c>
      <c r="E108" s="265" t="str">
        <f>+Tabla1[[#This Row],[CODIGO ACTIVIDAD EN PPP Y LINEAMIENTO]]&amp;Tabla1[[#This Row],[ENTORNO/COMPONENTE]]</f>
        <v>89Vigilancia de la salud ambiental</v>
      </c>
      <c r="F108" s="266" t="str">
        <f>+VLOOKUP(Tabla1[[#This Row],[Columna1]],IG!$D$3:$L$1908,3,FALSE)</f>
        <v>Línea Alimentos Sanos y Seguros</v>
      </c>
      <c r="G108" s="266" t="str">
        <f>+VLOOKUP(Tabla1[[#This Row],[Columna1]],IG!$D$3:$W$1908,4,FALSE)</f>
        <v>Expendio o almacenamiento de carne y/o productos cárnicos comestibles</v>
      </c>
      <c r="H108" s="266" t="str">
        <f>+VLOOKUP(Tabla1[[#This Row],[Columna1]],IG!$D$3:$W$1908,5,FALSE)</f>
        <v>Establecimiento vigilado y controlado</v>
      </c>
      <c r="I108" s="266" t="str">
        <f>+VLOOKUP(Tabla1[[#This Row],[Columna1]],IG!$D$3:$W$1908,6,FALSE)</f>
        <v>VER SIVIGILA</v>
      </c>
      <c r="J108" s="266" t="str">
        <f>+VLOOKUP(Tabla1[[#This Row],[Columna1]],IG!$D$3:$W$1908,7,FALSE)</f>
        <v>VER SIVIGILA</v>
      </c>
      <c r="K108" s="267" t="s">
        <v>444</v>
      </c>
      <c r="L108" s="263" t="s">
        <v>513</v>
      </c>
      <c r="M108" s="265" t="str">
        <f>+Tabla1[[#This Row],[Columna1]]&amp;Tabla1[[#This Row],[LOCALIDAD]]&amp;Tabla1[[#This Row],[MES]]</f>
        <v>89Vigilancia de la salud ambientalMARTIRESH. JULIO 2025</v>
      </c>
      <c r="N108" s="30" t="s">
        <v>729</v>
      </c>
      <c r="O108" s="268">
        <f>+VLOOKUP(Tabla1[[#This Row],[concatenar]],IG!$M$3:$W$1908,2,FALSE)</f>
        <v>0</v>
      </c>
      <c r="P108" s="66">
        <f>+VLOOKUP(Tabla1[[#This Row],[concatenar]],IG!$M$3:$W$1908,3,FALSE)</f>
        <v>90168</v>
      </c>
      <c r="Q108" s="118">
        <f>+VLOOKUP(Tabla1[[#This Row],[concatenar]],IG!$M$3:$W$1908,8,FALSE)</f>
        <v>0</v>
      </c>
      <c r="R108" s="111">
        <f>+VLOOKUP(Tabla1[[#This Row],[concatenar]],IG!$M$3:$W$1908,9,FALSE)</f>
        <v>28</v>
      </c>
      <c r="S108" s="269">
        <f>+VLOOKUP(Tabla1[[#This Row],[concatenar]],IG!$M$3:$W$1908,10,FALSE)</f>
        <v>0</v>
      </c>
      <c r="T108" s="270">
        <f>+VLOOKUP(Tabla1[[#This Row],[concatenar]],IG!$M$3:$W$1908,11,FALSE)</f>
        <v>2524704</v>
      </c>
      <c r="U108" s="267" t="s">
        <v>47</v>
      </c>
      <c r="V108" s="271">
        <v>1</v>
      </c>
      <c r="W108" s="267"/>
      <c r="X108" s="30">
        <v>1</v>
      </c>
      <c r="Y108" s="272">
        <f>ROUND(Tabla1[[#This Row],[VALOR UNITARIO SEGUIMIENTO FINANCIERO
2024]]*Tabla1[[#This Row],[MET AFECTADA PORLA GLOSA
RECURSOS 2024]]*Tabla1[[#This Row],[Porcentaje de Glosa]],0)</f>
        <v>0</v>
      </c>
      <c r="Z108" s="67">
        <f>ROUND(Tabla1[[#This Row],[VALOR UNITARIO SEGUIMIENTO FINANCIERO
2025]]*Tabla1[[#This Row],[META AFECTADA PORLA GLOSA
RECURSOS 2025]]*Tabla1[[#This Row],[Porcentaje de Glosa]],0)</f>
        <v>90168</v>
      </c>
      <c r="AA108" s="283">
        <f>ROUND(Tabla1[[#This Row],[VALOR DE LA GLOSA 2024]]+Tabla1[[#This Row],[VALOR DE LA GLOSA 2025]],0)</f>
        <v>90168</v>
      </c>
      <c r="AB108" s="72" t="s">
        <v>970</v>
      </c>
      <c r="AC108" s="267" t="s">
        <v>1002</v>
      </c>
      <c r="AD108" s="273">
        <v>0</v>
      </c>
      <c r="AE108" s="267" t="s">
        <v>1004</v>
      </c>
      <c r="AF108" s="273">
        <f>ROUND(Tabla1[[#This Row],[VALOR TOTAL DE LA GLOSA]]-Tabla1[[#This Row],[Valor soportado por la Subred]],0)</f>
        <v>90168</v>
      </c>
      <c r="AG108" s="267"/>
      <c r="AH108" s="267"/>
      <c r="AI108" s="273">
        <f>ROUND(Tabla1[[#This Row],[VALOR GLOSA DEFINITIVA]]-Tabla1[[#This Row],[VALOR LEVANTADO EN LIQUIDACION]],0)</f>
        <v>90168</v>
      </c>
      <c r="AJ108" s="285"/>
    </row>
    <row r="109" spans="2:36" s="34" customFormat="1" ht="87.65" hidden="1" customHeight="1" x14ac:dyDescent="0.35">
      <c r="B109" s="263" t="s">
        <v>26</v>
      </c>
      <c r="C109" s="264">
        <v>90</v>
      </c>
      <c r="D109" s="263" t="s">
        <v>70</v>
      </c>
      <c r="E109" s="265" t="str">
        <f>+Tabla1[[#This Row],[CODIGO ACTIVIDAD EN PPP Y LINEAMIENTO]]&amp;Tabla1[[#This Row],[ENTORNO/COMPONENTE]]</f>
        <v>90Vigilancia de la salud ambiental</v>
      </c>
      <c r="F109" s="266" t="str">
        <f>+VLOOKUP(Tabla1[[#This Row],[Columna1]],IG!$D$3:$L$1908,3,FALSE)</f>
        <v>Línea Alimentos Sanos y Seguros</v>
      </c>
      <c r="G109" s="266" t="str">
        <f>+VLOOKUP(Tabla1[[#This Row],[Columna1]],IG!$D$3:$W$1908,4,FALSE)</f>
        <v>Cafeterías, panaderías, fruterías</v>
      </c>
      <c r="H109" s="266" t="str">
        <f>+VLOOKUP(Tabla1[[#This Row],[Columna1]],IG!$D$3:$W$1908,5,FALSE)</f>
        <v>Establecimiento vigilado y controlado</v>
      </c>
      <c r="I109" s="266" t="str">
        <f>+VLOOKUP(Tabla1[[#This Row],[Columna1]],IG!$D$3:$W$1908,6,FALSE)</f>
        <v>VER SIVIGILA</v>
      </c>
      <c r="J109" s="266" t="str">
        <f>+VLOOKUP(Tabla1[[#This Row],[Columna1]],IG!$D$3:$W$1908,7,FALSE)</f>
        <v>VER SIVIGILA</v>
      </c>
      <c r="K109" s="267" t="s">
        <v>444</v>
      </c>
      <c r="L109" s="263" t="s">
        <v>513</v>
      </c>
      <c r="M109" s="265" t="str">
        <f>+Tabla1[[#This Row],[Columna1]]&amp;Tabla1[[#This Row],[LOCALIDAD]]&amp;Tabla1[[#This Row],[MES]]</f>
        <v>90Vigilancia de la salud ambientalMARTIRESH. JULIO 2025</v>
      </c>
      <c r="N109" s="30" t="s">
        <v>729</v>
      </c>
      <c r="O109" s="268">
        <f>+VLOOKUP(Tabla1[[#This Row],[concatenar]],IG!$M$3:$W$1908,2,FALSE)</f>
        <v>0</v>
      </c>
      <c r="P109" s="66">
        <f>+VLOOKUP(Tabla1[[#This Row],[concatenar]],IG!$M$3:$W$1908,3,FALSE)</f>
        <v>58956</v>
      </c>
      <c r="Q109" s="118">
        <f>+VLOOKUP(Tabla1[[#This Row],[concatenar]],IG!$M$3:$W$1908,8,FALSE)</f>
        <v>0</v>
      </c>
      <c r="R109" s="111">
        <f>+VLOOKUP(Tabla1[[#This Row],[concatenar]],IG!$M$3:$W$1908,9,FALSE)</f>
        <v>81</v>
      </c>
      <c r="S109" s="269">
        <f>+VLOOKUP(Tabla1[[#This Row],[concatenar]],IG!$M$3:$W$1908,10,FALSE)</f>
        <v>0</v>
      </c>
      <c r="T109" s="270">
        <f>+VLOOKUP(Tabla1[[#This Row],[concatenar]],IG!$M$3:$W$1908,11,FALSE)</f>
        <v>4775436</v>
      </c>
      <c r="U109" s="267" t="s">
        <v>47</v>
      </c>
      <c r="V109" s="271">
        <v>1</v>
      </c>
      <c r="W109" s="267"/>
      <c r="X109" s="30">
        <v>1</v>
      </c>
      <c r="Y109" s="272">
        <f>ROUND(Tabla1[[#This Row],[VALOR UNITARIO SEGUIMIENTO FINANCIERO
2024]]*Tabla1[[#This Row],[MET AFECTADA PORLA GLOSA
RECURSOS 2024]]*Tabla1[[#This Row],[Porcentaje de Glosa]],0)</f>
        <v>0</v>
      </c>
      <c r="Z109" s="67">
        <f>ROUND(Tabla1[[#This Row],[VALOR UNITARIO SEGUIMIENTO FINANCIERO
2025]]*Tabla1[[#This Row],[META AFECTADA PORLA GLOSA
RECURSOS 2025]]*Tabla1[[#This Row],[Porcentaje de Glosa]],0)</f>
        <v>58956</v>
      </c>
      <c r="AA109" s="283">
        <f>ROUND(Tabla1[[#This Row],[VALOR DE LA GLOSA 2024]]+Tabla1[[#This Row],[VALOR DE LA GLOSA 2025]],0)</f>
        <v>58956</v>
      </c>
      <c r="AB109" s="72" t="s">
        <v>971</v>
      </c>
      <c r="AC109" s="267" t="s">
        <v>1002</v>
      </c>
      <c r="AD109" s="273">
        <v>0</v>
      </c>
      <c r="AE109" s="267" t="s">
        <v>1004</v>
      </c>
      <c r="AF109" s="273">
        <f>ROUND(Tabla1[[#This Row],[VALOR TOTAL DE LA GLOSA]]-Tabla1[[#This Row],[Valor soportado por la Subred]],0)</f>
        <v>58956</v>
      </c>
      <c r="AG109" s="267"/>
      <c r="AH109" s="267"/>
      <c r="AI109" s="273">
        <f>ROUND(Tabla1[[#This Row],[VALOR GLOSA DEFINITIVA]]-Tabla1[[#This Row],[VALOR LEVANTADO EN LIQUIDACION]],0)</f>
        <v>58956</v>
      </c>
      <c r="AJ109" s="285"/>
    </row>
    <row r="110" spans="2:36" s="34" customFormat="1" ht="87.65" customHeight="1" thickTop="1" x14ac:dyDescent="0.35">
      <c r="B110" s="263" t="s">
        <v>26</v>
      </c>
      <c r="C110" s="264">
        <v>1114</v>
      </c>
      <c r="D110" s="263" t="s">
        <v>70</v>
      </c>
      <c r="E110" s="265" t="str">
        <f>+Tabla1[[#This Row],[CODIGO ACTIVIDAD EN PPP Y LINEAMIENTO]]&amp;Tabla1[[#This Row],[ENTORNO/COMPONENTE]]</f>
        <v>1114Vigilancia de la salud ambiental</v>
      </c>
      <c r="F110" s="266" t="str">
        <f>+VLOOKUP(Tabla1[[#This Row],[Columna1]],IG!$D$3:$L$1908,3,FALSE)</f>
        <v>Línea Alimentos Sanos y Seguros</v>
      </c>
      <c r="G110" s="266" t="str">
        <f>+VLOOKUP(Tabla1[[#This Row],[Columna1]],IG!$D$3:$W$1908,4,FALSE)</f>
        <v>Muestreo de alimentos y bebidas</v>
      </c>
      <c r="H110" s="266" t="str">
        <f>+VLOOKUP(Tabla1[[#This Row],[Columna1]],IG!$D$3:$W$1908,5,FALSE)</f>
        <v>Establecimiento vigilado y controlado</v>
      </c>
      <c r="I110" s="266" t="str">
        <f>+VLOOKUP(Tabla1[[#This Row],[Columna1]],IG!$D$3:$W$1908,6,FALSE)</f>
        <v>VER SIVIGILA</v>
      </c>
      <c r="J110" s="266" t="str">
        <f>+VLOOKUP(Tabla1[[#This Row],[Columna1]],IG!$D$3:$W$1908,7,FALSE)</f>
        <v>VER SIVIGILA</v>
      </c>
      <c r="K110" s="267" t="s">
        <v>443</v>
      </c>
      <c r="L110" s="263" t="s">
        <v>512</v>
      </c>
      <c r="M110" s="265" t="str">
        <f>+Tabla1[[#This Row],[Columna1]]&amp;Tabla1[[#This Row],[LOCALIDAD]]&amp;Tabla1[[#This Row],[MES]]</f>
        <v>1114Vigilancia de la salud ambientalCANDELARIAG. JUNIO 2025</v>
      </c>
      <c r="N110" s="30" t="s">
        <v>698</v>
      </c>
      <c r="O110" s="268">
        <f>+VLOOKUP(Tabla1[[#This Row],[concatenar]],IG!$M$3:$W$1908,2,FALSE)</f>
        <v>0</v>
      </c>
      <c r="P110" s="66">
        <f>+VLOOKUP(Tabla1[[#This Row],[concatenar]],IG!$M$3:$W$1908,3,FALSE)</f>
        <v>712096</v>
      </c>
      <c r="Q110" s="118">
        <f>+VLOOKUP(Tabla1[[#This Row],[concatenar]],IG!$M$3:$W$1908,8,FALSE)</f>
        <v>0</v>
      </c>
      <c r="R110" s="111">
        <f>+VLOOKUP(Tabla1[[#This Row],[concatenar]],IG!$M$3:$W$1908,9,FALSE)</f>
        <v>5</v>
      </c>
      <c r="S110" s="269">
        <f>+VLOOKUP(Tabla1[[#This Row],[concatenar]],IG!$M$3:$W$1908,10,FALSE)</f>
        <v>0</v>
      </c>
      <c r="T110" s="270">
        <f>+VLOOKUP(Tabla1[[#This Row],[concatenar]],IG!$M$3:$W$1908,11,FALSE)</f>
        <v>3560480</v>
      </c>
      <c r="U110" s="267" t="s">
        <v>47</v>
      </c>
      <c r="V110" s="271">
        <v>1</v>
      </c>
      <c r="W110" s="267"/>
      <c r="X110" s="30">
        <v>1</v>
      </c>
      <c r="Y110" s="272">
        <f>ROUND(Tabla1[[#This Row],[VALOR UNITARIO SEGUIMIENTO FINANCIERO
2024]]*Tabla1[[#This Row],[MET AFECTADA PORLA GLOSA
RECURSOS 2024]]*Tabla1[[#This Row],[Porcentaje de Glosa]],0)</f>
        <v>0</v>
      </c>
      <c r="Z110" s="67">
        <f>ROUND(Tabla1[[#This Row],[VALOR UNITARIO SEGUIMIENTO FINANCIERO
2025]]*Tabla1[[#This Row],[META AFECTADA PORLA GLOSA
RECURSOS 2025]]*Tabla1[[#This Row],[Porcentaje de Glosa]],0)</f>
        <v>712096</v>
      </c>
      <c r="AA110" s="283">
        <f>ROUND(Tabla1[[#This Row],[VALOR DE LA GLOSA 2024]]+Tabla1[[#This Row],[VALOR DE LA GLOSA 2025]],0)</f>
        <v>712096</v>
      </c>
      <c r="AB110" s="72" t="s">
        <v>972</v>
      </c>
      <c r="AC110" s="267" t="s">
        <v>1002</v>
      </c>
      <c r="AD110" s="273">
        <v>0</v>
      </c>
      <c r="AE110" s="267" t="s">
        <v>1005</v>
      </c>
      <c r="AF110" s="273">
        <f>ROUND(Tabla1[[#This Row],[VALOR TOTAL DE LA GLOSA]]-Tabla1[[#This Row],[Valor soportado por la Subred]],0)</f>
        <v>712096</v>
      </c>
      <c r="AG110" s="267"/>
      <c r="AH110" s="267"/>
      <c r="AI110" s="273">
        <f>ROUND(Tabla1[[#This Row],[VALOR GLOSA DEFINITIVA]]-Tabla1[[#This Row],[VALOR LEVANTADO EN LIQUIDACION]],0)</f>
        <v>712096</v>
      </c>
      <c r="AJ110" s="285"/>
    </row>
    <row r="111" spans="2:36" s="34" customFormat="1" ht="87.65" customHeight="1" x14ac:dyDescent="0.35">
      <c r="B111" s="263" t="s">
        <v>26</v>
      </c>
      <c r="C111" s="264">
        <v>1114</v>
      </c>
      <c r="D111" s="263" t="s">
        <v>70</v>
      </c>
      <c r="E111" s="265" t="str">
        <f>+Tabla1[[#This Row],[CODIGO ACTIVIDAD EN PPP Y LINEAMIENTO]]&amp;Tabla1[[#This Row],[ENTORNO/COMPONENTE]]</f>
        <v>1114Vigilancia de la salud ambiental</v>
      </c>
      <c r="F111" s="266" t="str">
        <f>+VLOOKUP(Tabla1[[#This Row],[Columna1]],IG!$D$3:$L$1908,3,FALSE)</f>
        <v>Línea Alimentos Sanos y Seguros</v>
      </c>
      <c r="G111" s="266" t="str">
        <f>+VLOOKUP(Tabla1[[#This Row],[Columna1]],IG!$D$3:$W$1908,4,FALSE)</f>
        <v>Muestreo de alimentos y bebidas</v>
      </c>
      <c r="H111" s="266" t="str">
        <f>+VLOOKUP(Tabla1[[#This Row],[Columna1]],IG!$D$3:$W$1908,5,FALSE)</f>
        <v>Establecimiento vigilado y controlado</v>
      </c>
      <c r="I111" s="266" t="str">
        <f>+VLOOKUP(Tabla1[[#This Row],[Columna1]],IG!$D$3:$W$1908,6,FALSE)</f>
        <v>VER SIVIGILA</v>
      </c>
      <c r="J111" s="266" t="str">
        <f>+VLOOKUP(Tabla1[[#This Row],[Columna1]],IG!$D$3:$W$1908,7,FALSE)</f>
        <v>VER SIVIGILA</v>
      </c>
      <c r="K111" s="267" t="s">
        <v>443</v>
      </c>
      <c r="L111" s="263" t="s">
        <v>513</v>
      </c>
      <c r="M111" s="265" t="str">
        <f>+Tabla1[[#This Row],[Columna1]]&amp;Tabla1[[#This Row],[LOCALIDAD]]&amp;Tabla1[[#This Row],[MES]]</f>
        <v>1114Vigilancia de la salud ambientalCANDELARIAH. JULIO 2025</v>
      </c>
      <c r="N111" s="30" t="s">
        <v>698</v>
      </c>
      <c r="O111" s="268">
        <f>+VLOOKUP(Tabla1[[#This Row],[concatenar]],IG!$M$3:$W$1908,2,FALSE)</f>
        <v>0</v>
      </c>
      <c r="P111" s="66">
        <f>+VLOOKUP(Tabla1[[#This Row],[concatenar]],IG!$M$3:$W$1908,3,FALSE)</f>
        <v>712096</v>
      </c>
      <c r="Q111" s="118">
        <f>+VLOOKUP(Tabla1[[#This Row],[concatenar]],IG!$M$3:$W$1908,8,FALSE)</f>
        <v>0</v>
      </c>
      <c r="R111" s="111">
        <f>+VLOOKUP(Tabla1[[#This Row],[concatenar]],IG!$M$3:$W$1908,9,FALSE)</f>
        <v>6</v>
      </c>
      <c r="S111" s="269">
        <f>+VLOOKUP(Tabla1[[#This Row],[concatenar]],IG!$M$3:$W$1908,10,FALSE)</f>
        <v>0</v>
      </c>
      <c r="T111" s="270">
        <f>+VLOOKUP(Tabla1[[#This Row],[concatenar]],IG!$M$3:$W$1908,11,FALSE)</f>
        <v>4272576</v>
      </c>
      <c r="U111" s="267" t="s">
        <v>47</v>
      </c>
      <c r="V111" s="271">
        <v>1</v>
      </c>
      <c r="W111" s="267"/>
      <c r="X111" s="30">
        <v>1</v>
      </c>
      <c r="Y111" s="272">
        <f>ROUND(Tabla1[[#This Row],[VALOR UNITARIO SEGUIMIENTO FINANCIERO
2024]]*Tabla1[[#This Row],[MET AFECTADA PORLA GLOSA
RECURSOS 2024]]*Tabla1[[#This Row],[Porcentaje de Glosa]],0)</f>
        <v>0</v>
      </c>
      <c r="Z111" s="67">
        <f>ROUND(Tabla1[[#This Row],[VALOR UNITARIO SEGUIMIENTO FINANCIERO
2025]]*Tabla1[[#This Row],[META AFECTADA PORLA GLOSA
RECURSOS 2025]]*Tabla1[[#This Row],[Porcentaje de Glosa]],0)</f>
        <v>712096</v>
      </c>
      <c r="AA111" s="283">
        <f>ROUND(Tabla1[[#This Row],[VALOR DE LA GLOSA 2024]]+Tabla1[[#This Row],[VALOR DE LA GLOSA 2025]],0)</f>
        <v>712096</v>
      </c>
      <c r="AB111" s="72" t="s">
        <v>973</v>
      </c>
      <c r="AC111" s="267" t="s">
        <v>1002</v>
      </c>
      <c r="AD111" s="273">
        <v>0</v>
      </c>
      <c r="AE111" s="267" t="s">
        <v>1005</v>
      </c>
      <c r="AF111" s="273">
        <f>ROUND(Tabla1[[#This Row],[VALOR TOTAL DE LA GLOSA]]-Tabla1[[#This Row],[Valor soportado por la Subred]],0)</f>
        <v>712096</v>
      </c>
      <c r="AG111" s="267"/>
      <c r="AH111" s="267"/>
      <c r="AI111" s="273">
        <f>ROUND(Tabla1[[#This Row],[VALOR GLOSA DEFINITIVA]]-Tabla1[[#This Row],[VALOR LEVANTADO EN LIQUIDACION]],0)</f>
        <v>712096</v>
      </c>
      <c r="AJ111" s="285"/>
    </row>
    <row r="112" spans="2:36" s="34" customFormat="1" ht="87.65" customHeight="1" x14ac:dyDescent="0.35">
      <c r="B112" s="263" t="s">
        <v>26</v>
      </c>
      <c r="C112" s="264">
        <v>89</v>
      </c>
      <c r="D112" s="263" t="s">
        <v>70</v>
      </c>
      <c r="E112" s="265" t="str">
        <f>+Tabla1[[#This Row],[CODIGO ACTIVIDAD EN PPP Y LINEAMIENTO]]&amp;Tabla1[[#This Row],[ENTORNO/COMPONENTE]]</f>
        <v>89Vigilancia de la salud ambiental</v>
      </c>
      <c r="F112" s="266" t="str">
        <f>+VLOOKUP(Tabla1[[#This Row],[Columna1]],IG!$D$3:$L$1908,3,FALSE)</f>
        <v>Línea Alimentos Sanos y Seguros</v>
      </c>
      <c r="G112" s="266" t="str">
        <f>+VLOOKUP(Tabla1[[#This Row],[Columna1]],IG!$D$3:$W$1908,4,FALSE)</f>
        <v>Expendio o almacenamiento de carne y/o productos cárnicos comestibles</v>
      </c>
      <c r="H112" s="266" t="str">
        <f>+VLOOKUP(Tabla1[[#This Row],[Columna1]],IG!$D$3:$W$1908,5,FALSE)</f>
        <v>Establecimiento vigilado y controlado</v>
      </c>
      <c r="I112" s="266" t="str">
        <f>+VLOOKUP(Tabla1[[#This Row],[Columna1]],IG!$D$3:$W$1908,6,FALSE)</f>
        <v>VER SIVIGILA</v>
      </c>
      <c r="J112" s="266" t="str">
        <f>+VLOOKUP(Tabla1[[#This Row],[Columna1]],IG!$D$3:$W$1908,7,FALSE)</f>
        <v>VER SIVIGILA</v>
      </c>
      <c r="K112" s="267" t="s">
        <v>445</v>
      </c>
      <c r="L112" s="263" t="s">
        <v>512</v>
      </c>
      <c r="M112" s="265" t="str">
        <f>+Tabla1[[#This Row],[Columna1]]&amp;Tabla1[[#This Row],[LOCALIDAD]]&amp;Tabla1[[#This Row],[MES]]</f>
        <v>89Vigilancia de la salud ambientalRAFAEL URIBE URIBEG. JUNIO 2025</v>
      </c>
      <c r="N112" s="30" t="s">
        <v>698</v>
      </c>
      <c r="O112" s="268">
        <f>+VLOOKUP(Tabla1[[#This Row],[concatenar]],IG!$M$3:$W$1908,2,FALSE)</f>
        <v>0</v>
      </c>
      <c r="P112" s="66">
        <f>+VLOOKUP(Tabla1[[#This Row],[concatenar]],IG!$M$3:$W$1908,3,FALSE)</f>
        <v>90168</v>
      </c>
      <c r="Q112" s="118">
        <f>+VLOOKUP(Tabla1[[#This Row],[concatenar]],IG!$M$3:$W$1908,8,FALSE)</f>
        <v>0</v>
      </c>
      <c r="R112" s="111">
        <f>+VLOOKUP(Tabla1[[#This Row],[concatenar]],IG!$M$3:$W$1908,9,FALSE)</f>
        <v>81</v>
      </c>
      <c r="S112" s="269">
        <f>+VLOOKUP(Tabla1[[#This Row],[concatenar]],IG!$M$3:$W$1908,10,FALSE)</f>
        <v>0</v>
      </c>
      <c r="T112" s="270">
        <f>+VLOOKUP(Tabla1[[#This Row],[concatenar]],IG!$M$3:$W$1908,11,FALSE)</f>
        <v>7303608</v>
      </c>
      <c r="U112" s="267" t="s">
        <v>47</v>
      </c>
      <c r="V112" s="271">
        <v>1</v>
      </c>
      <c r="W112" s="267"/>
      <c r="X112" s="30">
        <v>1</v>
      </c>
      <c r="Y112" s="272">
        <f>ROUND(Tabla1[[#This Row],[VALOR UNITARIO SEGUIMIENTO FINANCIERO
2024]]*Tabla1[[#This Row],[MET AFECTADA PORLA GLOSA
RECURSOS 2024]]*Tabla1[[#This Row],[Porcentaje de Glosa]],0)</f>
        <v>0</v>
      </c>
      <c r="Z112" s="67">
        <f>ROUND(Tabla1[[#This Row],[VALOR UNITARIO SEGUIMIENTO FINANCIERO
2025]]*Tabla1[[#This Row],[META AFECTADA PORLA GLOSA
RECURSOS 2025]]*Tabla1[[#This Row],[Porcentaje de Glosa]],0)</f>
        <v>90168</v>
      </c>
      <c r="AA112" s="283">
        <f>ROUND(Tabla1[[#This Row],[VALOR DE LA GLOSA 2024]]+Tabla1[[#This Row],[VALOR DE LA GLOSA 2025]],0)</f>
        <v>90168</v>
      </c>
      <c r="AB112" s="72" t="s">
        <v>974</v>
      </c>
      <c r="AC112" s="267" t="s">
        <v>1002</v>
      </c>
      <c r="AD112" s="273">
        <v>0</v>
      </c>
      <c r="AE112" s="267" t="s">
        <v>1005</v>
      </c>
      <c r="AF112" s="273">
        <f>ROUND(Tabla1[[#This Row],[VALOR TOTAL DE LA GLOSA]]-Tabla1[[#This Row],[Valor soportado por la Subred]],0)</f>
        <v>90168</v>
      </c>
      <c r="AG112" s="267"/>
      <c r="AH112" s="267"/>
      <c r="AI112" s="273">
        <f>ROUND(Tabla1[[#This Row],[VALOR GLOSA DEFINITIVA]]-Tabla1[[#This Row],[VALOR LEVANTADO EN LIQUIDACION]],0)</f>
        <v>90168</v>
      </c>
      <c r="AJ112" s="285"/>
    </row>
    <row r="113" spans="2:36" s="34" customFormat="1" ht="87.65" customHeight="1" x14ac:dyDescent="0.35">
      <c r="B113" s="263" t="s">
        <v>26</v>
      </c>
      <c r="C113" s="264">
        <v>104</v>
      </c>
      <c r="D113" s="263" t="s">
        <v>70</v>
      </c>
      <c r="E113" s="265" t="str">
        <f>+Tabla1[[#This Row],[CODIGO ACTIVIDAD EN PPP Y LINEAMIENTO]]&amp;Tabla1[[#This Row],[ENTORNO/COMPONENTE]]</f>
        <v>104Vigilancia de la salud ambiental</v>
      </c>
      <c r="F113" s="266" t="str">
        <f>+VLOOKUP(Tabla1[[#This Row],[Columna1]],IG!$D$3:$L$1908,3,FALSE)</f>
        <v>Línea Alimentos Sanos y Seguros</v>
      </c>
      <c r="G113" s="266" t="str">
        <f>+VLOOKUP(Tabla1[[#This Row],[Columna1]],IG!$D$3:$W$1908,4,FALSE)</f>
        <v>Restaurantes, cevicherías y comidas rápidas</v>
      </c>
      <c r="H113" s="266" t="str">
        <f>+VLOOKUP(Tabla1[[#This Row],[Columna1]],IG!$D$3:$W$1908,5,FALSE)</f>
        <v>Establecimiento vigilado y controlado</v>
      </c>
      <c r="I113" s="266" t="str">
        <f>+VLOOKUP(Tabla1[[#This Row],[Columna1]],IG!$D$3:$W$1908,6,FALSE)</f>
        <v>VER SIVIGILA</v>
      </c>
      <c r="J113" s="266" t="str">
        <f>+VLOOKUP(Tabla1[[#This Row],[Columna1]],IG!$D$3:$W$1908,7,FALSE)</f>
        <v>VER SIVIGILA</v>
      </c>
      <c r="K113" s="267" t="s">
        <v>445</v>
      </c>
      <c r="L113" s="263" t="s">
        <v>512</v>
      </c>
      <c r="M113" s="265" t="str">
        <f>+Tabla1[[#This Row],[Columna1]]&amp;Tabla1[[#This Row],[LOCALIDAD]]&amp;Tabla1[[#This Row],[MES]]</f>
        <v>104Vigilancia de la salud ambientalRAFAEL URIBE URIBEG. JUNIO 2025</v>
      </c>
      <c r="N113" s="30" t="s">
        <v>698</v>
      </c>
      <c r="O113" s="268">
        <f>+VLOOKUP(Tabla1[[#This Row],[concatenar]],IG!$M$3:$W$1908,2,FALSE)</f>
        <v>0</v>
      </c>
      <c r="P113" s="66">
        <f>+VLOOKUP(Tabla1[[#This Row],[concatenar]],IG!$M$3:$W$1908,3,FALSE)</f>
        <v>90168</v>
      </c>
      <c r="Q113" s="118">
        <f>+VLOOKUP(Tabla1[[#This Row],[concatenar]],IG!$M$3:$W$1908,8,FALSE)</f>
        <v>0</v>
      </c>
      <c r="R113" s="111">
        <f>+VLOOKUP(Tabla1[[#This Row],[concatenar]],IG!$M$3:$W$1908,9,FALSE)</f>
        <v>240</v>
      </c>
      <c r="S113" s="269">
        <f>+VLOOKUP(Tabla1[[#This Row],[concatenar]],IG!$M$3:$W$1908,10,FALSE)</f>
        <v>0</v>
      </c>
      <c r="T113" s="270">
        <f>+VLOOKUP(Tabla1[[#This Row],[concatenar]],IG!$M$3:$W$1908,11,FALSE)</f>
        <v>21640320</v>
      </c>
      <c r="U113" s="267" t="s">
        <v>47</v>
      </c>
      <c r="V113" s="271">
        <v>1</v>
      </c>
      <c r="W113" s="267"/>
      <c r="X113" s="30">
        <v>1</v>
      </c>
      <c r="Y113" s="272">
        <f>ROUND(Tabla1[[#This Row],[VALOR UNITARIO SEGUIMIENTO FINANCIERO
2024]]*Tabla1[[#This Row],[MET AFECTADA PORLA GLOSA
RECURSOS 2024]]*Tabla1[[#This Row],[Porcentaje de Glosa]],0)</f>
        <v>0</v>
      </c>
      <c r="Z113" s="67">
        <f>ROUND(Tabla1[[#This Row],[VALOR UNITARIO SEGUIMIENTO FINANCIERO
2025]]*Tabla1[[#This Row],[META AFECTADA PORLA GLOSA
RECURSOS 2025]]*Tabla1[[#This Row],[Porcentaje de Glosa]],0)</f>
        <v>90168</v>
      </c>
      <c r="AA113" s="283">
        <f>ROUND(Tabla1[[#This Row],[VALOR DE LA GLOSA 2024]]+Tabla1[[#This Row],[VALOR DE LA GLOSA 2025]],0)</f>
        <v>90168</v>
      </c>
      <c r="AB113" s="72" t="s">
        <v>975</v>
      </c>
      <c r="AC113" s="267" t="s">
        <v>1002</v>
      </c>
      <c r="AD113" s="273">
        <v>0</v>
      </c>
      <c r="AE113" s="267" t="s">
        <v>1005</v>
      </c>
      <c r="AF113" s="273">
        <f>ROUND(Tabla1[[#This Row],[VALOR TOTAL DE LA GLOSA]]-Tabla1[[#This Row],[Valor soportado por la Subred]],0)</f>
        <v>90168</v>
      </c>
      <c r="AG113" s="267"/>
      <c r="AH113" s="267"/>
      <c r="AI113" s="273">
        <f>ROUND(Tabla1[[#This Row],[VALOR GLOSA DEFINITIVA]]-Tabla1[[#This Row],[VALOR LEVANTADO EN LIQUIDACION]],0)</f>
        <v>90168</v>
      </c>
      <c r="AJ113" s="285"/>
    </row>
    <row r="114" spans="2:36" s="34" customFormat="1" ht="87.65" customHeight="1" x14ac:dyDescent="0.35">
      <c r="B114" s="263" t="s">
        <v>26</v>
      </c>
      <c r="C114" s="264">
        <v>1864</v>
      </c>
      <c r="D114" s="263" t="s">
        <v>70</v>
      </c>
      <c r="E114" s="265" t="str">
        <f>+Tabla1[[#This Row],[CODIGO ACTIVIDAD EN PPP Y LINEAMIENTO]]&amp;Tabla1[[#This Row],[ENTORNO/COMPONENTE]]</f>
        <v>1864Vigilancia de la salud ambiental</v>
      </c>
      <c r="F114" s="266" t="str">
        <f>+VLOOKUP(Tabla1[[#This Row],[Columna1]],IG!$D$3:$L$1908,3,FALSE)</f>
        <v>Línea Alimentos Sanos y Seguros</v>
      </c>
      <c r="G114" s="266" t="str">
        <f>+VLOOKUP(Tabla1[[#This Row],[Columna1]],IG!$D$3:$W$1908,4,FALSE)</f>
        <v>Fortalecimiento de capacidades en buenas Practicas de Manufactura</v>
      </c>
      <c r="H114" s="266" t="str">
        <f>+VLOOKUP(Tabla1[[#This Row],[Columna1]],IG!$D$3:$W$1908,5,FALSE)</f>
        <v>Fortalecimiento de capacidades</v>
      </c>
      <c r="I114" s="266" t="str">
        <f>+VLOOKUP(Tabla1[[#This Row],[Columna1]],IG!$D$3:$W$1908,6,FALSE)</f>
        <v>VER SIVIGILA</v>
      </c>
      <c r="J114" s="266" t="str">
        <f>+VLOOKUP(Tabla1[[#This Row],[Columna1]],IG!$D$3:$W$1908,7,FALSE)</f>
        <v>VER SIVIGILA</v>
      </c>
      <c r="K114" s="267" t="s">
        <v>445</v>
      </c>
      <c r="L114" s="263" t="s">
        <v>512</v>
      </c>
      <c r="M114" s="265" t="str">
        <f>+Tabla1[[#This Row],[Columna1]]&amp;Tabla1[[#This Row],[LOCALIDAD]]&amp;Tabla1[[#This Row],[MES]]</f>
        <v>1864Vigilancia de la salud ambientalRAFAEL URIBE URIBEG. JUNIO 2025</v>
      </c>
      <c r="N114" s="30" t="s">
        <v>698</v>
      </c>
      <c r="O114" s="268">
        <f>+VLOOKUP(Tabla1[[#This Row],[concatenar]],IG!$M$3:$W$1908,2,FALSE)</f>
        <v>0</v>
      </c>
      <c r="P114" s="66">
        <f>+VLOOKUP(Tabla1[[#This Row],[concatenar]],IG!$M$3:$W$1908,3,FALSE)</f>
        <v>90169</v>
      </c>
      <c r="Q114" s="118">
        <f>+VLOOKUP(Tabla1[[#This Row],[concatenar]],IG!$M$3:$W$1908,8,FALSE)</f>
        <v>0</v>
      </c>
      <c r="R114" s="111">
        <f>+VLOOKUP(Tabla1[[#This Row],[concatenar]],IG!$M$3:$W$1908,9,FALSE)</f>
        <v>3</v>
      </c>
      <c r="S114" s="269">
        <f>+VLOOKUP(Tabla1[[#This Row],[concatenar]],IG!$M$3:$W$1908,10,FALSE)</f>
        <v>0</v>
      </c>
      <c r="T114" s="270">
        <f>+VLOOKUP(Tabla1[[#This Row],[concatenar]],IG!$M$3:$W$1908,11,FALSE)</f>
        <v>270507</v>
      </c>
      <c r="U114" s="267" t="s">
        <v>47</v>
      </c>
      <c r="V114" s="271">
        <v>1</v>
      </c>
      <c r="W114" s="267"/>
      <c r="X114" s="30">
        <v>1</v>
      </c>
      <c r="Y114" s="272">
        <f>ROUND(Tabla1[[#This Row],[VALOR UNITARIO SEGUIMIENTO FINANCIERO
2024]]*Tabla1[[#This Row],[MET AFECTADA PORLA GLOSA
RECURSOS 2024]]*Tabla1[[#This Row],[Porcentaje de Glosa]],0)</f>
        <v>0</v>
      </c>
      <c r="Z114" s="67">
        <f>ROUND(Tabla1[[#This Row],[VALOR UNITARIO SEGUIMIENTO FINANCIERO
2025]]*Tabla1[[#This Row],[META AFECTADA PORLA GLOSA
RECURSOS 2025]]*Tabla1[[#This Row],[Porcentaje de Glosa]],0)</f>
        <v>90169</v>
      </c>
      <c r="AA114" s="283">
        <f>ROUND(Tabla1[[#This Row],[VALOR DE LA GLOSA 2024]]+Tabla1[[#This Row],[VALOR DE LA GLOSA 2025]],0)</f>
        <v>90169</v>
      </c>
      <c r="AB114" s="72" t="s">
        <v>976</v>
      </c>
      <c r="AC114" s="267" t="s">
        <v>1002</v>
      </c>
      <c r="AD114" s="273">
        <v>0</v>
      </c>
      <c r="AE114" s="267" t="s">
        <v>1005</v>
      </c>
      <c r="AF114" s="273">
        <f>ROUND(Tabla1[[#This Row],[VALOR TOTAL DE LA GLOSA]]-Tabla1[[#This Row],[Valor soportado por la Subred]],0)</f>
        <v>90169</v>
      </c>
      <c r="AG114" s="267"/>
      <c r="AH114" s="267"/>
      <c r="AI114" s="273">
        <f>ROUND(Tabla1[[#This Row],[VALOR GLOSA DEFINITIVA]]-Tabla1[[#This Row],[VALOR LEVANTADO EN LIQUIDACION]],0)</f>
        <v>90169</v>
      </c>
      <c r="AJ114" s="285"/>
    </row>
    <row r="115" spans="2:36" s="34" customFormat="1" ht="87.65" customHeight="1" x14ac:dyDescent="0.35">
      <c r="B115" s="263" t="s">
        <v>26</v>
      </c>
      <c r="C115" s="264">
        <v>90</v>
      </c>
      <c r="D115" s="263" t="s">
        <v>70</v>
      </c>
      <c r="E115" s="265" t="str">
        <f>+Tabla1[[#This Row],[CODIGO ACTIVIDAD EN PPP Y LINEAMIENTO]]&amp;Tabla1[[#This Row],[ENTORNO/COMPONENTE]]</f>
        <v>90Vigilancia de la salud ambiental</v>
      </c>
      <c r="F115" s="266" t="str">
        <f>+VLOOKUP(Tabla1[[#This Row],[Columna1]],IG!$D$3:$L$1908,3,FALSE)</f>
        <v>Línea Alimentos Sanos y Seguros</v>
      </c>
      <c r="G115" s="266" t="str">
        <f>+VLOOKUP(Tabla1[[#This Row],[Columna1]],IG!$D$3:$W$1908,4,FALSE)</f>
        <v>Cafeterías, panaderías, fruterías</v>
      </c>
      <c r="H115" s="266" t="str">
        <f>+VLOOKUP(Tabla1[[#This Row],[Columna1]],IG!$D$3:$W$1908,5,FALSE)</f>
        <v>Establecimiento vigilado y controlado</v>
      </c>
      <c r="I115" s="266" t="str">
        <f>+VLOOKUP(Tabla1[[#This Row],[Columna1]],IG!$D$3:$W$1908,6,FALSE)</f>
        <v>VER SIVIGILA</v>
      </c>
      <c r="J115" s="266" t="str">
        <f>+VLOOKUP(Tabla1[[#This Row],[Columna1]],IG!$D$3:$W$1908,7,FALSE)</f>
        <v>VER SIVIGILA</v>
      </c>
      <c r="K115" s="267" t="s">
        <v>445</v>
      </c>
      <c r="L115" s="263" t="s">
        <v>513</v>
      </c>
      <c r="M115" s="265" t="str">
        <f>+Tabla1[[#This Row],[Columna1]]&amp;Tabla1[[#This Row],[LOCALIDAD]]&amp;Tabla1[[#This Row],[MES]]</f>
        <v>90Vigilancia de la salud ambientalRAFAEL URIBE URIBEH. JULIO 2025</v>
      </c>
      <c r="N115" s="30" t="s">
        <v>698</v>
      </c>
      <c r="O115" s="268">
        <f>+VLOOKUP(Tabla1[[#This Row],[concatenar]],IG!$M$3:$W$1908,2,FALSE)</f>
        <v>0</v>
      </c>
      <c r="P115" s="66">
        <f>+VLOOKUP(Tabla1[[#This Row],[concatenar]],IG!$M$3:$W$1908,3,FALSE)</f>
        <v>58956</v>
      </c>
      <c r="Q115" s="118">
        <f>+VLOOKUP(Tabla1[[#This Row],[concatenar]],IG!$M$3:$W$1908,8,FALSE)</f>
        <v>0</v>
      </c>
      <c r="R115" s="111">
        <f>+VLOOKUP(Tabla1[[#This Row],[concatenar]],IG!$M$3:$W$1908,9,FALSE)</f>
        <v>105</v>
      </c>
      <c r="S115" s="269">
        <f>+VLOOKUP(Tabla1[[#This Row],[concatenar]],IG!$M$3:$W$1908,10,FALSE)</f>
        <v>0</v>
      </c>
      <c r="T115" s="270">
        <f>+VLOOKUP(Tabla1[[#This Row],[concatenar]],IG!$M$3:$W$1908,11,FALSE)</f>
        <v>6190380</v>
      </c>
      <c r="U115" s="267" t="s">
        <v>47</v>
      </c>
      <c r="V115" s="271">
        <v>1</v>
      </c>
      <c r="W115" s="267"/>
      <c r="X115" s="30">
        <v>1</v>
      </c>
      <c r="Y115" s="272">
        <f>ROUND(Tabla1[[#This Row],[VALOR UNITARIO SEGUIMIENTO FINANCIERO
2024]]*Tabla1[[#This Row],[MET AFECTADA PORLA GLOSA
RECURSOS 2024]]*Tabla1[[#This Row],[Porcentaje de Glosa]],0)</f>
        <v>0</v>
      </c>
      <c r="Z115" s="67">
        <f>ROUND(Tabla1[[#This Row],[VALOR UNITARIO SEGUIMIENTO FINANCIERO
2025]]*Tabla1[[#This Row],[META AFECTADA PORLA GLOSA
RECURSOS 2025]]*Tabla1[[#This Row],[Porcentaje de Glosa]],0)</f>
        <v>58956</v>
      </c>
      <c r="AA115" s="283">
        <f>ROUND(Tabla1[[#This Row],[VALOR DE LA GLOSA 2024]]+Tabla1[[#This Row],[VALOR DE LA GLOSA 2025]],0)</f>
        <v>58956</v>
      </c>
      <c r="AB115" s="72" t="s">
        <v>977</v>
      </c>
      <c r="AC115" s="267" t="s">
        <v>1002</v>
      </c>
      <c r="AD115" s="273">
        <v>0</v>
      </c>
      <c r="AE115" s="267" t="s">
        <v>1005</v>
      </c>
      <c r="AF115" s="273">
        <f>ROUND(Tabla1[[#This Row],[VALOR TOTAL DE LA GLOSA]]-Tabla1[[#This Row],[Valor soportado por la Subred]],0)</f>
        <v>58956</v>
      </c>
      <c r="AG115" s="267"/>
      <c r="AH115" s="267"/>
      <c r="AI115" s="273">
        <f>ROUND(Tabla1[[#This Row],[VALOR GLOSA DEFINITIVA]]-Tabla1[[#This Row],[VALOR LEVANTADO EN LIQUIDACION]],0)</f>
        <v>58956</v>
      </c>
      <c r="AJ115" s="285"/>
    </row>
    <row r="116" spans="2:36" s="34" customFormat="1" ht="87.65" customHeight="1" x14ac:dyDescent="0.35">
      <c r="B116" s="263" t="s">
        <v>26</v>
      </c>
      <c r="C116" s="264">
        <v>104</v>
      </c>
      <c r="D116" s="263" t="s">
        <v>70</v>
      </c>
      <c r="E116" s="265" t="str">
        <f>+Tabla1[[#This Row],[CODIGO ACTIVIDAD EN PPP Y LINEAMIENTO]]&amp;Tabla1[[#This Row],[ENTORNO/COMPONENTE]]</f>
        <v>104Vigilancia de la salud ambiental</v>
      </c>
      <c r="F116" s="266" t="str">
        <f>+VLOOKUP(Tabla1[[#This Row],[Columna1]],IG!$D$3:$L$1908,3,FALSE)</f>
        <v>Línea Alimentos Sanos y Seguros</v>
      </c>
      <c r="G116" s="266" t="str">
        <f>+VLOOKUP(Tabla1[[#This Row],[Columna1]],IG!$D$3:$W$1908,4,FALSE)</f>
        <v>Restaurantes, cevicherías y comidas rápidas</v>
      </c>
      <c r="H116" s="266" t="str">
        <f>+VLOOKUP(Tabla1[[#This Row],[Columna1]],IG!$D$3:$W$1908,5,FALSE)</f>
        <v>Establecimiento vigilado y controlado</v>
      </c>
      <c r="I116" s="266" t="str">
        <f>+VLOOKUP(Tabla1[[#This Row],[Columna1]],IG!$D$3:$W$1908,6,FALSE)</f>
        <v>VER SIVIGILA</v>
      </c>
      <c r="J116" s="266" t="str">
        <f>+VLOOKUP(Tabla1[[#This Row],[Columna1]],IG!$D$3:$W$1908,7,FALSE)</f>
        <v>VER SIVIGILA</v>
      </c>
      <c r="K116" s="267" t="s">
        <v>445</v>
      </c>
      <c r="L116" s="263" t="s">
        <v>513</v>
      </c>
      <c r="M116" s="265" t="str">
        <f>+Tabla1[[#This Row],[Columna1]]&amp;Tabla1[[#This Row],[LOCALIDAD]]&amp;Tabla1[[#This Row],[MES]]</f>
        <v>104Vigilancia de la salud ambientalRAFAEL URIBE URIBEH. JULIO 2025</v>
      </c>
      <c r="N116" s="30" t="s">
        <v>698</v>
      </c>
      <c r="O116" s="268">
        <f>+VLOOKUP(Tabla1[[#This Row],[concatenar]],IG!$M$3:$W$1908,2,FALSE)</f>
        <v>0</v>
      </c>
      <c r="P116" s="66">
        <f>+VLOOKUP(Tabla1[[#This Row],[concatenar]],IG!$M$3:$W$1908,3,FALSE)</f>
        <v>90168</v>
      </c>
      <c r="Q116" s="118">
        <f>+VLOOKUP(Tabla1[[#This Row],[concatenar]],IG!$M$3:$W$1908,8,FALSE)</f>
        <v>0</v>
      </c>
      <c r="R116" s="111">
        <f>+VLOOKUP(Tabla1[[#This Row],[concatenar]],IG!$M$3:$W$1908,9,FALSE)</f>
        <v>221</v>
      </c>
      <c r="S116" s="269">
        <f>+VLOOKUP(Tabla1[[#This Row],[concatenar]],IG!$M$3:$W$1908,10,FALSE)</f>
        <v>0</v>
      </c>
      <c r="T116" s="270">
        <f>+VLOOKUP(Tabla1[[#This Row],[concatenar]],IG!$M$3:$W$1908,11,FALSE)</f>
        <v>19927128</v>
      </c>
      <c r="U116" s="267" t="s">
        <v>47</v>
      </c>
      <c r="V116" s="271">
        <v>1</v>
      </c>
      <c r="W116" s="267"/>
      <c r="X116" s="30">
        <v>1</v>
      </c>
      <c r="Y116" s="272">
        <f>ROUND(Tabla1[[#This Row],[VALOR UNITARIO SEGUIMIENTO FINANCIERO
2024]]*Tabla1[[#This Row],[MET AFECTADA PORLA GLOSA
RECURSOS 2024]]*Tabla1[[#This Row],[Porcentaje de Glosa]],0)</f>
        <v>0</v>
      </c>
      <c r="Z116" s="67">
        <f>ROUND(Tabla1[[#This Row],[VALOR UNITARIO SEGUIMIENTO FINANCIERO
2025]]*Tabla1[[#This Row],[META AFECTADA PORLA GLOSA
RECURSOS 2025]]*Tabla1[[#This Row],[Porcentaje de Glosa]],0)</f>
        <v>90168</v>
      </c>
      <c r="AA116" s="283">
        <f>ROUND(Tabla1[[#This Row],[VALOR DE LA GLOSA 2024]]+Tabla1[[#This Row],[VALOR DE LA GLOSA 2025]],0)</f>
        <v>90168</v>
      </c>
      <c r="AB116" s="72" t="s">
        <v>978</v>
      </c>
      <c r="AC116" s="267" t="s">
        <v>1002</v>
      </c>
      <c r="AD116" s="273">
        <v>0</v>
      </c>
      <c r="AE116" s="267" t="s">
        <v>1005</v>
      </c>
      <c r="AF116" s="273">
        <f>ROUND(Tabla1[[#This Row],[VALOR TOTAL DE LA GLOSA]]-Tabla1[[#This Row],[Valor soportado por la Subred]],0)</f>
        <v>90168</v>
      </c>
      <c r="AG116" s="267"/>
      <c r="AH116" s="267"/>
      <c r="AI116" s="273">
        <f>ROUND(Tabla1[[#This Row],[VALOR GLOSA DEFINITIVA]]-Tabla1[[#This Row],[VALOR LEVANTADO EN LIQUIDACION]],0)</f>
        <v>90168</v>
      </c>
      <c r="AJ116" s="285"/>
    </row>
    <row r="117" spans="2:36" s="34" customFormat="1" ht="87.65" hidden="1" customHeight="1" x14ac:dyDescent="0.35">
      <c r="B117" s="263" t="s">
        <v>26</v>
      </c>
      <c r="C117" s="264">
        <v>104</v>
      </c>
      <c r="D117" s="263" t="s">
        <v>70</v>
      </c>
      <c r="E117" s="265" t="str">
        <f>+Tabla1[[#This Row],[CODIGO ACTIVIDAD EN PPP Y LINEAMIENTO]]&amp;Tabla1[[#This Row],[ENTORNO/COMPONENTE]]</f>
        <v>104Vigilancia de la salud ambiental</v>
      </c>
      <c r="F117" s="266" t="str">
        <f>+VLOOKUP(Tabla1[[#This Row],[Columna1]],IG!$D$3:$L$1908,3,FALSE)</f>
        <v>Línea Alimentos Sanos y Seguros</v>
      </c>
      <c r="G117" s="266" t="str">
        <f>+VLOOKUP(Tabla1[[#This Row],[Columna1]],IG!$D$3:$W$1908,4,FALSE)</f>
        <v>Restaurantes, cevicherías y comidas rápidas</v>
      </c>
      <c r="H117" s="266" t="str">
        <f>+VLOOKUP(Tabla1[[#This Row],[Columna1]],IG!$D$3:$W$1908,5,FALSE)</f>
        <v>Establecimiento vigilado y controlado</v>
      </c>
      <c r="I117" s="266" t="str">
        <f>+VLOOKUP(Tabla1[[#This Row],[Columna1]],IG!$D$3:$W$1908,6,FALSE)</f>
        <v>VER SIVIGILA</v>
      </c>
      <c r="J117" s="266" t="str">
        <f>+VLOOKUP(Tabla1[[#This Row],[Columna1]],IG!$D$3:$W$1908,7,FALSE)</f>
        <v>VER SIVIGILA</v>
      </c>
      <c r="K117" s="267" t="s">
        <v>447</v>
      </c>
      <c r="L117" s="263" t="s">
        <v>512</v>
      </c>
      <c r="M117" s="265" t="str">
        <f>+Tabla1[[#This Row],[Columna1]]&amp;Tabla1[[#This Row],[LOCALIDAD]]&amp;Tabla1[[#This Row],[MES]]</f>
        <v>104Vigilancia de la salud ambientalSANTA FEG. JUNIO 2025</v>
      </c>
      <c r="N117" s="30" t="s">
        <v>820</v>
      </c>
      <c r="O117" s="268">
        <f>+VLOOKUP(Tabla1[[#This Row],[concatenar]],IG!$M$3:$W$1908,2,FALSE)</f>
        <v>0</v>
      </c>
      <c r="P117" s="66">
        <f>+VLOOKUP(Tabla1[[#This Row],[concatenar]],IG!$M$3:$W$1908,3,FALSE)</f>
        <v>90168</v>
      </c>
      <c r="Q117" s="118">
        <f>+VLOOKUP(Tabla1[[#This Row],[concatenar]],IG!$M$3:$W$1908,8,FALSE)</f>
        <v>0</v>
      </c>
      <c r="R117" s="111">
        <f>+VLOOKUP(Tabla1[[#This Row],[concatenar]],IG!$M$3:$W$1908,9,FALSE)</f>
        <v>247</v>
      </c>
      <c r="S117" s="269">
        <f>+VLOOKUP(Tabla1[[#This Row],[concatenar]],IG!$M$3:$W$1908,10,FALSE)</f>
        <v>0</v>
      </c>
      <c r="T117" s="270">
        <f>+VLOOKUP(Tabla1[[#This Row],[concatenar]],IG!$M$3:$W$1908,11,FALSE)</f>
        <v>22271496</v>
      </c>
      <c r="U117" s="267" t="s">
        <v>47</v>
      </c>
      <c r="V117" s="271">
        <v>1</v>
      </c>
      <c r="W117" s="267"/>
      <c r="X117" s="30">
        <v>1</v>
      </c>
      <c r="Y117" s="272">
        <f>ROUND(Tabla1[[#This Row],[VALOR UNITARIO SEGUIMIENTO FINANCIERO
2024]]*Tabla1[[#This Row],[MET AFECTADA PORLA GLOSA
RECURSOS 2024]]*Tabla1[[#This Row],[Porcentaje de Glosa]],0)</f>
        <v>0</v>
      </c>
      <c r="Z117" s="67">
        <f>ROUND(Tabla1[[#This Row],[VALOR UNITARIO SEGUIMIENTO FINANCIERO
2025]]*Tabla1[[#This Row],[META AFECTADA PORLA GLOSA
RECURSOS 2025]]*Tabla1[[#This Row],[Porcentaje de Glosa]],0)</f>
        <v>90168</v>
      </c>
      <c r="AA117" s="283">
        <f>ROUND(Tabla1[[#This Row],[VALOR DE LA GLOSA 2024]]+Tabla1[[#This Row],[VALOR DE LA GLOSA 2025]],0)</f>
        <v>90168</v>
      </c>
      <c r="AB117" s="72" t="s">
        <v>979</v>
      </c>
      <c r="AC117" s="267" t="s">
        <v>1002</v>
      </c>
      <c r="AD117" s="273">
        <v>0</v>
      </c>
      <c r="AE117" s="267" t="s">
        <v>1004</v>
      </c>
      <c r="AF117" s="273">
        <f>ROUND(Tabla1[[#This Row],[VALOR TOTAL DE LA GLOSA]]-Tabla1[[#This Row],[Valor soportado por la Subred]],0)</f>
        <v>90168</v>
      </c>
      <c r="AG117" s="267"/>
      <c r="AH117" s="267"/>
      <c r="AI117" s="273">
        <f>ROUND(Tabla1[[#This Row],[VALOR GLOSA DEFINITIVA]]-Tabla1[[#This Row],[VALOR LEVANTADO EN LIQUIDACION]],0)</f>
        <v>90168</v>
      </c>
      <c r="AJ117" s="285"/>
    </row>
    <row r="118" spans="2:36" s="34" customFormat="1" ht="87.65" hidden="1" customHeight="1" x14ac:dyDescent="0.35">
      <c r="B118" s="263" t="s">
        <v>1030</v>
      </c>
      <c r="C118" s="264">
        <v>1067</v>
      </c>
      <c r="D118" s="263" t="s">
        <v>70</v>
      </c>
      <c r="E118" s="265" t="str">
        <f>+Tabla1[[#This Row],[CODIGO ACTIVIDAD EN PPP Y LINEAMIENTO]]&amp;Tabla1[[#This Row],[ENTORNO/COMPONENTE]]</f>
        <v>1067Vigilancia de la salud ambiental</v>
      </c>
      <c r="F118" s="266" t="str">
        <f>+VLOOKUP(Tabla1[[#This Row],[Columna1]],IG!$D$3:$L$1908,3,FALSE)</f>
        <v>Aspectos administrativos</v>
      </c>
      <c r="G118" s="266" t="str">
        <f>+VLOOKUP(Tabla1[[#This Row],[Columna1]],IG!$D$3:$W$1908,4,FALSE)</f>
        <v>Técnico Sisvea</v>
      </c>
      <c r="H118" s="266" t="str">
        <f>+VLOOKUP(Tabla1[[#This Row],[Columna1]],IG!$D$3:$W$1908,5,FALSE)</f>
        <v>Gestión de vigilancia de la Salud Ambiental</v>
      </c>
      <c r="I118" s="266" t="str">
        <f>+VLOOKUP(Tabla1[[#This Row],[Columna1]],IG!$D$3:$W$1908,6,FALSE)</f>
        <v>VER SIVIGILA</v>
      </c>
      <c r="J118" s="266" t="str">
        <f>+VLOOKUP(Tabla1[[#This Row],[Columna1]],IG!$D$3:$W$1908,7,FALSE)</f>
        <v>VER SIVIGILA</v>
      </c>
      <c r="K118" s="267" t="s">
        <v>444</v>
      </c>
      <c r="L118" s="263" t="s">
        <v>512</v>
      </c>
      <c r="M118" s="265" t="str">
        <f>+Tabla1[[#This Row],[Columna1]]&amp;Tabla1[[#This Row],[LOCALIDAD]]&amp;Tabla1[[#This Row],[MES]]</f>
        <v>1067Vigilancia de la salud ambientalMARTIRESG. JUNIO 2025</v>
      </c>
      <c r="N118" s="30" t="s">
        <v>599</v>
      </c>
      <c r="O118" s="268">
        <f>+VLOOKUP(Tabla1[[#This Row],[concatenar]],IG!$M$3:$W$1908,2,FALSE)</f>
        <v>0</v>
      </c>
      <c r="P118" s="66">
        <f>+VLOOKUP(Tabla1[[#This Row],[concatenar]],IG!$M$3:$W$1908,3,FALSE)</f>
        <v>3616139</v>
      </c>
      <c r="Q118" s="118">
        <f>+VLOOKUP(Tabla1[[#This Row],[concatenar]],IG!$M$3:$W$1908,8,FALSE)</f>
        <v>0</v>
      </c>
      <c r="R118" s="111">
        <f>+VLOOKUP(Tabla1[[#This Row],[concatenar]],IG!$M$3:$W$1908,9,FALSE)</f>
        <v>3</v>
      </c>
      <c r="S118" s="269">
        <f>+VLOOKUP(Tabla1[[#This Row],[concatenar]],IG!$M$3:$W$1908,10,FALSE)</f>
        <v>0</v>
      </c>
      <c r="T118" s="270">
        <f>+VLOOKUP(Tabla1[[#This Row],[concatenar]],IG!$M$3:$W$1908,11,FALSE)</f>
        <v>10848417</v>
      </c>
      <c r="U118" s="267" t="s">
        <v>49</v>
      </c>
      <c r="V118" s="271">
        <v>0.5</v>
      </c>
      <c r="W118" s="267"/>
      <c r="X118" s="30">
        <v>0.19116743023429134</v>
      </c>
      <c r="Y118" s="272">
        <f>ROUND(Tabla1[[#This Row],[VALOR UNITARIO SEGUIMIENTO FINANCIERO
2024]]*Tabla1[[#This Row],[MET AFECTADA PORLA GLOSA
RECURSOS 2024]]*Tabla1[[#This Row],[Porcentaje de Glosa]],0)</f>
        <v>0</v>
      </c>
      <c r="Z118" s="67">
        <f>ROUND(Tabla1[[#This Row],[VALOR UNITARIO SEGUIMIENTO FINANCIERO
2025]]*Tabla1[[#This Row],[META AFECTADA PORLA GLOSA
RECURSOS 2025]]*Tabla1[[#This Row],[Porcentaje de Glosa]],0)</f>
        <v>345644</v>
      </c>
      <c r="AA118" s="283">
        <f>ROUND(Tabla1[[#This Row],[VALOR DE LA GLOSA 2024]]+Tabla1[[#This Row],[VALOR DE LA GLOSA 2025]],0)</f>
        <v>345644</v>
      </c>
      <c r="AB118" s="267" t="s">
        <v>1032</v>
      </c>
      <c r="AC118" s="267" t="s">
        <v>1031</v>
      </c>
      <c r="AD118" s="273">
        <v>0</v>
      </c>
      <c r="AE118" s="267" t="s">
        <v>1031</v>
      </c>
      <c r="AF118" s="273">
        <f>ROUND(Tabla1[[#This Row],[VALOR TOTAL DE LA GLOSA]]-Tabla1[[#This Row],[Valor soportado por la Subred]],0)</f>
        <v>345644</v>
      </c>
      <c r="AG118" s="267"/>
      <c r="AH118" s="267"/>
      <c r="AI118" s="273">
        <f>ROUND(Tabla1[[#This Row],[VALOR GLOSA DEFINITIVA]]-Tabla1[[#This Row],[VALOR LEVANTADO EN LIQUIDACION]],0)</f>
        <v>345644</v>
      </c>
      <c r="AJ118" s="285"/>
    </row>
    <row r="119" spans="2:36" s="34" customFormat="1" ht="87.65" hidden="1" customHeight="1" x14ac:dyDescent="0.35">
      <c r="B119" s="263"/>
      <c r="C119" s="264"/>
      <c r="D119" s="263"/>
      <c r="E119" s="265" t="str">
        <f>+Tabla1[[#This Row],[CODIGO ACTIVIDAD EN PPP Y LINEAMIENTO]]&amp;Tabla1[[#This Row],[ENTORNO/COMPONENTE]]</f>
        <v/>
      </c>
      <c r="F119" s="266">
        <f>+VLOOKUP(Tabla1[[#This Row],[Columna1]],IG!$D$3:$L$1908,3,FALSE)</f>
        <v>0</v>
      </c>
      <c r="G119" s="266">
        <f>+VLOOKUP(Tabla1[[#This Row],[Columna1]],IG!$D$3:$W$1908,4,FALSE)</f>
        <v>0</v>
      </c>
      <c r="H119" s="266">
        <f>+VLOOKUP(Tabla1[[#This Row],[Columna1]],IG!$D$3:$W$1908,5,FALSE)</f>
        <v>0</v>
      </c>
      <c r="I119" s="266">
        <f>+VLOOKUP(Tabla1[[#This Row],[Columna1]],IG!$D$3:$W$1908,6,FALSE)</f>
        <v>0</v>
      </c>
      <c r="J119" s="266">
        <f>+VLOOKUP(Tabla1[[#This Row],[Columna1]],IG!$D$3:$W$1908,7,FALSE)</f>
        <v>0</v>
      </c>
      <c r="K119" s="267"/>
      <c r="L119" s="263"/>
      <c r="M119" s="265" t="str">
        <f>+Tabla1[[#This Row],[Columna1]]&amp;Tabla1[[#This Row],[LOCALIDAD]]&amp;Tabla1[[#This Row],[MES]]</f>
        <v/>
      </c>
      <c r="N119" s="30"/>
      <c r="O119" s="268">
        <f>+VLOOKUP(Tabla1[[#This Row],[concatenar]],IG!$M$3:$W$1908,2,FALSE)</f>
        <v>0</v>
      </c>
      <c r="P119" s="66">
        <f>+VLOOKUP(Tabla1[[#This Row],[concatenar]],IG!$M$3:$W$1908,3,FALSE)</f>
        <v>0</v>
      </c>
      <c r="Q119" s="118">
        <f>+VLOOKUP(Tabla1[[#This Row],[concatenar]],IG!$M$3:$W$1908,8,FALSE)</f>
        <v>0</v>
      </c>
      <c r="R119" s="111">
        <f>+VLOOKUP(Tabla1[[#This Row],[concatenar]],IG!$M$3:$W$1908,9,FALSE)</f>
        <v>0</v>
      </c>
      <c r="S119" s="269">
        <f>+VLOOKUP(Tabla1[[#This Row],[concatenar]],IG!$M$3:$W$1908,10,FALSE)</f>
        <v>0</v>
      </c>
      <c r="T119" s="270">
        <f>+VLOOKUP(Tabla1[[#This Row],[concatenar]],IG!$M$3:$W$1908,11,FALSE)</f>
        <v>0</v>
      </c>
      <c r="U119" s="267"/>
      <c r="V119" s="271"/>
      <c r="W119" s="267"/>
      <c r="X119" s="30"/>
      <c r="Y119" s="272">
        <f>ROUND(Tabla1[[#This Row],[VALOR UNITARIO SEGUIMIENTO FINANCIERO
2024]]*Tabla1[[#This Row],[MET AFECTADA PORLA GLOSA
RECURSOS 2024]]*Tabla1[[#This Row],[Porcentaje de Glosa]],0)</f>
        <v>0</v>
      </c>
      <c r="Z119" s="67">
        <f>ROUND(Tabla1[[#This Row],[VALOR UNITARIO SEGUIMIENTO FINANCIERO
2025]]*Tabla1[[#This Row],[META AFECTADA PORLA GLOSA
RECURSOS 2025]]*Tabla1[[#This Row],[Porcentaje de Glosa]],0)</f>
        <v>0</v>
      </c>
      <c r="AA119" s="283">
        <f>ROUND(Tabla1[[#This Row],[VALOR DE LA GLOSA 2024]]+Tabla1[[#This Row],[VALOR DE LA GLOSA 2025]],0)</f>
        <v>0</v>
      </c>
      <c r="AB119" s="72"/>
      <c r="AC119" s="267"/>
      <c r="AD119" s="273"/>
      <c r="AE119" s="267"/>
      <c r="AF119" s="273">
        <f>ROUND(Tabla1[[#This Row],[VALOR TOTAL DE LA GLOSA]]-Tabla1[[#This Row],[Valor soportado por la Subred]],0)</f>
        <v>0</v>
      </c>
      <c r="AG119" s="267"/>
      <c r="AH119" s="267"/>
      <c r="AI119" s="273">
        <f>ROUND(Tabla1[[#This Row],[VALOR GLOSA DEFINITIVA]]-Tabla1[[#This Row],[VALOR LEVANTADO EN LIQUIDACION]],0)</f>
        <v>0</v>
      </c>
      <c r="AJ119" s="285"/>
    </row>
    <row r="120" spans="2:36" s="34" customFormat="1" ht="87.65" hidden="1" customHeight="1" x14ac:dyDescent="0.35">
      <c r="B120" s="263"/>
      <c r="C120" s="264"/>
      <c r="D120" s="263"/>
      <c r="E120" s="265" t="str">
        <f>+Tabla1[[#This Row],[CODIGO ACTIVIDAD EN PPP Y LINEAMIENTO]]&amp;Tabla1[[#This Row],[ENTORNO/COMPONENTE]]</f>
        <v/>
      </c>
      <c r="F120" s="266">
        <f>+VLOOKUP(Tabla1[[#This Row],[Columna1]],IG!$D$3:$L$1908,3,FALSE)</f>
        <v>0</v>
      </c>
      <c r="G120" s="266">
        <f>+VLOOKUP(Tabla1[[#This Row],[Columna1]],IG!$D$3:$W$1908,4,FALSE)</f>
        <v>0</v>
      </c>
      <c r="H120" s="266">
        <f>+VLOOKUP(Tabla1[[#This Row],[Columna1]],IG!$D$3:$W$1908,5,FALSE)</f>
        <v>0</v>
      </c>
      <c r="I120" s="266">
        <f>+VLOOKUP(Tabla1[[#This Row],[Columna1]],IG!$D$3:$W$1908,6,FALSE)</f>
        <v>0</v>
      </c>
      <c r="J120" s="266">
        <f>+VLOOKUP(Tabla1[[#This Row],[Columna1]],IG!$D$3:$W$1908,7,FALSE)</f>
        <v>0</v>
      </c>
      <c r="K120" s="267"/>
      <c r="L120" s="263"/>
      <c r="M120" s="265" t="str">
        <f>+Tabla1[[#This Row],[Columna1]]&amp;Tabla1[[#This Row],[LOCALIDAD]]&amp;Tabla1[[#This Row],[MES]]</f>
        <v/>
      </c>
      <c r="N120" s="30"/>
      <c r="O120" s="268">
        <f>+VLOOKUP(Tabla1[[#This Row],[concatenar]],IG!$M$3:$W$1908,2,FALSE)</f>
        <v>0</v>
      </c>
      <c r="P120" s="66">
        <f>+VLOOKUP(Tabla1[[#This Row],[concatenar]],IG!$M$3:$W$1908,3,FALSE)</f>
        <v>0</v>
      </c>
      <c r="Q120" s="118">
        <f>+VLOOKUP(Tabla1[[#This Row],[concatenar]],IG!$M$3:$W$1908,8,FALSE)</f>
        <v>0</v>
      </c>
      <c r="R120" s="111">
        <f>+VLOOKUP(Tabla1[[#This Row],[concatenar]],IG!$M$3:$W$1908,9,FALSE)</f>
        <v>0</v>
      </c>
      <c r="S120" s="269">
        <f>+VLOOKUP(Tabla1[[#This Row],[concatenar]],IG!$M$3:$W$1908,10,FALSE)</f>
        <v>0</v>
      </c>
      <c r="T120" s="270">
        <f>+VLOOKUP(Tabla1[[#This Row],[concatenar]],IG!$M$3:$W$1908,11,FALSE)</f>
        <v>0</v>
      </c>
      <c r="U120" s="267"/>
      <c r="V120" s="271"/>
      <c r="W120" s="267"/>
      <c r="X120" s="30"/>
      <c r="Y120" s="272">
        <f>ROUND(Tabla1[[#This Row],[VALOR UNITARIO SEGUIMIENTO FINANCIERO
2024]]*Tabla1[[#This Row],[MET AFECTADA PORLA GLOSA
RECURSOS 2024]]*Tabla1[[#This Row],[Porcentaje de Glosa]],0)</f>
        <v>0</v>
      </c>
      <c r="Z120" s="67">
        <f>ROUND(Tabla1[[#This Row],[VALOR UNITARIO SEGUIMIENTO FINANCIERO
2025]]*Tabla1[[#This Row],[META AFECTADA PORLA GLOSA
RECURSOS 2025]]*Tabla1[[#This Row],[Porcentaje de Glosa]],0)</f>
        <v>0</v>
      </c>
      <c r="AA120" s="283">
        <f>ROUND(Tabla1[[#This Row],[VALOR DE LA GLOSA 2024]]+Tabla1[[#This Row],[VALOR DE LA GLOSA 2025]],0)</f>
        <v>0</v>
      </c>
      <c r="AB120" s="72"/>
      <c r="AC120" s="267"/>
      <c r="AD120" s="273"/>
      <c r="AE120" s="267"/>
      <c r="AF120" s="273">
        <f>ROUND(Tabla1[[#This Row],[VALOR TOTAL DE LA GLOSA]]-Tabla1[[#This Row],[Valor soportado por la Subred]],0)</f>
        <v>0</v>
      </c>
      <c r="AG120" s="267"/>
      <c r="AH120" s="267"/>
      <c r="AI120" s="273">
        <f>ROUND(Tabla1[[#This Row],[VALOR GLOSA DEFINITIVA]]-Tabla1[[#This Row],[VALOR LEVANTADO EN LIQUIDACION]],0)</f>
        <v>0</v>
      </c>
      <c r="AJ120" s="285"/>
    </row>
    <row r="121" spans="2:36" s="34" customFormat="1" ht="87.65" hidden="1" customHeight="1" x14ac:dyDescent="0.35">
      <c r="B121" s="263"/>
      <c r="C121" s="264"/>
      <c r="D121" s="263"/>
      <c r="E121" s="265" t="str">
        <f>+Tabla1[[#This Row],[CODIGO ACTIVIDAD EN PPP Y LINEAMIENTO]]&amp;Tabla1[[#This Row],[ENTORNO/COMPONENTE]]</f>
        <v/>
      </c>
      <c r="F121" s="266">
        <f>+VLOOKUP(Tabla1[[#This Row],[Columna1]],IG!$D$3:$L$1908,3,FALSE)</f>
        <v>0</v>
      </c>
      <c r="G121" s="266">
        <f>+VLOOKUP(Tabla1[[#This Row],[Columna1]],IG!$D$3:$W$1908,4,FALSE)</f>
        <v>0</v>
      </c>
      <c r="H121" s="266">
        <f>+VLOOKUP(Tabla1[[#This Row],[Columna1]],IG!$D$3:$W$1908,5,FALSE)</f>
        <v>0</v>
      </c>
      <c r="I121" s="266">
        <f>+VLOOKUP(Tabla1[[#This Row],[Columna1]],IG!$D$3:$W$1908,6,FALSE)</f>
        <v>0</v>
      </c>
      <c r="J121" s="266">
        <f>+VLOOKUP(Tabla1[[#This Row],[Columna1]],IG!$D$3:$W$1908,7,FALSE)</f>
        <v>0</v>
      </c>
      <c r="K121" s="267"/>
      <c r="L121" s="263"/>
      <c r="M121" s="265" t="str">
        <f>+Tabla1[[#This Row],[Columna1]]&amp;Tabla1[[#This Row],[LOCALIDAD]]&amp;Tabla1[[#This Row],[MES]]</f>
        <v/>
      </c>
      <c r="N121" s="30"/>
      <c r="O121" s="268">
        <f>+VLOOKUP(Tabla1[[#This Row],[concatenar]],IG!$M$3:$W$1908,2,FALSE)</f>
        <v>0</v>
      </c>
      <c r="P121" s="66">
        <f>+VLOOKUP(Tabla1[[#This Row],[concatenar]],IG!$M$3:$W$1908,3,FALSE)</f>
        <v>0</v>
      </c>
      <c r="Q121" s="118">
        <f>+VLOOKUP(Tabla1[[#This Row],[concatenar]],IG!$M$3:$W$1908,8,FALSE)</f>
        <v>0</v>
      </c>
      <c r="R121" s="111">
        <f>+VLOOKUP(Tabla1[[#This Row],[concatenar]],IG!$M$3:$W$1908,9,FALSE)</f>
        <v>0</v>
      </c>
      <c r="S121" s="269">
        <f>+VLOOKUP(Tabla1[[#This Row],[concatenar]],IG!$M$3:$W$1908,10,FALSE)</f>
        <v>0</v>
      </c>
      <c r="T121" s="270">
        <f>+VLOOKUP(Tabla1[[#This Row],[concatenar]],IG!$M$3:$W$1908,11,FALSE)</f>
        <v>0</v>
      </c>
      <c r="U121" s="267"/>
      <c r="V121" s="271"/>
      <c r="W121" s="267"/>
      <c r="X121" s="30"/>
      <c r="Y121" s="272">
        <f>ROUND(Tabla1[[#This Row],[VALOR UNITARIO SEGUIMIENTO FINANCIERO
2024]]*Tabla1[[#This Row],[MET AFECTADA PORLA GLOSA
RECURSOS 2024]]*Tabla1[[#This Row],[Porcentaje de Glosa]],0)</f>
        <v>0</v>
      </c>
      <c r="Z121" s="67">
        <f>ROUND(Tabla1[[#This Row],[VALOR UNITARIO SEGUIMIENTO FINANCIERO
2025]]*Tabla1[[#This Row],[META AFECTADA PORLA GLOSA
RECURSOS 2025]]*Tabla1[[#This Row],[Porcentaje de Glosa]],0)</f>
        <v>0</v>
      </c>
      <c r="AA121" s="283">
        <f>ROUND(Tabla1[[#This Row],[VALOR DE LA GLOSA 2024]]+Tabla1[[#This Row],[VALOR DE LA GLOSA 2025]],0)</f>
        <v>0</v>
      </c>
      <c r="AB121" s="72"/>
      <c r="AC121" s="267"/>
      <c r="AD121" s="273"/>
      <c r="AE121" s="267"/>
      <c r="AF121" s="273">
        <f>ROUND(Tabla1[[#This Row],[VALOR TOTAL DE LA GLOSA]]-Tabla1[[#This Row],[Valor soportado por la Subred]],0)</f>
        <v>0</v>
      </c>
      <c r="AG121" s="267"/>
      <c r="AH121" s="267"/>
      <c r="AI121" s="273">
        <f>ROUND(Tabla1[[#This Row],[VALOR GLOSA DEFINITIVA]]-Tabla1[[#This Row],[VALOR LEVANTADO EN LIQUIDACION]],0)</f>
        <v>0</v>
      </c>
      <c r="AJ121" s="285"/>
    </row>
    <row r="122" spans="2:36" s="34" customFormat="1" ht="87.65" hidden="1" customHeight="1" x14ac:dyDescent="0.35">
      <c r="B122" s="263"/>
      <c r="C122" s="264"/>
      <c r="D122" s="263"/>
      <c r="E122" s="265" t="str">
        <f>+Tabla1[[#This Row],[CODIGO ACTIVIDAD EN PPP Y LINEAMIENTO]]&amp;Tabla1[[#This Row],[ENTORNO/COMPONENTE]]</f>
        <v/>
      </c>
      <c r="F122" s="266">
        <f>+VLOOKUP(Tabla1[[#This Row],[Columna1]],IG!$D$3:$L$1908,3,FALSE)</f>
        <v>0</v>
      </c>
      <c r="G122" s="266">
        <f>+VLOOKUP(Tabla1[[#This Row],[Columna1]],IG!$D$3:$W$1908,4,FALSE)</f>
        <v>0</v>
      </c>
      <c r="H122" s="266">
        <f>+VLOOKUP(Tabla1[[#This Row],[Columna1]],IG!$D$3:$W$1908,5,FALSE)</f>
        <v>0</v>
      </c>
      <c r="I122" s="266">
        <f>+VLOOKUP(Tabla1[[#This Row],[Columna1]],IG!$D$3:$W$1908,6,FALSE)</f>
        <v>0</v>
      </c>
      <c r="J122" s="266">
        <f>+VLOOKUP(Tabla1[[#This Row],[Columna1]],IG!$D$3:$W$1908,7,FALSE)</f>
        <v>0</v>
      </c>
      <c r="K122" s="267"/>
      <c r="L122" s="263"/>
      <c r="M122" s="265" t="str">
        <f>+Tabla1[[#This Row],[Columna1]]&amp;Tabla1[[#This Row],[LOCALIDAD]]&amp;Tabla1[[#This Row],[MES]]</f>
        <v/>
      </c>
      <c r="N122" s="30"/>
      <c r="O122" s="268">
        <f>+VLOOKUP(Tabla1[[#This Row],[concatenar]],IG!$M$3:$W$1908,2,FALSE)</f>
        <v>0</v>
      </c>
      <c r="P122" s="66">
        <f>+VLOOKUP(Tabla1[[#This Row],[concatenar]],IG!$M$3:$W$1908,3,FALSE)</f>
        <v>0</v>
      </c>
      <c r="Q122" s="118">
        <f>+VLOOKUP(Tabla1[[#This Row],[concatenar]],IG!$M$3:$W$1908,8,FALSE)</f>
        <v>0</v>
      </c>
      <c r="R122" s="111">
        <f>+VLOOKUP(Tabla1[[#This Row],[concatenar]],IG!$M$3:$W$1908,9,FALSE)</f>
        <v>0</v>
      </c>
      <c r="S122" s="269">
        <f>+VLOOKUP(Tabla1[[#This Row],[concatenar]],IG!$M$3:$W$1908,10,FALSE)</f>
        <v>0</v>
      </c>
      <c r="T122" s="270">
        <f>+VLOOKUP(Tabla1[[#This Row],[concatenar]],IG!$M$3:$W$1908,11,FALSE)</f>
        <v>0</v>
      </c>
      <c r="U122" s="267"/>
      <c r="V122" s="271"/>
      <c r="W122" s="267"/>
      <c r="X122" s="30"/>
      <c r="Y122" s="272">
        <f>ROUND(Tabla1[[#This Row],[VALOR UNITARIO SEGUIMIENTO FINANCIERO
2024]]*Tabla1[[#This Row],[MET AFECTADA PORLA GLOSA
RECURSOS 2024]]*Tabla1[[#This Row],[Porcentaje de Glosa]],0)</f>
        <v>0</v>
      </c>
      <c r="Z122" s="67">
        <f>ROUND(Tabla1[[#This Row],[VALOR UNITARIO SEGUIMIENTO FINANCIERO
2025]]*Tabla1[[#This Row],[META AFECTADA PORLA GLOSA
RECURSOS 2025]]*Tabla1[[#This Row],[Porcentaje de Glosa]],0)</f>
        <v>0</v>
      </c>
      <c r="AA122" s="283">
        <f>ROUND(Tabla1[[#This Row],[VALOR DE LA GLOSA 2024]]+Tabla1[[#This Row],[VALOR DE LA GLOSA 2025]],0)</f>
        <v>0</v>
      </c>
      <c r="AB122" s="72"/>
      <c r="AC122" s="267"/>
      <c r="AD122" s="273"/>
      <c r="AE122" s="267"/>
      <c r="AF122" s="273">
        <f>ROUND(Tabla1[[#This Row],[VALOR TOTAL DE LA GLOSA]]-Tabla1[[#This Row],[Valor soportado por la Subred]],0)</f>
        <v>0</v>
      </c>
      <c r="AG122" s="267"/>
      <c r="AH122" s="267"/>
      <c r="AI122" s="273">
        <f>ROUND(Tabla1[[#This Row],[VALOR GLOSA DEFINITIVA]]-Tabla1[[#This Row],[VALOR LEVANTADO EN LIQUIDACION]],0)</f>
        <v>0</v>
      </c>
      <c r="AJ122" s="285"/>
    </row>
    <row r="123" spans="2:36" s="34" customFormat="1" ht="87.65" hidden="1" customHeight="1" x14ac:dyDescent="0.35">
      <c r="B123" s="263"/>
      <c r="C123" s="264"/>
      <c r="D123" s="263"/>
      <c r="E123" s="265" t="str">
        <f>+Tabla1[[#This Row],[CODIGO ACTIVIDAD EN PPP Y LINEAMIENTO]]&amp;Tabla1[[#This Row],[ENTORNO/COMPONENTE]]</f>
        <v/>
      </c>
      <c r="F123" s="266">
        <f>+VLOOKUP(Tabla1[[#This Row],[Columna1]],IG!$D$3:$L$1908,3,FALSE)</f>
        <v>0</v>
      </c>
      <c r="G123" s="266">
        <f>+VLOOKUP(Tabla1[[#This Row],[Columna1]],IG!$D$3:$W$1908,4,FALSE)</f>
        <v>0</v>
      </c>
      <c r="H123" s="266">
        <f>+VLOOKUP(Tabla1[[#This Row],[Columna1]],IG!$D$3:$W$1908,5,FALSE)</f>
        <v>0</v>
      </c>
      <c r="I123" s="266">
        <f>+VLOOKUP(Tabla1[[#This Row],[Columna1]],IG!$D$3:$W$1908,6,FALSE)</f>
        <v>0</v>
      </c>
      <c r="J123" s="266">
        <f>+VLOOKUP(Tabla1[[#This Row],[Columna1]],IG!$D$3:$W$1908,7,FALSE)</f>
        <v>0</v>
      </c>
      <c r="K123" s="267"/>
      <c r="L123" s="263"/>
      <c r="M123" s="265" t="str">
        <f>+Tabla1[[#This Row],[Columna1]]&amp;Tabla1[[#This Row],[LOCALIDAD]]&amp;Tabla1[[#This Row],[MES]]</f>
        <v/>
      </c>
      <c r="N123" s="30"/>
      <c r="O123" s="268">
        <f>+VLOOKUP(Tabla1[[#This Row],[concatenar]],IG!$M$3:$W$1908,2,FALSE)</f>
        <v>0</v>
      </c>
      <c r="P123" s="66">
        <f>+VLOOKUP(Tabla1[[#This Row],[concatenar]],IG!$M$3:$W$1908,3,FALSE)</f>
        <v>0</v>
      </c>
      <c r="Q123" s="118">
        <f>+VLOOKUP(Tabla1[[#This Row],[concatenar]],IG!$M$3:$W$1908,8,FALSE)</f>
        <v>0</v>
      </c>
      <c r="R123" s="111">
        <f>+VLOOKUP(Tabla1[[#This Row],[concatenar]],IG!$M$3:$W$1908,9,FALSE)</f>
        <v>0</v>
      </c>
      <c r="S123" s="269">
        <f>+VLOOKUP(Tabla1[[#This Row],[concatenar]],IG!$M$3:$W$1908,10,FALSE)</f>
        <v>0</v>
      </c>
      <c r="T123" s="270">
        <f>+VLOOKUP(Tabla1[[#This Row],[concatenar]],IG!$M$3:$W$1908,11,FALSE)</f>
        <v>0</v>
      </c>
      <c r="U123" s="267"/>
      <c r="V123" s="271"/>
      <c r="W123" s="267"/>
      <c r="X123" s="30"/>
      <c r="Y123" s="272">
        <f>ROUND(Tabla1[[#This Row],[VALOR UNITARIO SEGUIMIENTO FINANCIERO
2024]]*Tabla1[[#This Row],[MET AFECTADA PORLA GLOSA
RECURSOS 2024]]*Tabla1[[#This Row],[Porcentaje de Glosa]],0)</f>
        <v>0</v>
      </c>
      <c r="Z123" s="67">
        <f>ROUND(Tabla1[[#This Row],[VALOR UNITARIO SEGUIMIENTO FINANCIERO
2025]]*Tabla1[[#This Row],[META AFECTADA PORLA GLOSA
RECURSOS 2025]]*Tabla1[[#This Row],[Porcentaje de Glosa]],0)</f>
        <v>0</v>
      </c>
      <c r="AA123" s="283">
        <f>ROUND(Tabla1[[#This Row],[VALOR DE LA GLOSA 2024]]+Tabla1[[#This Row],[VALOR DE LA GLOSA 2025]],0)</f>
        <v>0</v>
      </c>
      <c r="AB123" s="72"/>
      <c r="AC123" s="267"/>
      <c r="AD123" s="273"/>
      <c r="AE123" s="267"/>
      <c r="AF123" s="273">
        <f>ROUND(Tabla1[[#This Row],[VALOR TOTAL DE LA GLOSA]]-Tabla1[[#This Row],[Valor soportado por la Subred]],0)</f>
        <v>0</v>
      </c>
      <c r="AG123" s="267"/>
      <c r="AH123" s="267"/>
      <c r="AI123" s="273">
        <f>ROUND(Tabla1[[#This Row],[VALOR GLOSA DEFINITIVA]]-Tabla1[[#This Row],[VALOR LEVANTADO EN LIQUIDACION]],0)</f>
        <v>0</v>
      </c>
      <c r="AJ123" s="285"/>
    </row>
    <row r="124" spans="2:36" s="34" customFormat="1" ht="87.65" hidden="1" customHeight="1" x14ac:dyDescent="0.35">
      <c r="B124" s="263"/>
      <c r="C124" s="264"/>
      <c r="D124" s="263"/>
      <c r="E124" s="265" t="str">
        <f>+Tabla1[[#This Row],[CODIGO ACTIVIDAD EN PPP Y LINEAMIENTO]]&amp;Tabla1[[#This Row],[ENTORNO/COMPONENTE]]</f>
        <v/>
      </c>
      <c r="F124" s="266">
        <f>+VLOOKUP(Tabla1[[#This Row],[Columna1]],IG!$D$3:$L$1908,3,FALSE)</f>
        <v>0</v>
      </c>
      <c r="G124" s="266">
        <f>+VLOOKUP(Tabla1[[#This Row],[Columna1]],IG!$D$3:$W$1908,4,FALSE)</f>
        <v>0</v>
      </c>
      <c r="H124" s="266">
        <f>+VLOOKUP(Tabla1[[#This Row],[Columna1]],IG!$D$3:$W$1908,5,FALSE)</f>
        <v>0</v>
      </c>
      <c r="I124" s="266">
        <f>+VLOOKUP(Tabla1[[#This Row],[Columna1]],IG!$D$3:$W$1908,6,FALSE)</f>
        <v>0</v>
      </c>
      <c r="J124" s="266">
        <f>+VLOOKUP(Tabla1[[#This Row],[Columna1]],IG!$D$3:$W$1908,7,FALSE)</f>
        <v>0</v>
      </c>
      <c r="K124" s="267"/>
      <c r="L124" s="263"/>
      <c r="M124" s="265" t="str">
        <f>+Tabla1[[#This Row],[Columna1]]&amp;Tabla1[[#This Row],[LOCALIDAD]]&amp;Tabla1[[#This Row],[MES]]</f>
        <v/>
      </c>
      <c r="N124" s="30"/>
      <c r="O124" s="268">
        <f>+VLOOKUP(Tabla1[[#This Row],[concatenar]],IG!$M$3:$W$1908,2,FALSE)</f>
        <v>0</v>
      </c>
      <c r="P124" s="66">
        <f>+VLOOKUP(Tabla1[[#This Row],[concatenar]],IG!$M$3:$W$1908,3,FALSE)</f>
        <v>0</v>
      </c>
      <c r="Q124" s="118">
        <f>+VLOOKUP(Tabla1[[#This Row],[concatenar]],IG!$M$3:$W$1908,8,FALSE)</f>
        <v>0</v>
      </c>
      <c r="R124" s="111">
        <f>+VLOOKUP(Tabla1[[#This Row],[concatenar]],IG!$M$3:$W$1908,9,FALSE)</f>
        <v>0</v>
      </c>
      <c r="S124" s="269">
        <f>+VLOOKUP(Tabla1[[#This Row],[concatenar]],IG!$M$3:$W$1908,10,FALSE)</f>
        <v>0</v>
      </c>
      <c r="T124" s="270">
        <f>+VLOOKUP(Tabla1[[#This Row],[concatenar]],IG!$M$3:$W$1908,11,FALSE)</f>
        <v>0</v>
      </c>
      <c r="U124" s="267"/>
      <c r="V124" s="271"/>
      <c r="W124" s="267"/>
      <c r="X124" s="30"/>
      <c r="Y124" s="272">
        <f>ROUND(Tabla1[[#This Row],[VALOR UNITARIO SEGUIMIENTO FINANCIERO
2024]]*Tabla1[[#This Row],[MET AFECTADA PORLA GLOSA
RECURSOS 2024]]*Tabla1[[#This Row],[Porcentaje de Glosa]],0)</f>
        <v>0</v>
      </c>
      <c r="Z124" s="67">
        <f>ROUND(Tabla1[[#This Row],[VALOR UNITARIO SEGUIMIENTO FINANCIERO
2025]]*Tabla1[[#This Row],[META AFECTADA PORLA GLOSA
RECURSOS 2025]]*Tabla1[[#This Row],[Porcentaje de Glosa]],0)</f>
        <v>0</v>
      </c>
      <c r="AA124" s="283">
        <f>ROUND(Tabla1[[#This Row],[VALOR DE LA GLOSA 2024]]+Tabla1[[#This Row],[VALOR DE LA GLOSA 2025]],0)</f>
        <v>0</v>
      </c>
      <c r="AB124" s="72"/>
      <c r="AC124" s="267"/>
      <c r="AD124" s="273"/>
      <c r="AE124" s="267"/>
      <c r="AF124" s="273">
        <f>ROUND(Tabla1[[#This Row],[VALOR TOTAL DE LA GLOSA]]-Tabla1[[#This Row],[Valor soportado por la Subred]],0)</f>
        <v>0</v>
      </c>
      <c r="AG124" s="267"/>
      <c r="AH124" s="267"/>
      <c r="AI124" s="273">
        <f>ROUND(Tabla1[[#This Row],[VALOR GLOSA DEFINITIVA]]-Tabla1[[#This Row],[VALOR LEVANTADO EN LIQUIDACION]],0)</f>
        <v>0</v>
      </c>
      <c r="AJ124" s="285"/>
    </row>
    <row r="125" spans="2:36" s="34" customFormat="1" ht="87.65" hidden="1" customHeight="1" x14ac:dyDescent="0.35">
      <c r="B125" s="263"/>
      <c r="C125" s="264"/>
      <c r="D125" s="263"/>
      <c r="E125" s="265" t="str">
        <f>+Tabla1[[#This Row],[CODIGO ACTIVIDAD EN PPP Y LINEAMIENTO]]&amp;Tabla1[[#This Row],[ENTORNO/COMPONENTE]]</f>
        <v/>
      </c>
      <c r="F125" s="266">
        <f>+VLOOKUP(Tabla1[[#This Row],[Columna1]],IG!$D$3:$L$1908,3,FALSE)</f>
        <v>0</v>
      </c>
      <c r="G125" s="266">
        <f>+VLOOKUP(Tabla1[[#This Row],[Columna1]],IG!$D$3:$W$1908,4,FALSE)</f>
        <v>0</v>
      </c>
      <c r="H125" s="266">
        <f>+VLOOKUP(Tabla1[[#This Row],[Columna1]],IG!$D$3:$W$1908,5,FALSE)</f>
        <v>0</v>
      </c>
      <c r="I125" s="266">
        <f>+VLOOKUP(Tabla1[[#This Row],[Columna1]],IG!$D$3:$W$1908,6,FALSE)</f>
        <v>0</v>
      </c>
      <c r="J125" s="266">
        <f>+VLOOKUP(Tabla1[[#This Row],[Columna1]],IG!$D$3:$W$1908,7,FALSE)</f>
        <v>0</v>
      </c>
      <c r="K125" s="267"/>
      <c r="L125" s="263"/>
      <c r="M125" s="265" t="str">
        <f>+Tabla1[[#This Row],[Columna1]]&amp;Tabla1[[#This Row],[LOCALIDAD]]&amp;Tabla1[[#This Row],[MES]]</f>
        <v/>
      </c>
      <c r="N125" s="30"/>
      <c r="O125" s="268">
        <f>+VLOOKUP(Tabla1[[#This Row],[concatenar]],IG!$M$3:$W$1908,2,FALSE)</f>
        <v>0</v>
      </c>
      <c r="P125" s="66">
        <f>+VLOOKUP(Tabla1[[#This Row],[concatenar]],IG!$M$3:$W$1908,3,FALSE)</f>
        <v>0</v>
      </c>
      <c r="Q125" s="118">
        <f>+VLOOKUP(Tabla1[[#This Row],[concatenar]],IG!$M$3:$W$1908,8,FALSE)</f>
        <v>0</v>
      </c>
      <c r="R125" s="111">
        <f>+VLOOKUP(Tabla1[[#This Row],[concatenar]],IG!$M$3:$W$1908,9,FALSE)</f>
        <v>0</v>
      </c>
      <c r="S125" s="269">
        <f>+VLOOKUP(Tabla1[[#This Row],[concatenar]],IG!$M$3:$W$1908,10,FALSE)</f>
        <v>0</v>
      </c>
      <c r="T125" s="270">
        <f>+VLOOKUP(Tabla1[[#This Row],[concatenar]],IG!$M$3:$W$1908,11,FALSE)</f>
        <v>0</v>
      </c>
      <c r="U125" s="267"/>
      <c r="V125" s="271"/>
      <c r="W125" s="267"/>
      <c r="X125" s="30"/>
      <c r="Y125" s="272">
        <f>ROUND(Tabla1[[#This Row],[VALOR UNITARIO SEGUIMIENTO FINANCIERO
2024]]*Tabla1[[#This Row],[MET AFECTADA PORLA GLOSA
RECURSOS 2024]]*Tabla1[[#This Row],[Porcentaje de Glosa]],0)</f>
        <v>0</v>
      </c>
      <c r="Z125" s="67">
        <f>ROUND(Tabla1[[#This Row],[VALOR UNITARIO SEGUIMIENTO FINANCIERO
2025]]*Tabla1[[#This Row],[META AFECTADA PORLA GLOSA
RECURSOS 2025]]*Tabla1[[#This Row],[Porcentaje de Glosa]],0)</f>
        <v>0</v>
      </c>
      <c r="AA125" s="283">
        <f>ROUND(Tabla1[[#This Row],[VALOR DE LA GLOSA 2024]]+Tabla1[[#This Row],[VALOR DE LA GLOSA 2025]],0)</f>
        <v>0</v>
      </c>
      <c r="AB125" s="72"/>
      <c r="AC125" s="267"/>
      <c r="AD125" s="273"/>
      <c r="AE125" s="267"/>
      <c r="AF125" s="273">
        <f>ROUND(Tabla1[[#This Row],[VALOR TOTAL DE LA GLOSA]]-Tabla1[[#This Row],[Valor soportado por la Subred]],0)</f>
        <v>0</v>
      </c>
      <c r="AG125" s="267"/>
      <c r="AH125" s="267"/>
      <c r="AI125" s="273">
        <f>ROUND(Tabla1[[#This Row],[VALOR GLOSA DEFINITIVA]]-Tabla1[[#This Row],[VALOR LEVANTADO EN LIQUIDACION]],0)</f>
        <v>0</v>
      </c>
      <c r="AJ125" s="285"/>
    </row>
    <row r="126" spans="2:36" s="34" customFormat="1" ht="87.65" hidden="1" customHeight="1" x14ac:dyDescent="0.35">
      <c r="B126" s="263"/>
      <c r="C126" s="264"/>
      <c r="D126" s="263"/>
      <c r="E126" s="265" t="str">
        <f>+Tabla1[[#This Row],[CODIGO ACTIVIDAD EN PPP Y LINEAMIENTO]]&amp;Tabla1[[#This Row],[ENTORNO/COMPONENTE]]</f>
        <v/>
      </c>
      <c r="F126" s="266">
        <f>+VLOOKUP(Tabla1[[#This Row],[Columna1]],IG!$D$3:$L$1908,3,FALSE)</f>
        <v>0</v>
      </c>
      <c r="G126" s="266">
        <f>+VLOOKUP(Tabla1[[#This Row],[Columna1]],IG!$D$3:$W$1908,4,FALSE)</f>
        <v>0</v>
      </c>
      <c r="H126" s="266">
        <f>+VLOOKUP(Tabla1[[#This Row],[Columna1]],IG!$D$3:$W$1908,5,FALSE)</f>
        <v>0</v>
      </c>
      <c r="I126" s="266">
        <f>+VLOOKUP(Tabla1[[#This Row],[Columna1]],IG!$D$3:$W$1908,6,FALSE)</f>
        <v>0</v>
      </c>
      <c r="J126" s="266">
        <f>+VLOOKUP(Tabla1[[#This Row],[Columna1]],IG!$D$3:$W$1908,7,FALSE)</f>
        <v>0</v>
      </c>
      <c r="K126" s="267"/>
      <c r="L126" s="263"/>
      <c r="M126" s="265" t="str">
        <f>+Tabla1[[#This Row],[Columna1]]&amp;Tabla1[[#This Row],[LOCALIDAD]]&amp;Tabla1[[#This Row],[MES]]</f>
        <v/>
      </c>
      <c r="N126" s="30"/>
      <c r="O126" s="268">
        <f>+VLOOKUP(Tabla1[[#This Row],[concatenar]],IG!$M$3:$W$1908,2,FALSE)</f>
        <v>0</v>
      </c>
      <c r="P126" s="66">
        <f>+VLOOKUP(Tabla1[[#This Row],[concatenar]],IG!$M$3:$W$1908,3,FALSE)</f>
        <v>0</v>
      </c>
      <c r="Q126" s="118">
        <f>+VLOOKUP(Tabla1[[#This Row],[concatenar]],IG!$M$3:$W$1908,8,FALSE)</f>
        <v>0</v>
      </c>
      <c r="R126" s="111">
        <f>+VLOOKUP(Tabla1[[#This Row],[concatenar]],IG!$M$3:$W$1908,9,FALSE)</f>
        <v>0</v>
      </c>
      <c r="S126" s="269">
        <f>+VLOOKUP(Tabla1[[#This Row],[concatenar]],IG!$M$3:$W$1908,10,FALSE)</f>
        <v>0</v>
      </c>
      <c r="T126" s="270">
        <f>+VLOOKUP(Tabla1[[#This Row],[concatenar]],IG!$M$3:$W$1908,11,FALSE)</f>
        <v>0</v>
      </c>
      <c r="U126" s="267"/>
      <c r="V126" s="271"/>
      <c r="W126" s="267"/>
      <c r="X126" s="30"/>
      <c r="Y126" s="272">
        <f>ROUND(Tabla1[[#This Row],[VALOR UNITARIO SEGUIMIENTO FINANCIERO
2024]]*Tabla1[[#This Row],[MET AFECTADA PORLA GLOSA
RECURSOS 2024]]*Tabla1[[#This Row],[Porcentaje de Glosa]],0)</f>
        <v>0</v>
      </c>
      <c r="Z126" s="67">
        <f>ROUND(Tabla1[[#This Row],[VALOR UNITARIO SEGUIMIENTO FINANCIERO
2025]]*Tabla1[[#This Row],[META AFECTADA PORLA GLOSA
RECURSOS 2025]]*Tabla1[[#This Row],[Porcentaje de Glosa]],0)</f>
        <v>0</v>
      </c>
      <c r="AA126" s="283">
        <f>ROUND(Tabla1[[#This Row],[VALOR DE LA GLOSA 2024]]+Tabla1[[#This Row],[VALOR DE LA GLOSA 2025]],0)</f>
        <v>0</v>
      </c>
      <c r="AB126" s="72"/>
      <c r="AC126" s="267"/>
      <c r="AD126" s="273"/>
      <c r="AE126" s="267"/>
      <c r="AF126" s="273">
        <f>ROUND(Tabla1[[#This Row],[VALOR TOTAL DE LA GLOSA]]-Tabla1[[#This Row],[Valor soportado por la Subred]],0)</f>
        <v>0</v>
      </c>
      <c r="AG126" s="267"/>
      <c r="AH126" s="267"/>
      <c r="AI126" s="273">
        <f>ROUND(Tabla1[[#This Row],[VALOR GLOSA DEFINITIVA]]-Tabla1[[#This Row],[VALOR LEVANTADO EN LIQUIDACION]],0)</f>
        <v>0</v>
      </c>
      <c r="AJ126" s="285"/>
    </row>
    <row r="127" spans="2:36" s="34" customFormat="1" ht="87.65" hidden="1" customHeight="1" x14ac:dyDescent="0.35">
      <c r="B127" s="263"/>
      <c r="C127" s="264"/>
      <c r="D127" s="263"/>
      <c r="E127" s="265" t="str">
        <f>+Tabla1[[#This Row],[CODIGO ACTIVIDAD EN PPP Y LINEAMIENTO]]&amp;Tabla1[[#This Row],[ENTORNO/COMPONENTE]]</f>
        <v/>
      </c>
      <c r="F127" s="266">
        <f>+VLOOKUP(Tabla1[[#This Row],[Columna1]],IG!$D$3:$L$1908,3,FALSE)</f>
        <v>0</v>
      </c>
      <c r="G127" s="266">
        <f>+VLOOKUP(Tabla1[[#This Row],[Columna1]],IG!$D$3:$W$1908,4,FALSE)</f>
        <v>0</v>
      </c>
      <c r="H127" s="266">
        <f>+VLOOKUP(Tabla1[[#This Row],[Columna1]],IG!$D$3:$W$1908,5,FALSE)</f>
        <v>0</v>
      </c>
      <c r="I127" s="266">
        <f>+VLOOKUP(Tabla1[[#This Row],[Columna1]],IG!$D$3:$W$1908,6,FALSE)</f>
        <v>0</v>
      </c>
      <c r="J127" s="266">
        <f>+VLOOKUP(Tabla1[[#This Row],[Columna1]],IG!$D$3:$W$1908,7,FALSE)</f>
        <v>0</v>
      </c>
      <c r="K127" s="267"/>
      <c r="L127" s="263"/>
      <c r="M127" s="265" t="str">
        <f>+Tabla1[[#This Row],[Columna1]]&amp;Tabla1[[#This Row],[LOCALIDAD]]&amp;Tabla1[[#This Row],[MES]]</f>
        <v/>
      </c>
      <c r="N127" s="30"/>
      <c r="O127" s="268">
        <f>+VLOOKUP(Tabla1[[#This Row],[concatenar]],IG!$M$3:$W$1908,2,FALSE)</f>
        <v>0</v>
      </c>
      <c r="P127" s="66">
        <f>+VLOOKUP(Tabla1[[#This Row],[concatenar]],IG!$M$3:$W$1908,3,FALSE)</f>
        <v>0</v>
      </c>
      <c r="Q127" s="118">
        <f>+VLOOKUP(Tabla1[[#This Row],[concatenar]],IG!$M$3:$W$1908,8,FALSE)</f>
        <v>0</v>
      </c>
      <c r="R127" s="111">
        <f>+VLOOKUP(Tabla1[[#This Row],[concatenar]],IG!$M$3:$W$1908,9,FALSE)</f>
        <v>0</v>
      </c>
      <c r="S127" s="269">
        <f>+VLOOKUP(Tabla1[[#This Row],[concatenar]],IG!$M$3:$W$1908,10,FALSE)</f>
        <v>0</v>
      </c>
      <c r="T127" s="270">
        <f>+VLOOKUP(Tabla1[[#This Row],[concatenar]],IG!$M$3:$W$1908,11,FALSE)</f>
        <v>0</v>
      </c>
      <c r="U127" s="267"/>
      <c r="V127" s="271"/>
      <c r="W127" s="267"/>
      <c r="X127" s="30"/>
      <c r="Y127" s="272">
        <f>ROUND(Tabla1[[#This Row],[VALOR UNITARIO SEGUIMIENTO FINANCIERO
2024]]*Tabla1[[#This Row],[MET AFECTADA PORLA GLOSA
RECURSOS 2024]]*Tabla1[[#This Row],[Porcentaje de Glosa]],0)</f>
        <v>0</v>
      </c>
      <c r="Z127" s="67">
        <f>ROUND(Tabla1[[#This Row],[VALOR UNITARIO SEGUIMIENTO FINANCIERO
2025]]*Tabla1[[#This Row],[META AFECTADA PORLA GLOSA
RECURSOS 2025]]*Tabla1[[#This Row],[Porcentaje de Glosa]],0)</f>
        <v>0</v>
      </c>
      <c r="AA127" s="283">
        <f>ROUND(Tabla1[[#This Row],[VALOR DE LA GLOSA 2024]]+Tabla1[[#This Row],[VALOR DE LA GLOSA 2025]],0)</f>
        <v>0</v>
      </c>
      <c r="AB127" s="72"/>
      <c r="AC127" s="267"/>
      <c r="AD127" s="273"/>
      <c r="AE127" s="267"/>
      <c r="AF127" s="273">
        <f>ROUND(Tabla1[[#This Row],[VALOR TOTAL DE LA GLOSA]]-Tabla1[[#This Row],[Valor soportado por la Subred]],0)</f>
        <v>0</v>
      </c>
      <c r="AG127" s="267"/>
      <c r="AH127" s="267"/>
      <c r="AI127" s="273">
        <f>ROUND(Tabla1[[#This Row],[VALOR GLOSA DEFINITIVA]]-Tabla1[[#This Row],[VALOR LEVANTADO EN LIQUIDACION]],0)</f>
        <v>0</v>
      </c>
      <c r="AJ127" s="285"/>
    </row>
    <row r="128" spans="2:36" s="34" customFormat="1" ht="87.65" hidden="1" customHeight="1" x14ac:dyDescent="0.35">
      <c r="B128" s="263"/>
      <c r="C128" s="264"/>
      <c r="D128" s="263"/>
      <c r="E128" s="265" t="str">
        <f>+Tabla1[[#This Row],[CODIGO ACTIVIDAD EN PPP Y LINEAMIENTO]]&amp;Tabla1[[#This Row],[ENTORNO/COMPONENTE]]</f>
        <v/>
      </c>
      <c r="F128" s="266">
        <f>+VLOOKUP(Tabla1[[#This Row],[Columna1]],IG!$D$3:$L$1908,3,FALSE)</f>
        <v>0</v>
      </c>
      <c r="G128" s="266">
        <f>+VLOOKUP(Tabla1[[#This Row],[Columna1]],IG!$D$3:$W$1908,4,FALSE)</f>
        <v>0</v>
      </c>
      <c r="H128" s="266">
        <f>+VLOOKUP(Tabla1[[#This Row],[Columna1]],IG!$D$3:$W$1908,5,FALSE)</f>
        <v>0</v>
      </c>
      <c r="I128" s="266">
        <f>+VLOOKUP(Tabla1[[#This Row],[Columna1]],IG!$D$3:$W$1908,6,FALSE)</f>
        <v>0</v>
      </c>
      <c r="J128" s="266">
        <f>+VLOOKUP(Tabla1[[#This Row],[Columna1]],IG!$D$3:$W$1908,7,FALSE)</f>
        <v>0</v>
      </c>
      <c r="K128" s="267"/>
      <c r="L128" s="263"/>
      <c r="M128" s="265" t="str">
        <f>+Tabla1[[#This Row],[Columna1]]&amp;Tabla1[[#This Row],[LOCALIDAD]]&amp;Tabla1[[#This Row],[MES]]</f>
        <v/>
      </c>
      <c r="N128" s="30"/>
      <c r="O128" s="268">
        <f>+VLOOKUP(Tabla1[[#This Row],[concatenar]],IG!$M$3:$W$1908,2,FALSE)</f>
        <v>0</v>
      </c>
      <c r="P128" s="66">
        <f>+VLOOKUP(Tabla1[[#This Row],[concatenar]],IG!$M$3:$W$1908,3,FALSE)</f>
        <v>0</v>
      </c>
      <c r="Q128" s="118">
        <f>+VLOOKUP(Tabla1[[#This Row],[concatenar]],IG!$M$3:$W$1908,8,FALSE)</f>
        <v>0</v>
      </c>
      <c r="R128" s="111">
        <f>+VLOOKUP(Tabla1[[#This Row],[concatenar]],IG!$M$3:$W$1908,9,FALSE)</f>
        <v>0</v>
      </c>
      <c r="S128" s="269">
        <f>+VLOOKUP(Tabla1[[#This Row],[concatenar]],IG!$M$3:$W$1908,10,FALSE)</f>
        <v>0</v>
      </c>
      <c r="T128" s="270">
        <f>+VLOOKUP(Tabla1[[#This Row],[concatenar]],IG!$M$3:$W$1908,11,FALSE)</f>
        <v>0</v>
      </c>
      <c r="U128" s="267"/>
      <c r="V128" s="271"/>
      <c r="W128" s="267"/>
      <c r="X128" s="30"/>
      <c r="Y128" s="272">
        <f>ROUND(Tabla1[[#This Row],[VALOR UNITARIO SEGUIMIENTO FINANCIERO
2024]]*Tabla1[[#This Row],[MET AFECTADA PORLA GLOSA
RECURSOS 2024]]*Tabla1[[#This Row],[Porcentaje de Glosa]],0)</f>
        <v>0</v>
      </c>
      <c r="Z128" s="67">
        <f>ROUND(Tabla1[[#This Row],[VALOR UNITARIO SEGUIMIENTO FINANCIERO
2025]]*Tabla1[[#This Row],[META AFECTADA PORLA GLOSA
RECURSOS 2025]]*Tabla1[[#This Row],[Porcentaje de Glosa]],0)</f>
        <v>0</v>
      </c>
      <c r="AA128" s="283">
        <f>ROUND(Tabla1[[#This Row],[VALOR DE LA GLOSA 2024]]+Tabla1[[#This Row],[VALOR DE LA GLOSA 2025]],0)</f>
        <v>0</v>
      </c>
      <c r="AB128" s="72"/>
      <c r="AC128" s="267"/>
      <c r="AD128" s="273"/>
      <c r="AE128" s="267"/>
      <c r="AF128" s="273">
        <f>ROUND(Tabla1[[#This Row],[VALOR TOTAL DE LA GLOSA]]-Tabla1[[#This Row],[Valor soportado por la Subred]],0)</f>
        <v>0</v>
      </c>
      <c r="AG128" s="267"/>
      <c r="AH128" s="267"/>
      <c r="AI128" s="273">
        <f>ROUND(Tabla1[[#This Row],[VALOR GLOSA DEFINITIVA]]-Tabla1[[#This Row],[VALOR LEVANTADO EN LIQUIDACION]],0)</f>
        <v>0</v>
      </c>
      <c r="AJ128" s="285"/>
    </row>
    <row r="129" spans="2:36" s="34" customFormat="1" ht="87.65" hidden="1" customHeight="1" x14ac:dyDescent="0.35">
      <c r="B129" s="263"/>
      <c r="C129" s="264"/>
      <c r="D129" s="263"/>
      <c r="E129" s="265" t="str">
        <f>+Tabla1[[#This Row],[CODIGO ACTIVIDAD EN PPP Y LINEAMIENTO]]&amp;Tabla1[[#This Row],[ENTORNO/COMPONENTE]]</f>
        <v/>
      </c>
      <c r="F129" s="266">
        <f>+VLOOKUP(Tabla1[[#This Row],[Columna1]],IG!$D$3:$L$1908,3,FALSE)</f>
        <v>0</v>
      </c>
      <c r="G129" s="266">
        <f>+VLOOKUP(Tabla1[[#This Row],[Columna1]],IG!$D$3:$W$1908,4,FALSE)</f>
        <v>0</v>
      </c>
      <c r="H129" s="266">
        <f>+VLOOKUP(Tabla1[[#This Row],[Columna1]],IG!$D$3:$W$1908,5,FALSE)</f>
        <v>0</v>
      </c>
      <c r="I129" s="266">
        <f>+VLOOKUP(Tabla1[[#This Row],[Columna1]],IG!$D$3:$W$1908,6,FALSE)</f>
        <v>0</v>
      </c>
      <c r="J129" s="266">
        <f>+VLOOKUP(Tabla1[[#This Row],[Columna1]],IG!$D$3:$W$1908,7,FALSE)</f>
        <v>0</v>
      </c>
      <c r="K129" s="267"/>
      <c r="L129" s="263"/>
      <c r="M129" s="265" t="str">
        <f>+Tabla1[[#This Row],[Columna1]]&amp;Tabla1[[#This Row],[LOCALIDAD]]&amp;Tabla1[[#This Row],[MES]]</f>
        <v/>
      </c>
      <c r="N129" s="30"/>
      <c r="O129" s="268">
        <f>+VLOOKUP(Tabla1[[#This Row],[concatenar]],IG!$M$3:$W$1908,2,FALSE)</f>
        <v>0</v>
      </c>
      <c r="P129" s="66">
        <f>+VLOOKUP(Tabla1[[#This Row],[concatenar]],IG!$M$3:$W$1908,3,FALSE)</f>
        <v>0</v>
      </c>
      <c r="Q129" s="118">
        <f>+VLOOKUP(Tabla1[[#This Row],[concatenar]],IG!$M$3:$W$1908,8,FALSE)</f>
        <v>0</v>
      </c>
      <c r="R129" s="111">
        <f>+VLOOKUP(Tabla1[[#This Row],[concatenar]],IG!$M$3:$W$1908,9,FALSE)</f>
        <v>0</v>
      </c>
      <c r="S129" s="269">
        <f>+VLOOKUP(Tabla1[[#This Row],[concatenar]],IG!$M$3:$W$1908,10,FALSE)</f>
        <v>0</v>
      </c>
      <c r="T129" s="270">
        <f>+VLOOKUP(Tabla1[[#This Row],[concatenar]],IG!$M$3:$W$1908,11,FALSE)</f>
        <v>0</v>
      </c>
      <c r="U129" s="267"/>
      <c r="V129" s="271"/>
      <c r="W129" s="267"/>
      <c r="X129" s="30"/>
      <c r="Y129" s="272">
        <f>ROUND(Tabla1[[#This Row],[VALOR UNITARIO SEGUIMIENTO FINANCIERO
2024]]*Tabla1[[#This Row],[MET AFECTADA PORLA GLOSA
RECURSOS 2024]]*Tabla1[[#This Row],[Porcentaje de Glosa]],0)</f>
        <v>0</v>
      </c>
      <c r="Z129" s="67">
        <f>ROUND(Tabla1[[#This Row],[VALOR UNITARIO SEGUIMIENTO FINANCIERO
2025]]*Tabla1[[#This Row],[META AFECTADA PORLA GLOSA
RECURSOS 2025]]*Tabla1[[#This Row],[Porcentaje de Glosa]],0)</f>
        <v>0</v>
      </c>
      <c r="AA129" s="283">
        <f>ROUND(Tabla1[[#This Row],[VALOR DE LA GLOSA 2024]]+Tabla1[[#This Row],[VALOR DE LA GLOSA 2025]],0)</f>
        <v>0</v>
      </c>
      <c r="AB129" s="72"/>
      <c r="AC129" s="267"/>
      <c r="AD129" s="273"/>
      <c r="AE129" s="267"/>
      <c r="AF129" s="273">
        <f>ROUND(Tabla1[[#This Row],[VALOR TOTAL DE LA GLOSA]]-Tabla1[[#This Row],[Valor soportado por la Subred]],0)</f>
        <v>0</v>
      </c>
      <c r="AG129" s="267"/>
      <c r="AH129" s="267"/>
      <c r="AI129" s="273">
        <f>ROUND(Tabla1[[#This Row],[VALOR GLOSA DEFINITIVA]]-Tabla1[[#This Row],[VALOR LEVANTADO EN LIQUIDACION]],0)</f>
        <v>0</v>
      </c>
      <c r="AJ129" s="285"/>
    </row>
    <row r="130" spans="2:36" s="34" customFormat="1" ht="87.65" hidden="1" customHeight="1" x14ac:dyDescent="0.35">
      <c r="B130" s="263"/>
      <c r="C130" s="264"/>
      <c r="D130" s="263"/>
      <c r="E130" s="265" t="str">
        <f>+Tabla1[[#This Row],[CODIGO ACTIVIDAD EN PPP Y LINEAMIENTO]]&amp;Tabla1[[#This Row],[ENTORNO/COMPONENTE]]</f>
        <v/>
      </c>
      <c r="F130" s="266">
        <f>+VLOOKUP(Tabla1[[#This Row],[Columna1]],IG!$D$3:$L$1908,3,FALSE)</f>
        <v>0</v>
      </c>
      <c r="G130" s="266">
        <f>+VLOOKUP(Tabla1[[#This Row],[Columna1]],IG!$D$3:$W$1908,4,FALSE)</f>
        <v>0</v>
      </c>
      <c r="H130" s="266">
        <f>+VLOOKUP(Tabla1[[#This Row],[Columna1]],IG!$D$3:$W$1908,5,FALSE)</f>
        <v>0</v>
      </c>
      <c r="I130" s="266">
        <f>+VLOOKUP(Tabla1[[#This Row],[Columna1]],IG!$D$3:$W$1908,6,FALSE)</f>
        <v>0</v>
      </c>
      <c r="J130" s="266">
        <f>+VLOOKUP(Tabla1[[#This Row],[Columna1]],IG!$D$3:$W$1908,7,FALSE)</f>
        <v>0</v>
      </c>
      <c r="K130" s="267"/>
      <c r="L130" s="263"/>
      <c r="M130" s="265" t="str">
        <f>+Tabla1[[#This Row],[Columna1]]&amp;Tabla1[[#This Row],[LOCALIDAD]]&amp;Tabla1[[#This Row],[MES]]</f>
        <v/>
      </c>
      <c r="N130" s="30"/>
      <c r="O130" s="268">
        <f>+VLOOKUP(Tabla1[[#This Row],[concatenar]],IG!$M$3:$W$1908,2,FALSE)</f>
        <v>0</v>
      </c>
      <c r="P130" s="66">
        <f>+VLOOKUP(Tabla1[[#This Row],[concatenar]],IG!$M$3:$W$1908,3,FALSE)</f>
        <v>0</v>
      </c>
      <c r="Q130" s="118">
        <f>+VLOOKUP(Tabla1[[#This Row],[concatenar]],IG!$M$3:$W$1908,8,FALSE)</f>
        <v>0</v>
      </c>
      <c r="R130" s="111">
        <f>+VLOOKUP(Tabla1[[#This Row],[concatenar]],IG!$M$3:$W$1908,9,FALSE)</f>
        <v>0</v>
      </c>
      <c r="S130" s="269">
        <f>+VLOOKUP(Tabla1[[#This Row],[concatenar]],IG!$M$3:$W$1908,10,FALSE)</f>
        <v>0</v>
      </c>
      <c r="T130" s="270">
        <f>+VLOOKUP(Tabla1[[#This Row],[concatenar]],IG!$M$3:$W$1908,11,FALSE)</f>
        <v>0</v>
      </c>
      <c r="U130" s="267"/>
      <c r="V130" s="271"/>
      <c r="W130" s="267"/>
      <c r="X130" s="30"/>
      <c r="Y130" s="272">
        <f>ROUND(Tabla1[[#This Row],[VALOR UNITARIO SEGUIMIENTO FINANCIERO
2024]]*Tabla1[[#This Row],[MET AFECTADA PORLA GLOSA
RECURSOS 2024]]*Tabla1[[#This Row],[Porcentaje de Glosa]],0)</f>
        <v>0</v>
      </c>
      <c r="Z130" s="67">
        <f>ROUND(Tabla1[[#This Row],[VALOR UNITARIO SEGUIMIENTO FINANCIERO
2025]]*Tabla1[[#This Row],[META AFECTADA PORLA GLOSA
RECURSOS 2025]]*Tabla1[[#This Row],[Porcentaje de Glosa]],0)</f>
        <v>0</v>
      </c>
      <c r="AA130" s="283">
        <f>ROUND(Tabla1[[#This Row],[VALOR DE LA GLOSA 2024]]+Tabla1[[#This Row],[VALOR DE LA GLOSA 2025]],0)</f>
        <v>0</v>
      </c>
      <c r="AB130" s="72"/>
      <c r="AC130" s="267"/>
      <c r="AD130" s="273"/>
      <c r="AE130" s="267"/>
      <c r="AF130" s="273">
        <f>ROUND(Tabla1[[#This Row],[VALOR TOTAL DE LA GLOSA]]-Tabla1[[#This Row],[Valor soportado por la Subred]],0)</f>
        <v>0</v>
      </c>
      <c r="AG130" s="267"/>
      <c r="AH130" s="267"/>
      <c r="AI130" s="273">
        <f>ROUND(Tabla1[[#This Row],[VALOR GLOSA DEFINITIVA]]-Tabla1[[#This Row],[VALOR LEVANTADO EN LIQUIDACION]],0)</f>
        <v>0</v>
      </c>
      <c r="AJ130" s="285"/>
    </row>
    <row r="131" spans="2:36" s="34" customFormat="1" ht="87.65" hidden="1" customHeight="1" x14ac:dyDescent="0.35">
      <c r="B131" s="263"/>
      <c r="C131" s="264"/>
      <c r="D131" s="263"/>
      <c r="E131" s="265" t="str">
        <f>+Tabla1[[#This Row],[CODIGO ACTIVIDAD EN PPP Y LINEAMIENTO]]&amp;Tabla1[[#This Row],[ENTORNO/COMPONENTE]]</f>
        <v/>
      </c>
      <c r="F131" s="266">
        <f>+VLOOKUP(Tabla1[[#This Row],[Columna1]],IG!$D$3:$L$1908,3,FALSE)</f>
        <v>0</v>
      </c>
      <c r="G131" s="266">
        <f>+VLOOKUP(Tabla1[[#This Row],[Columna1]],IG!$D$3:$W$1908,4,FALSE)</f>
        <v>0</v>
      </c>
      <c r="H131" s="266">
        <f>+VLOOKUP(Tabla1[[#This Row],[Columna1]],IG!$D$3:$W$1908,5,FALSE)</f>
        <v>0</v>
      </c>
      <c r="I131" s="266">
        <f>+VLOOKUP(Tabla1[[#This Row],[Columna1]],IG!$D$3:$W$1908,6,FALSE)</f>
        <v>0</v>
      </c>
      <c r="J131" s="266">
        <f>+VLOOKUP(Tabla1[[#This Row],[Columna1]],IG!$D$3:$W$1908,7,FALSE)</f>
        <v>0</v>
      </c>
      <c r="K131" s="267"/>
      <c r="L131" s="263"/>
      <c r="M131" s="265" t="str">
        <f>+Tabla1[[#This Row],[Columna1]]&amp;Tabla1[[#This Row],[LOCALIDAD]]&amp;Tabla1[[#This Row],[MES]]</f>
        <v/>
      </c>
      <c r="N131" s="30"/>
      <c r="O131" s="268">
        <f>+VLOOKUP(Tabla1[[#This Row],[concatenar]],IG!$M$3:$W$1908,2,FALSE)</f>
        <v>0</v>
      </c>
      <c r="P131" s="66">
        <f>+VLOOKUP(Tabla1[[#This Row],[concatenar]],IG!$M$3:$W$1908,3,FALSE)</f>
        <v>0</v>
      </c>
      <c r="Q131" s="118">
        <f>+VLOOKUP(Tabla1[[#This Row],[concatenar]],IG!$M$3:$W$1908,8,FALSE)</f>
        <v>0</v>
      </c>
      <c r="R131" s="111">
        <f>+VLOOKUP(Tabla1[[#This Row],[concatenar]],IG!$M$3:$W$1908,9,FALSE)</f>
        <v>0</v>
      </c>
      <c r="S131" s="269">
        <f>+VLOOKUP(Tabla1[[#This Row],[concatenar]],IG!$M$3:$W$1908,10,FALSE)</f>
        <v>0</v>
      </c>
      <c r="T131" s="270">
        <f>+VLOOKUP(Tabla1[[#This Row],[concatenar]],IG!$M$3:$W$1908,11,FALSE)</f>
        <v>0</v>
      </c>
      <c r="U131" s="267"/>
      <c r="V131" s="271"/>
      <c r="W131" s="267"/>
      <c r="X131" s="30"/>
      <c r="Y131" s="272">
        <f>ROUND(Tabla1[[#This Row],[VALOR UNITARIO SEGUIMIENTO FINANCIERO
2024]]*Tabla1[[#This Row],[MET AFECTADA PORLA GLOSA
RECURSOS 2024]]*Tabla1[[#This Row],[Porcentaje de Glosa]],0)</f>
        <v>0</v>
      </c>
      <c r="Z131" s="67">
        <f>ROUND(Tabla1[[#This Row],[VALOR UNITARIO SEGUIMIENTO FINANCIERO
2025]]*Tabla1[[#This Row],[META AFECTADA PORLA GLOSA
RECURSOS 2025]]*Tabla1[[#This Row],[Porcentaje de Glosa]],0)</f>
        <v>0</v>
      </c>
      <c r="AA131" s="283">
        <f>ROUND(Tabla1[[#This Row],[VALOR DE LA GLOSA 2024]]+Tabla1[[#This Row],[VALOR DE LA GLOSA 2025]],0)</f>
        <v>0</v>
      </c>
      <c r="AB131" s="72"/>
      <c r="AC131" s="267"/>
      <c r="AD131" s="273"/>
      <c r="AE131" s="267"/>
      <c r="AF131" s="273">
        <f>ROUND(Tabla1[[#This Row],[VALOR TOTAL DE LA GLOSA]]-Tabla1[[#This Row],[Valor soportado por la Subred]],0)</f>
        <v>0</v>
      </c>
      <c r="AG131" s="267"/>
      <c r="AH131" s="267"/>
      <c r="AI131" s="273">
        <f>ROUND(Tabla1[[#This Row],[VALOR GLOSA DEFINITIVA]]-Tabla1[[#This Row],[VALOR LEVANTADO EN LIQUIDACION]],0)</f>
        <v>0</v>
      </c>
      <c r="AJ131" s="285"/>
    </row>
    <row r="132" spans="2:36" s="34" customFormat="1" ht="87.65" hidden="1" customHeight="1" x14ac:dyDescent="0.35">
      <c r="B132" s="263"/>
      <c r="C132" s="264"/>
      <c r="D132" s="263"/>
      <c r="E132" s="265" t="str">
        <f>+Tabla1[[#This Row],[CODIGO ACTIVIDAD EN PPP Y LINEAMIENTO]]&amp;Tabla1[[#This Row],[ENTORNO/COMPONENTE]]</f>
        <v/>
      </c>
      <c r="F132" s="266">
        <f>+VLOOKUP(Tabla1[[#This Row],[Columna1]],IG!$D$3:$L$1908,3,FALSE)</f>
        <v>0</v>
      </c>
      <c r="G132" s="266">
        <f>+VLOOKUP(Tabla1[[#This Row],[Columna1]],IG!$D$3:$W$1908,4,FALSE)</f>
        <v>0</v>
      </c>
      <c r="H132" s="266">
        <f>+VLOOKUP(Tabla1[[#This Row],[Columna1]],IG!$D$3:$W$1908,5,FALSE)</f>
        <v>0</v>
      </c>
      <c r="I132" s="266">
        <f>+VLOOKUP(Tabla1[[#This Row],[Columna1]],IG!$D$3:$W$1908,6,FALSE)</f>
        <v>0</v>
      </c>
      <c r="J132" s="266">
        <f>+VLOOKUP(Tabla1[[#This Row],[Columna1]],IG!$D$3:$W$1908,7,FALSE)</f>
        <v>0</v>
      </c>
      <c r="K132" s="267"/>
      <c r="L132" s="263"/>
      <c r="M132" s="265" t="str">
        <f>+Tabla1[[#This Row],[Columna1]]&amp;Tabla1[[#This Row],[LOCALIDAD]]&amp;Tabla1[[#This Row],[MES]]</f>
        <v/>
      </c>
      <c r="N132" s="30"/>
      <c r="O132" s="268">
        <f>+VLOOKUP(Tabla1[[#This Row],[concatenar]],IG!$M$3:$W$1908,2,FALSE)</f>
        <v>0</v>
      </c>
      <c r="P132" s="66">
        <f>+VLOOKUP(Tabla1[[#This Row],[concatenar]],IG!$M$3:$W$1908,3,FALSE)</f>
        <v>0</v>
      </c>
      <c r="Q132" s="118">
        <f>+VLOOKUP(Tabla1[[#This Row],[concatenar]],IG!$M$3:$W$1908,8,FALSE)</f>
        <v>0</v>
      </c>
      <c r="R132" s="111">
        <f>+VLOOKUP(Tabla1[[#This Row],[concatenar]],IG!$M$3:$W$1908,9,FALSE)</f>
        <v>0</v>
      </c>
      <c r="S132" s="269">
        <f>+VLOOKUP(Tabla1[[#This Row],[concatenar]],IG!$M$3:$W$1908,10,FALSE)</f>
        <v>0</v>
      </c>
      <c r="T132" s="270">
        <f>+VLOOKUP(Tabla1[[#This Row],[concatenar]],IG!$M$3:$W$1908,11,FALSE)</f>
        <v>0</v>
      </c>
      <c r="U132" s="267"/>
      <c r="V132" s="271"/>
      <c r="W132" s="267"/>
      <c r="X132" s="30"/>
      <c r="Y132" s="272">
        <f>ROUND(Tabla1[[#This Row],[VALOR UNITARIO SEGUIMIENTO FINANCIERO
2024]]*Tabla1[[#This Row],[MET AFECTADA PORLA GLOSA
RECURSOS 2024]]*Tabla1[[#This Row],[Porcentaje de Glosa]],0)</f>
        <v>0</v>
      </c>
      <c r="Z132" s="67">
        <f>ROUND(Tabla1[[#This Row],[VALOR UNITARIO SEGUIMIENTO FINANCIERO
2025]]*Tabla1[[#This Row],[META AFECTADA PORLA GLOSA
RECURSOS 2025]]*Tabla1[[#This Row],[Porcentaje de Glosa]],0)</f>
        <v>0</v>
      </c>
      <c r="AA132" s="283">
        <f>ROUND(Tabla1[[#This Row],[VALOR DE LA GLOSA 2024]]+Tabla1[[#This Row],[VALOR DE LA GLOSA 2025]],0)</f>
        <v>0</v>
      </c>
      <c r="AB132" s="72"/>
      <c r="AC132" s="267"/>
      <c r="AD132" s="273"/>
      <c r="AE132" s="267"/>
      <c r="AF132" s="273">
        <f>ROUND(Tabla1[[#This Row],[VALOR TOTAL DE LA GLOSA]]-Tabla1[[#This Row],[Valor soportado por la Subred]],0)</f>
        <v>0</v>
      </c>
      <c r="AG132" s="267"/>
      <c r="AH132" s="267"/>
      <c r="AI132" s="273">
        <f>ROUND(Tabla1[[#This Row],[VALOR GLOSA DEFINITIVA]]-Tabla1[[#This Row],[VALOR LEVANTADO EN LIQUIDACION]],0)</f>
        <v>0</v>
      </c>
      <c r="AJ132" s="285"/>
    </row>
    <row r="133" spans="2:36" s="34" customFormat="1" ht="87.65" hidden="1" customHeight="1" x14ac:dyDescent="0.35">
      <c r="B133" s="263"/>
      <c r="C133" s="264"/>
      <c r="D133" s="263"/>
      <c r="E133" s="265" t="str">
        <f>+Tabla1[[#This Row],[CODIGO ACTIVIDAD EN PPP Y LINEAMIENTO]]&amp;Tabla1[[#This Row],[ENTORNO/COMPONENTE]]</f>
        <v/>
      </c>
      <c r="F133" s="266">
        <f>+VLOOKUP(Tabla1[[#This Row],[Columna1]],IG!$D$3:$L$1908,3,FALSE)</f>
        <v>0</v>
      </c>
      <c r="G133" s="266">
        <f>+VLOOKUP(Tabla1[[#This Row],[Columna1]],IG!$D$3:$W$1908,4,FALSE)</f>
        <v>0</v>
      </c>
      <c r="H133" s="266">
        <f>+VLOOKUP(Tabla1[[#This Row],[Columna1]],IG!$D$3:$W$1908,5,FALSE)</f>
        <v>0</v>
      </c>
      <c r="I133" s="266">
        <f>+VLOOKUP(Tabla1[[#This Row],[Columna1]],IG!$D$3:$W$1908,6,FALSE)</f>
        <v>0</v>
      </c>
      <c r="J133" s="266">
        <f>+VLOOKUP(Tabla1[[#This Row],[Columna1]],IG!$D$3:$W$1908,7,FALSE)</f>
        <v>0</v>
      </c>
      <c r="K133" s="267"/>
      <c r="L133" s="263"/>
      <c r="M133" s="265" t="str">
        <f>+Tabla1[[#This Row],[Columna1]]&amp;Tabla1[[#This Row],[LOCALIDAD]]&amp;Tabla1[[#This Row],[MES]]</f>
        <v/>
      </c>
      <c r="N133" s="30"/>
      <c r="O133" s="268">
        <f>+VLOOKUP(Tabla1[[#This Row],[concatenar]],IG!$M$3:$W$1908,2,FALSE)</f>
        <v>0</v>
      </c>
      <c r="P133" s="66">
        <f>+VLOOKUP(Tabla1[[#This Row],[concatenar]],IG!$M$3:$W$1908,3,FALSE)</f>
        <v>0</v>
      </c>
      <c r="Q133" s="118">
        <f>+VLOOKUP(Tabla1[[#This Row],[concatenar]],IG!$M$3:$W$1908,8,FALSE)</f>
        <v>0</v>
      </c>
      <c r="R133" s="111">
        <f>+VLOOKUP(Tabla1[[#This Row],[concatenar]],IG!$M$3:$W$1908,9,FALSE)</f>
        <v>0</v>
      </c>
      <c r="S133" s="269">
        <f>+VLOOKUP(Tabla1[[#This Row],[concatenar]],IG!$M$3:$W$1908,10,FALSE)</f>
        <v>0</v>
      </c>
      <c r="T133" s="270">
        <f>+VLOOKUP(Tabla1[[#This Row],[concatenar]],IG!$M$3:$W$1908,11,FALSE)</f>
        <v>0</v>
      </c>
      <c r="U133" s="267"/>
      <c r="V133" s="271"/>
      <c r="W133" s="267"/>
      <c r="X133" s="30"/>
      <c r="Y133" s="272">
        <f>ROUND(Tabla1[[#This Row],[VALOR UNITARIO SEGUIMIENTO FINANCIERO
2024]]*Tabla1[[#This Row],[MET AFECTADA PORLA GLOSA
RECURSOS 2024]]*Tabla1[[#This Row],[Porcentaje de Glosa]],0)</f>
        <v>0</v>
      </c>
      <c r="Z133" s="67">
        <f>ROUND(Tabla1[[#This Row],[VALOR UNITARIO SEGUIMIENTO FINANCIERO
2025]]*Tabla1[[#This Row],[META AFECTADA PORLA GLOSA
RECURSOS 2025]]*Tabla1[[#This Row],[Porcentaje de Glosa]],0)</f>
        <v>0</v>
      </c>
      <c r="AA133" s="283">
        <f>ROUND(Tabla1[[#This Row],[VALOR DE LA GLOSA 2024]]+Tabla1[[#This Row],[VALOR DE LA GLOSA 2025]],0)</f>
        <v>0</v>
      </c>
      <c r="AB133" s="72"/>
      <c r="AC133" s="267"/>
      <c r="AD133" s="273"/>
      <c r="AE133" s="267"/>
      <c r="AF133" s="273">
        <f>ROUND(Tabla1[[#This Row],[VALOR TOTAL DE LA GLOSA]]-Tabla1[[#This Row],[Valor soportado por la Subred]],0)</f>
        <v>0</v>
      </c>
      <c r="AG133" s="267"/>
      <c r="AH133" s="267"/>
      <c r="AI133" s="273">
        <f>ROUND(Tabla1[[#This Row],[VALOR GLOSA DEFINITIVA]]-Tabla1[[#This Row],[VALOR LEVANTADO EN LIQUIDACION]],0)</f>
        <v>0</v>
      </c>
      <c r="AJ133" s="285"/>
    </row>
    <row r="134" spans="2:36" s="34" customFormat="1" ht="87.65" hidden="1" customHeight="1" x14ac:dyDescent="0.35">
      <c r="B134" s="263"/>
      <c r="C134" s="264"/>
      <c r="D134" s="263"/>
      <c r="E134" s="265" t="str">
        <f>+Tabla1[[#This Row],[CODIGO ACTIVIDAD EN PPP Y LINEAMIENTO]]&amp;Tabla1[[#This Row],[ENTORNO/COMPONENTE]]</f>
        <v/>
      </c>
      <c r="F134" s="266">
        <f>+VLOOKUP(Tabla1[[#This Row],[Columna1]],IG!$D$3:$L$1908,3,FALSE)</f>
        <v>0</v>
      </c>
      <c r="G134" s="266">
        <f>+VLOOKUP(Tabla1[[#This Row],[Columna1]],IG!$D$3:$W$1908,4,FALSE)</f>
        <v>0</v>
      </c>
      <c r="H134" s="266">
        <f>+VLOOKUP(Tabla1[[#This Row],[Columna1]],IG!$D$3:$W$1908,5,FALSE)</f>
        <v>0</v>
      </c>
      <c r="I134" s="266">
        <f>+VLOOKUP(Tabla1[[#This Row],[Columna1]],IG!$D$3:$W$1908,6,FALSE)</f>
        <v>0</v>
      </c>
      <c r="J134" s="266">
        <f>+VLOOKUP(Tabla1[[#This Row],[Columna1]],IG!$D$3:$W$1908,7,FALSE)</f>
        <v>0</v>
      </c>
      <c r="K134" s="267"/>
      <c r="L134" s="263"/>
      <c r="M134" s="265" t="str">
        <f>+Tabla1[[#This Row],[Columna1]]&amp;Tabla1[[#This Row],[LOCALIDAD]]&amp;Tabla1[[#This Row],[MES]]</f>
        <v/>
      </c>
      <c r="N134" s="30"/>
      <c r="O134" s="268">
        <f>+VLOOKUP(Tabla1[[#This Row],[concatenar]],IG!$M$3:$W$1908,2,FALSE)</f>
        <v>0</v>
      </c>
      <c r="P134" s="66">
        <f>+VLOOKUP(Tabla1[[#This Row],[concatenar]],IG!$M$3:$W$1908,3,FALSE)</f>
        <v>0</v>
      </c>
      <c r="Q134" s="118">
        <f>+VLOOKUP(Tabla1[[#This Row],[concatenar]],IG!$M$3:$W$1908,8,FALSE)</f>
        <v>0</v>
      </c>
      <c r="R134" s="111">
        <f>+VLOOKUP(Tabla1[[#This Row],[concatenar]],IG!$M$3:$W$1908,9,FALSE)</f>
        <v>0</v>
      </c>
      <c r="S134" s="269">
        <f>+VLOOKUP(Tabla1[[#This Row],[concatenar]],IG!$M$3:$W$1908,10,FALSE)</f>
        <v>0</v>
      </c>
      <c r="T134" s="270">
        <f>+VLOOKUP(Tabla1[[#This Row],[concatenar]],IG!$M$3:$W$1908,11,FALSE)</f>
        <v>0</v>
      </c>
      <c r="U134" s="267"/>
      <c r="V134" s="271"/>
      <c r="W134" s="267"/>
      <c r="X134" s="30"/>
      <c r="Y134" s="272">
        <f>ROUND(Tabla1[[#This Row],[VALOR UNITARIO SEGUIMIENTO FINANCIERO
2024]]*Tabla1[[#This Row],[MET AFECTADA PORLA GLOSA
RECURSOS 2024]]*Tabla1[[#This Row],[Porcentaje de Glosa]],0)</f>
        <v>0</v>
      </c>
      <c r="Z134" s="67">
        <f>ROUND(Tabla1[[#This Row],[VALOR UNITARIO SEGUIMIENTO FINANCIERO
2025]]*Tabla1[[#This Row],[META AFECTADA PORLA GLOSA
RECURSOS 2025]]*Tabla1[[#This Row],[Porcentaje de Glosa]],0)</f>
        <v>0</v>
      </c>
      <c r="AA134" s="283">
        <f>ROUND(Tabla1[[#This Row],[VALOR DE LA GLOSA 2024]]+Tabla1[[#This Row],[VALOR DE LA GLOSA 2025]],0)</f>
        <v>0</v>
      </c>
      <c r="AB134" s="72"/>
      <c r="AC134" s="267"/>
      <c r="AD134" s="273"/>
      <c r="AE134" s="267"/>
      <c r="AF134" s="273">
        <f>ROUND(Tabla1[[#This Row],[VALOR TOTAL DE LA GLOSA]]-Tabla1[[#This Row],[Valor soportado por la Subred]],0)</f>
        <v>0</v>
      </c>
      <c r="AG134" s="267"/>
      <c r="AH134" s="267"/>
      <c r="AI134" s="273">
        <f>ROUND(Tabla1[[#This Row],[VALOR GLOSA DEFINITIVA]]-Tabla1[[#This Row],[VALOR LEVANTADO EN LIQUIDACION]],0)</f>
        <v>0</v>
      </c>
      <c r="AJ134" s="285"/>
    </row>
    <row r="135" spans="2:36" s="34" customFormat="1" ht="87.65" hidden="1" customHeight="1" x14ac:dyDescent="0.35">
      <c r="B135" s="263"/>
      <c r="C135" s="264"/>
      <c r="D135" s="263"/>
      <c r="E135" s="265" t="str">
        <f>+Tabla1[[#This Row],[CODIGO ACTIVIDAD EN PPP Y LINEAMIENTO]]&amp;Tabla1[[#This Row],[ENTORNO/COMPONENTE]]</f>
        <v/>
      </c>
      <c r="F135" s="266">
        <f>+VLOOKUP(Tabla1[[#This Row],[Columna1]],IG!$D$3:$L$1908,3,FALSE)</f>
        <v>0</v>
      </c>
      <c r="G135" s="266">
        <f>+VLOOKUP(Tabla1[[#This Row],[Columna1]],IG!$D$3:$W$1908,4,FALSE)</f>
        <v>0</v>
      </c>
      <c r="H135" s="266">
        <f>+VLOOKUP(Tabla1[[#This Row],[Columna1]],IG!$D$3:$W$1908,5,FALSE)</f>
        <v>0</v>
      </c>
      <c r="I135" s="266">
        <f>+VLOOKUP(Tabla1[[#This Row],[Columna1]],IG!$D$3:$W$1908,6,FALSE)</f>
        <v>0</v>
      </c>
      <c r="J135" s="266">
        <f>+VLOOKUP(Tabla1[[#This Row],[Columna1]],IG!$D$3:$W$1908,7,FALSE)</f>
        <v>0</v>
      </c>
      <c r="K135" s="267"/>
      <c r="L135" s="263"/>
      <c r="M135" s="265" t="str">
        <f>+Tabla1[[#This Row],[Columna1]]&amp;Tabla1[[#This Row],[LOCALIDAD]]&amp;Tabla1[[#This Row],[MES]]</f>
        <v/>
      </c>
      <c r="N135" s="30"/>
      <c r="O135" s="268">
        <f>+VLOOKUP(Tabla1[[#This Row],[concatenar]],IG!$M$3:$W$1908,2,FALSE)</f>
        <v>0</v>
      </c>
      <c r="P135" s="66">
        <f>+VLOOKUP(Tabla1[[#This Row],[concatenar]],IG!$M$3:$W$1908,3,FALSE)</f>
        <v>0</v>
      </c>
      <c r="Q135" s="118">
        <f>+VLOOKUP(Tabla1[[#This Row],[concatenar]],IG!$M$3:$W$1908,8,FALSE)</f>
        <v>0</v>
      </c>
      <c r="R135" s="111">
        <f>+VLOOKUP(Tabla1[[#This Row],[concatenar]],IG!$M$3:$W$1908,9,FALSE)</f>
        <v>0</v>
      </c>
      <c r="S135" s="269">
        <f>+VLOOKUP(Tabla1[[#This Row],[concatenar]],IG!$M$3:$W$1908,10,FALSE)</f>
        <v>0</v>
      </c>
      <c r="T135" s="270">
        <f>+VLOOKUP(Tabla1[[#This Row],[concatenar]],IG!$M$3:$W$1908,11,FALSE)</f>
        <v>0</v>
      </c>
      <c r="U135" s="267"/>
      <c r="V135" s="271"/>
      <c r="W135" s="267"/>
      <c r="X135" s="30"/>
      <c r="Y135" s="272">
        <f>ROUND(Tabla1[[#This Row],[VALOR UNITARIO SEGUIMIENTO FINANCIERO
2024]]*Tabla1[[#This Row],[MET AFECTADA PORLA GLOSA
RECURSOS 2024]]*Tabla1[[#This Row],[Porcentaje de Glosa]],0)</f>
        <v>0</v>
      </c>
      <c r="Z135" s="67">
        <f>ROUND(Tabla1[[#This Row],[VALOR UNITARIO SEGUIMIENTO FINANCIERO
2025]]*Tabla1[[#This Row],[META AFECTADA PORLA GLOSA
RECURSOS 2025]]*Tabla1[[#This Row],[Porcentaje de Glosa]],0)</f>
        <v>0</v>
      </c>
      <c r="AA135" s="283">
        <f>ROUND(Tabla1[[#This Row],[VALOR DE LA GLOSA 2024]]+Tabla1[[#This Row],[VALOR DE LA GLOSA 2025]],0)</f>
        <v>0</v>
      </c>
      <c r="AB135" s="72"/>
      <c r="AC135" s="267"/>
      <c r="AD135" s="273"/>
      <c r="AE135" s="267"/>
      <c r="AF135" s="273">
        <f>ROUND(Tabla1[[#This Row],[VALOR TOTAL DE LA GLOSA]]-Tabla1[[#This Row],[Valor soportado por la Subred]],0)</f>
        <v>0</v>
      </c>
      <c r="AG135" s="267"/>
      <c r="AH135" s="267"/>
      <c r="AI135" s="273">
        <f>ROUND(Tabla1[[#This Row],[VALOR GLOSA DEFINITIVA]]-Tabla1[[#This Row],[VALOR LEVANTADO EN LIQUIDACION]],0)</f>
        <v>0</v>
      </c>
      <c r="AJ135" s="285"/>
    </row>
    <row r="136" spans="2:36" s="34" customFormat="1" ht="87.65" hidden="1" customHeight="1" x14ac:dyDescent="0.35">
      <c r="B136" s="263"/>
      <c r="C136" s="264"/>
      <c r="D136" s="263"/>
      <c r="E136" s="265" t="str">
        <f>+Tabla1[[#This Row],[CODIGO ACTIVIDAD EN PPP Y LINEAMIENTO]]&amp;Tabla1[[#This Row],[ENTORNO/COMPONENTE]]</f>
        <v/>
      </c>
      <c r="F136" s="266">
        <f>+VLOOKUP(Tabla1[[#This Row],[Columna1]],IG!$D$3:$L$1908,3,FALSE)</f>
        <v>0</v>
      </c>
      <c r="G136" s="266">
        <f>+VLOOKUP(Tabla1[[#This Row],[Columna1]],IG!$D$3:$W$1908,4,FALSE)</f>
        <v>0</v>
      </c>
      <c r="H136" s="266">
        <f>+VLOOKUP(Tabla1[[#This Row],[Columna1]],IG!$D$3:$W$1908,5,FALSE)</f>
        <v>0</v>
      </c>
      <c r="I136" s="266">
        <f>+VLOOKUP(Tabla1[[#This Row],[Columna1]],IG!$D$3:$W$1908,6,FALSE)</f>
        <v>0</v>
      </c>
      <c r="J136" s="266">
        <f>+VLOOKUP(Tabla1[[#This Row],[Columna1]],IG!$D$3:$W$1908,7,FALSE)</f>
        <v>0</v>
      </c>
      <c r="K136" s="267"/>
      <c r="L136" s="263"/>
      <c r="M136" s="265" t="str">
        <f>+Tabla1[[#This Row],[Columna1]]&amp;Tabla1[[#This Row],[LOCALIDAD]]&amp;Tabla1[[#This Row],[MES]]</f>
        <v/>
      </c>
      <c r="N136" s="30"/>
      <c r="O136" s="268">
        <f>+VLOOKUP(Tabla1[[#This Row],[concatenar]],IG!$M$3:$W$1908,2,FALSE)</f>
        <v>0</v>
      </c>
      <c r="P136" s="66">
        <f>+VLOOKUP(Tabla1[[#This Row],[concatenar]],IG!$M$3:$W$1908,3,FALSE)</f>
        <v>0</v>
      </c>
      <c r="Q136" s="118">
        <f>+VLOOKUP(Tabla1[[#This Row],[concatenar]],IG!$M$3:$W$1908,8,FALSE)</f>
        <v>0</v>
      </c>
      <c r="R136" s="111">
        <f>+VLOOKUP(Tabla1[[#This Row],[concatenar]],IG!$M$3:$W$1908,9,FALSE)</f>
        <v>0</v>
      </c>
      <c r="S136" s="269">
        <f>+VLOOKUP(Tabla1[[#This Row],[concatenar]],IG!$M$3:$W$1908,10,FALSE)</f>
        <v>0</v>
      </c>
      <c r="T136" s="270">
        <f>+VLOOKUP(Tabla1[[#This Row],[concatenar]],IG!$M$3:$W$1908,11,FALSE)</f>
        <v>0</v>
      </c>
      <c r="U136" s="267"/>
      <c r="V136" s="271"/>
      <c r="W136" s="267"/>
      <c r="X136" s="30"/>
      <c r="Y136" s="272">
        <f>ROUND(Tabla1[[#This Row],[VALOR UNITARIO SEGUIMIENTO FINANCIERO
2024]]*Tabla1[[#This Row],[MET AFECTADA PORLA GLOSA
RECURSOS 2024]]*Tabla1[[#This Row],[Porcentaje de Glosa]],0)</f>
        <v>0</v>
      </c>
      <c r="Z136" s="67">
        <f>ROUND(Tabla1[[#This Row],[VALOR UNITARIO SEGUIMIENTO FINANCIERO
2025]]*Tabla1[[#This Row],[META AFECTADA PORLA GLOSA
RECURSOS 2025]]*Tabla1[[#This Row],[Porcentaje de Glosa]],0)</f>
        <v>0</v>
      </c>
      <c r="AA136" s="283">
        <f>ROUND(Tabla1[[#This Row],[VALOR DE LA GLOSA 2024]]+Tabla1[[#This Row],[VALOR DE LA GLOSA 2025]],0)</f>
        <v>0</v>
      </c>
      <c r="AB136" s="72"/>
      <c r="AC136" s="267"/>
      <c r="AD136" s="273"/>
      <c r="AE136" s="267"/>
      <c r="AF136" s="273">
        <f>ROUND(Tabla1[[#This Row],[VALOR TOTAL DE LA GLOSA]]-Tabla1[[#This Row],[Valor soportado por la Subred]],0)</f>
        <v>0</v>
      </c>
      <c r="AG136" s="267"/>
      <c r="AH136" s="267"/>
      <c r="AI136" s="273">
        <f>ROUND(Tabla1[[#This Row],[VALOR GLOSA DEFINITIVA]]-Tabla1[[#This Row],[VALOR LEVANTADO EN LIQUIDACION]],0)</f>
        <v>0</v>
      </c>
      <c r="AJ136" s="285"/>
    </row>
    <row r="137" spans="2:36" s="34" customFormat="1" ht="87.65" hidden="1" customHeight="1" x14ac:dyDescent="0.35">
      <c r="B137" s="263"/>
      <c r="C137" s="264"/>
      <c r="D137" s="263"/>
      <c r="E137" s="265" t="str">
        <f>+Tabla1[[#This Row],[CODIGO ACTIVIDAD EN PPP Y LINEAMIENTO]]&amp;Tabla1[[#This Row],[ENTORNO/COMPONENTE]]</f>
        <v/>
      </c>
      <c r="F137" s="266">
        <f>+VLOOKUP(Tabla1[[#This Row],[Columna1]],IG!$D$3:$L$1908,3,FALSE)</f>
        <v>0</v>
      </c>
      <c r="G137" s="266">
        <f>+VLOOKUP(Tabla1[[#This Row],[Columna1]],IG!$D$3:$W$1908,4,FALSE)</f>
        <v>0</v>
      </c>
      <c r="H137" s="266">
        <f>+VLOOKUP(Tabla1[[#This Row],[Columna1]],IG!$D$3:$W$1908,5,FALSE)</f>
        <v>0</v>
      </c>
      <c r="I137" s="266">
        <f>+VLOOKUP(Tabla1[[#This Row],[Columna1]],IG!$D$3:$W$1908,6,FALSE)</f>
        <v>0</v>
      </c>
      <c r="J137" s="266">
        <f>+VLOOKUP(Tabla1[[#This Row],[Columna1]],IG!$D$3:$W$1908,7,FALSE)</f>
        <v>0</v>
      </c>
      <c r="K137" s="267"/>
      <c r="L137" s="263"/>
      <c r="M137" s="265" t="str">
        <f>+Tabla1[[#This Row],[Columna1]]&amp;Tabla1[[#This Row],[LOCALIDAD]]&amp;Tabla1[[#This Row],[MES]]</f>
        <v/>
      </c>
      <c r="N137" s="30"/>
      <c r="O137" s="268">
        <f>+VLOOKUP(Tabla1[[#This Row],[concatenar]],IG!$M$3:$W$1908,2,FALSE)</f>
        <v>0</v>
      </c>
      <c r="P137" s="66">
        <f>+VLOOKUP(Tabla1[[#This Row],[concatenar]],IG!$M$3:$W$1908,3,FALSE)</f>
        <v>0</v>
      </c>
      <c r="Q137" s="118">
        <f>+VLOOKUP(Tabla1[[#This Row],[concatenar]],IG!$M$3:$W$1908,8,FALSE)</f>
        <v>0</v>
      </c>
      <c r="R137" s="111">
        <f>+VLOOKUP(Tabla1[[#This Row],[concatenar]],IG!$M$3:$W$1908,9,FALSE)</f>
        <v>0</v>
      </c>
      <c r="S137" s="269">
        <f>+VLOOKUP(Tabla1[[#This Row],[concatenar]],IG!$M$3:$W$1908,10,FALSE)</f>
        <v>0</v>
      </c>
      <c r="T137" s="270">
        <f>+VLOOKUP(Tabla1[[#This Row],[concatenar]],IG!$M$3:$W$1908,11,FALSE)</f>
        <v>0</v>
      </c>
      <c r="U137" s="267"/>
      <c r="V137" s="271"/>
      <c r="W137" s="267"/>
      <c r="X137" s="30"/>
      <c r="Y137" s="272">
        <f>ROUND(Tabla1[[#This Row],[VALOR UNITARIO SEGUIMIENTO FINANCIERO
2024]]*Tabla1[[#This Row],[MET AFECTADA PORLA GLOSA
RECURSOS 2024]]*Tabla1[[#This Row],[Porcentaje de Glosa]],0)</f>
        <v>0</v>
      </c>
      <c r="Z137" s="67">
        <f>ROUND(Tabla1[[#This Row],[VALOR UNITARIO SEGUIMIENTO FINANCIERO
2025]]*Tabla1[[#This Row],[META AFECTADA PORLA GLOSA
RECURSOS 2025]]*Tabla1[[#This Row],[Porcentaje de Glosa]],0)</f>
        <v>0</v>
      </c>
      <c r="AA137" s="283">
        <f>ROUND(Tabla1[[#This Row],[VALOR DE LA GLOSA 2024]]+Tabla1[[#This Row],[VALOR DE LA GLOSA 2025]],0)</f>
        <v>0</v>
      </c>
      <c r="AB137" s="72"/>
      <c r="AC137" s="267"/>
      <c r="AD137" s="273"/>
      <c r="AE137" s="267"/>
      <c r="AF137" s="273">
        <f>ROUND(Tabla1[[#This Row],[VALOR TOTAL DE LA GLOSA]]-Tabla1[[#This Row],[Valor soportado por la Subred]],0)</f>
        <v>0</v>
      </c>
      <c r="AG137" s="267"/>
      <c r="AH137" s="267"/>
      <c r="AI137" s="273">
        <f>ROUND(Tabla1[[#This Row],[VALOR GLOSA DEFINITIVA]]-Tabla1[[#This Row],[VALOR LEVANTADO EN LIQUIDACION]],0)</f>
        <v>0</v>
      </c>
      <c r="AJ137" s="285"/>
    </row>
    <row r="138" spans="2:36" s="34" customFormat="1" ht="87.65" hidden="1" customHeight="1" x14ac:dyDescent="0.35">
      <c r="B138" s="263"/>
      <c r="C138" s="264"/>
      <c r="D138" s="263"/>
      <c r="E138" s="265" t="str">
        <f>+Tabla1[[#This Row],[CODIGO ACTIVIDAD EN PPP Y LINEAMIENTO]]&amp;Tabla1[[#This Row],[ENTORNO/COMPONENTE]]</f>
        <v/>
      </c>
      <c r="F138" s="266">
        <f>+VLOOKUP(Tabla1[[#This Row],[Columna1]],IG!$D$3:$L$1908,3,FALSE)</f>
        <v>0</v>
      </c>
      <c r="G138" s="266">
        <f>+VLOOKUP(Tabla1[[#This Row],[Columna1]],IG!$D$3:$W$1908,4,FALSE)</f>
        <v>0</v>
      </c>
      <c r="H138" s="266">
        <f>+VLOOKUP(Tabla1[[#This Row],[Columna1]],IG!$D$3:$W$1908,5,FALSE)</f>
        <v>0</v>
      </c>
      <c r="I138" s="266">
        <f>+VLOOKUP(Tabla1[[#This Row],[Columna1]],IG!$D$3:$W$1908,6,FALSE)</f>
        <v>0</v>
      </c>
      <c r="J138" s="266">
        <f>+VLOOKUP(Tabla1[[#This Row],[Columna1]],IG!$D$3:$W$1908,7,FALSE)</f>
        <v>0</v>
      </c>
      <c r="K138" s="267"/>
      <c r="L138" s="263"/>
      <c r="M138" s="265" t="str">
        <f>+Tabla1[[#This Row],[Columna1]]&amp;Tabla1[[#This Row],[LOCALIDAD]]&amp;Tabla1[[#This Row],[MES]]</f>
        <v/>
      </c>
      <c r="N138" s="30"/>
      <c r="O138" s="268">
        <f>+VLOOKUP(Tabla1[[#This Row],[concatenar]],IG!$M$3:$W$1908,2,FALSE)</f>
        <v>0</v>
      </c>
      <c r="P138" s="66">
        <f>+VLOOKUP(Tabla1[[#This Row],[concatenar]],IG!$M$3:$W$1908,3,FALSE)</f>
        <v>0</v>
      </c>
      <c r="Q138" s="118">
        <f>+VLOOKUP(Tabla1[[#This Row],[concatenar]],IG!$M$3:$W$1908,8,FALSE)</f>
        <v>0</v>
      </c>
      <c r="R138" s="111">
        <f>+VLOOKUP(Tabla1[[#This Row],[concatenar]],IG!$M$3:$W$1908,9,FALSE)</f>
        <v>0</v>
      </c>
      <c r="S138" s="269">
        <f>+VLOOKUP(Tabla1[[#This Row],[concatenar]],IG!$M$3:$W$1908,10,FALSE)</f>
        <v>0</v>
      </c>
      <c r="T138" s="270">
        <f>+VLOOKUP(Tabla1[[#This Row],[concatenar]],IG!$M$3:$W$1908,11,FALSE)</f>
        <v>0</v>
      </c>
      <c r="U138" s="267"/>
      <c r="V138" s="271"/>
      <c r="W138" s="267"/>
      <c r="X138" s="30"/>
      <c r="Y138" s="272">
        <f>ROUND(Tabla1[[#This Row],[VALOR UNITARIO SEGUIMIENTO FINANCIERO
2024]]*Tabla1[[#This Row],[MET AFECTADA PORLA GLOSA
RECURSOS 2024]]*Tabla1[[#This Row],[Porcentaje de Glosa]],0)</f>
        <v>0</v>
      </c>
      <c r="Z138" s="67">
        <f>ROUND(Tabla1[[#This Row],[VALOR UNITARIO SEGUIMIENTO FINANCIERO
2025]]*Tabla1[[#This Row],[META AFECTADA PORLA GLOSA
RECURSOS 2025]]*Tabla1[[#This Row],[Porcentaje de Glosa]],0)</f>
        <v>0</v>
      </c>
      <c r="AA138" s="283">
        <f>ROUND(Tabla1[[#This Row],[VALOR DE LA GLOSA 2024]]+Tabla1[[#This Row],[VALOR DE LA GLOSA 2025]],0)</f>
        <v>0</v>
      </c>
      <c r="AB138" s="72"/>
      <c r="AC138" s="267"/>
      <c r="AD138" s="273"/>
      <c r="AE138" s="267"/>
      <c r="AF138" s="273">
        <f>ROUND(Tabla1[[#This Row],[VALOR TOTAL DE LA GLOSA]]-Tabla1[[#This Row],[Valor soportado por la Subred]],0)</f>
        <v>0</v>
      </c>
      <c r="AG138" s="267"/>
      <c r="AH138" s="267"/>
      <c r="AI138" s="273">
        <f>ROUND(Tabla1[[#This Row],[VALOR GLOSA DEFINITIVA]]-Tabla1[[#This Row],[VALOR LEVANTADO EN LIQUIDACION]],0)</f>
        <v>0</v>
      </c>
      <c r="AJ138" s="285"/>
    </row>
    <row r="139" spans="2:36" s="34" customFormat="1" ht="87.65" hidden="1" customHeight="1" x14ac:dyDescent="0.35">
      <c r="B139" s="263"/>
      <c r="C139" s="264"/>
      <c r="D139" s="263"/>
      <c r="E139" s="265" t="str">
        <f>+Tabla1[[#This Row],[CODIGO ACTIVIDAD EN PPP Y LINEAMIENTO]]&amp;Tabla1[[#This Row],[ENTORNO/COMPONENTE]]</f>
        <v/>
      </c>
      <c r="F139" s="266">
        <f>+VLOOKUP(Tabla1[[#This Row],[Columna1]],IG!$D$3:$L$1908,3,FALSE)</f>
        <v>0</v>
      </c>
      <c r="G139" s="266">
        <f>+VLOOKUP(Tabla1[[#This Row],[Columna1]],IG!$D$3:$W$1908,4,FALSE)</f>
        <v>0</v>
      </c>
      <c r="H139" s="266">
        <f>+VLOOKUP(Tabla1[[#This Row],[Columna1]],IG!$D$3:$W$1908,5,FALSE)</f>
        <v>0</v>
      </c>
      <c r="I139" s="266">
        <f>+VLOOKUP(Tabla1[[#This Row],[Columna1]],IG!$D$3:$W$1908,6,FALSE)</f>
        <v>0</v>
      </c>
      <c r="J139" s="266">
        <f>+VLOOKUP(Tabla1[[#This Row],[Columna1]],IG!$D$3:$W$1908,7,FALSE)</f>
        <v>0</v>
      </c>
      <c r="K139" s="267"/>
      <c r="L139" s="263"/>
      <c r="M139" s="265" t="str">
        <f>+Tabla1[[#This Row],[Columna1]]&amp;Tabla1[[#This Row],[LOCALIDAD]]&amp;Tabla1[[#This Row],[MES]]</f>
        <v/>
      </c>
      <c r="N139" s="30"/>
      <c r="O139" s="268">
        <f>+VLOOKUP(Tabla1[[#This Row],[concatenar]],IG!$M$3:$W$1908,2,FALSE)</f>
        <v>0</v>
      </c>
      <c r="P139" s="66">
        <f>+VLOOKUP(Tabla1[[#This Row],[concatenar]],IG!$M$3:$W$1908,3,FALSE)</f>
        <v>0</v>
      </c>
      <c r="Q139" s="118">
        <f>+VLOOKUP(Tabla1[[#This Row],[concatenar]],IG!$M$3:$W$1908,8,FALSE)</f>
        <v>0</v>
      </c>
      <c r="R139" s="111">
        <f>+VLOOKUP(Tabla1[[#This Row],[concatenar]],IG!$M$3:$W$1908,9,FALSE)</f>
        <v>0</v>
      </c>
      <c r="S139" s="269">
        <f>+VLOOKUP(Tabla1[[#This Row],[concatenar]],IG!$M$3:$W$1908,10,FALSE)</f>
        <v>0</v>
      </c>
      <c r="T139" s="270">
        <f>+VLOOKUP(Tabla1[[#This Row],[concatenar]],IG!$M$3:$W$1908,11,FALSE)</f>
        <v>0</v>
      </c>
      <c r="U139" s="267"/>
      <c r="V139" s="271"/>
      <c r="W139" s="267"/>
      <c r="X139" s="30"/>
      <c r="Y139" s="272">
        <f>ROUND(Tabla1[[#This Row],[VALOR UNITARIO SEGUIMIENTO FINANCIERO
2024]]*Tabla1[[#This Row],[MET AFECTADA PORLA GLOSA
RECURSOS 2024]]*Tabla1[[#This Row],[Porcentaje de Glosa]],0)</f>
        <v>0</v>
      </c>
      <c r="Z139" s="67">
        <f>ROUND(Tabla1[[#This Row],[VALOR UNITARIO SEGUIMIENTO FINANCIERO
2025]]*Tabla1[[#This Row],[META AFECTADA PORLA GLOSA
RECURSOS 2025]]*Tabla1[[#This Row],[Porcentaje de Glosa]],0)</f>
        <v>0</v>
      </c>
      <c r="AA139" s="283">
        <f>ROUND(Tabla1[[#This Row],[VALOR DE LA GLOSA 2024]]+Tabla1[[#This Row],[VALOR DE LA GLOSA 2025]],0)</f>
        <v>0</v>
      </c>
      <c r="AB139" s="72"/>
      <c r="AC139" s="267"/>
      <c r="AD139" s="273"/>
      <c r="AE139" s="267"/>
      <c r="AF139" s="273">
        <f>ROUND(Tabla1[[#This Row],[VALOR TOTAL DE LA GLOSA]]-Tabla1[[#This Row],[Valor soportado por la Subred]],0)</f>
        <v>0</v>
      </c>
      <c r="AG139" s="267"/>
      <c r="AH139" s="267"/>
      <c r="AI139" s="273">
        <f>ROUND(Tabla1[[#This Row],[VALOR GLOSA DEFINITIVA]]-Tabla1[[#This Row],[VALOR LEVANTADO EN LIQUIDACION]],0)</f>
        <v>0</v>
      </c>
      <c r="AJ139" s="285"/>
    </row>
    <row r="140" spans="2:36" s="34" customFormat="1" ht="87.65" hidden="1" customHeight="1" x14ac:dyDescent="0.35">
      <c r="B140" s="263"/>
      <c r="C140" s="264"/>
      <c r="D140" s="263"/>
      <c r="E140" s="265" t="str">
        <f>+Tabla1[[#This Row],[CODIGO ACTIVIDAD EN PPP Y LINEAMIENTO]]&amp;Tabla1[[#This Row],[ENTORNO/COMPONENTE]]</f>
        <v/>
      </c>
      <c r="F140" s="266">
        <f>+VLOOKUP(Tabla1[[#This Row],[Columna1]],IG!$D$3:$L$1908,3,FALSE)</f>
        <v>0</v>
      </c>
      <c r="G140" s="266">
        <f>+VLOOKUP(Tabla1[[#This Row],[Columna1]],IG!$D$3:$W$1908,4,FALSE)</f>
        <v>0</v>
      </c>
      <c r="H140" s="266">
        <f>+VLOOKUP(Tabla1[[#This Row],[Columna1]],IG!$D$3:$W$1908,5,FALSE)</f>
        <v>0</v>
      </c>
      <c r="I140" s="266">
        <f>+VLOOKUP(Tabla1[[#This Row],[Columna1]],IG!$D$3:$W$1908,6,FALSE)</f>
        <v>0</v>
      </c>
      <c r="J140" s="266">
        <f>+VLOOKUP(Tabla1[[#This Row],[Columna1]],IG!$D$3:$W$1908,7,FALSE)</f>
        <v>0</v>
      </c>
      <c r="K140" s="267"/>
      <c r="L140" s="263"/>
      <c r="M140" s="265" t="str">
        <f>+Tabla1[[#This Row],[Columna1]]&amp;Tabla1[[#This Row],[LOCALIDAD]]&amp;Tabla1[[#This Row],[MES]]</f>
        <v/>
      </c>
      <c r="N140" s="30"/>
      <c r="O140" s="268">
        <f>+VLOOKUP(Tabla1[[#This Row],[concatenar]],IG!$M$3:$W$1908,2,FALSE)</f>
        <v>0</v>
      </c>
      <c r="P140" s="66">
        <f>+VLOOKUP(Tabla1[[#This Row],[concatenar]],IG!$M$3:$W$1908,3,FALSE)</f>
        <v>0</v>
      </c>
      <c r="Q140" s="118">
        <f>+VLOOKUP(Tabla1[[#This Row],[concatenar]],IG!$M$3:$W$1908,8,FALSE)</f>
        <v>0</v>
      </c>
      <c r="R140" s="111">
        <f>+VLOOKUP(Tabla1[[#This Row],[concatenar]],IG!$M$3:$W$1908,9,FALSE)</f>
        <v>0</v>
      </c>
      <c r="S140" s="269">
        <f>+VLOOKUP(Tabla1[[#This Row],[concatenar]],IG!$M$3:$W$1908,10,FALSE)</f>
        <v>0</v>
      </c>
      <c r="T140" s="270">
        <f>+VLOOKUP(Tabla1[[#This Row],[concatenar]],IG!$M$3:$W$1908,11,FALSE)</f>
        <v>0</v>
      </c>
      <c r="U140" s="267"/>
      <c r="V140" s="271"/>
      <c r="W140" s="267"/>
      <c r="X140" s="30"/>
      <c r="Y140" s="272">
        <f>ROUND(Tabla1[[#This Row],[VALOR UNITARIO SEGUIMIENTO FINANCIERO
2024]]*Tabla1[[#This Row],[MET AFECTADA PORLA GLOSA
RECURSOS 2024]]*Tabla1[[#This Row],[Porcentaje de Glosa]],0)</f>
        <v>0</v>
      </c>
      <c r="Z140" s="67">
        <f>ROUND(Tabla1[[#This Row],[VALOR UNITARIO SEGUIMIENTO FINANCIERO
2025]]*Tabla1[[#This Row],[META AFECTADA PORLA GLOSA
RECURSOS 2025]]*Tabla1[[#This Row],[Porcentaje de Glosa]],0)</f>
        <v>0</v>
      </c>
      <c r="AA140" s="283">
        <f>ROUND(Tabla1[[#This Row],[VALOR DE LA GLOSA 2024]]+Tabla1[[#This Row],[VALOR DE LA GLOSA 2025]],0)</f>
        <v>0</v>
      </c>
      <c r="AB140" s="72"/>
      <c r="AC140" s="267"/>
      <c r="AD140" s="273"/>
      <c r="AE140" s="267"/>
      <c r="AF140" s="273">
        <f>ROUND(Tabla1[[#This Row],[VALOR TOTAL DE LA GLOSA]]-Tabla1[[#This Row],[Valor soportado por la Subred]],0)</f>
        <v>0</v>
      </c>
      <c r="AG140" s="267"/>
      <c r="AH140" s="267"/>
      <c r="AI140" s="273">
        <f>ROUND(Tabla1[[#This Row],[VALOR GLOSA DEFINITIVA]]-Tabla1[[#This Row],[VALOR LEVANTADO EN LIQUIDACION]],0)</f>
        <v>0</v>
      </c>
      <c r="AJ140" s="285"/>
    </row>
    <row r="141" spans="2:36" s="34" customFormat="1" ht="87.65" hidden="1" customHeight="1" x14ac:dyDescent="0.35">
      <c r="B141" s="263"/>
      <c r="C141" s="264"/>
      <c r="D141" s="263"/>
      <c r="E141" s="265" t="str">
        <f>+Tabla1[[#This Row],[CODIGO ACTIVIDAD EN PPP Y LINEAMIENTO]]&amp;Tabla1[[#This Row],[ENTORNO/COMPONENTE]]</f>
        <v/>
      </c>
      <c r="F141" s="266">
        <f>+VLOOKUP(Tabla1[[#This Row],[Columna1]],IG!$D$3:$L$1908,3,FALSE)</f>
        <v>0</v>
      </c>
      <c r="G141" s="266">
        <f>+VLOOKUP(Tabla1[[#This Row],[Columna1]],IG!$D$3:$W$1908,4,FALSE)</f>
        <v>0</v>
      </c>
      <c r="H141" s="266">
        <f>+VLOOKUP(Tabla1[[#This Row],[Columna1]],IG!$D$3:$W$1908,5,FALSE)</f>
        <v>0</v>
      </c>
      <c r="I141" s="266">
        <f>+VLOOKUP(Tabla1[[#This Row],[Columna1]],IG!$D$3:$W$1908,6,FALSE)</f>
        <v>0</v>
      </c>
      <c r="J141" s="266">
        <f>+VLOOKUP(Tabla1[[#This Row],[Columna1]],IG!$D$3:$W$1908,7,FALSE)</f>
        <v>0</v>
      </c>
      <c r="K141" s="267"/>
      <c r="L141" s="263"/>
      <c r="M141" s="265" t="str">
        <f>+Tabla1[[#This Row],[Columna1]]&amp;Tabla1[[#This Row],[LOCALIDAD]]&amp;Tabla1[[#This Row],[MES]]</f>
        <v/>
      </c>
      <c r="N141" s="30"/>
      <c r="O141" s="268">
        <f>+VLOOKUP(Tabla1[[#This Row],[concatenar]],IG!$M$3:$W$1908,2,FALSE)</f>
        <v>0</v>
      </c>
      <c r="P141" s="66">
        <f>+VLOOKUP(Tabla1[[#This Row],[concatenar]],IG!$M$3:$W$1908,3,FALSE)</f>
        <v>0</v>
      </c>
      <c r="Q141" s="118">
        <f>+VLOOKUP(Tabla1[[#This Row],[concatenar]],IG!$M$3:$W$1908,8,FALSE)</f>
        <v>0</v>
      </c>
      <c r="R141" s="111">
        <f>+VLOOKUP(Tabla1[[#This Row],[concatenar]],IG!$M$3:$W$1908,9,FALSE)</f>
        <v>0</v>
      </c>
      <c r="S141" s="269">
        <f>+VLOOKUP(Tabla1[[#This Row],[concatenar]],IG!$M$3:$W$1908,10,FALSE)</f>
        <v>0</v>
      </c>
      <c r="T141" s="270">
        <f>+VLOOKUP(Tabla1[[#This Row],[concatenar]],IG!$M$3:$W$1908,11,FALSE)</f>
        <v>0</v>
      </c>
      <c r="U141" s="267"/>
      <c r="V141" s="271"/>
      <c r="W141" s="267"/>
      <c r="X141" s="30"/>
      <c r="Y141" s="272">
        <f>ROUND(Tabla1[[#This Row],[VALOR UNITARIO SEGUIMIENTO FINANCIERO
2024]]*Tabla1[[#This Row],[MET AFECTADA PORLA GLOSA
RECURSOS 2024]]*Tabla1[[#This Row],[Porcentaje de Glosa]],0)</f>
        <v>0</v>
      </c>
      <c r="Z141" s="67">
        <f>ROUND(Tabla1[[#This Row],[VALOR UNITARIO SEGUIMIENTO FINANCIERO
2025]]*Tabla1[[#This Row],[META AFECTADA PORLA GLOSA
RECURSOS 2025]]*Tabla1[[#This Row],[Porcentaje de Glosa]],0)</f>
        <v>0</v>
      </c>
      <c r="AA141" s="283">
        <f>ROUND(Tabla1[[#This Row],[VALOR DE LA GLOSA 2024]]+Tabla1[[#This Row],[VALOR DE LA GLOSA 2025]],0)</f>
        <v>0</v>
      </c>
      <c r="AB141" s="72"/>
      <c r="AC141" s="267"/>
      <c r="AD141" s="273"/>
      <c r="AE141" s="267"/>
      <c r="AF141" s="273">
        <f>ROUND(Tabla1[[#This Row],[VALOR TOTAL DE LA GLOSA]]-Tabla1[[#This Row],[Valor soportado por la Subred]],0)</f>
        <v>0</v>
      </c>
      <c r="AG141" s="267"/>
      <c r="AH141" s="267"/>
      <c r="AI141" s="273">
        <f>ROUND(Tabla1[[#This Row],[VALOR GLOSA DEFINITIVA]]-Tabla1[[#This Row],[VALOR LEVANTADO EN LIQUIDACION]],0)</f>
        <v>0</v>
      </c>
      <c r="AJ141" s="285"/>
    </row>
    <row r="142" spans="2:36" s="34" customFormat="1" ht="87.65" hidden="1" customHeight="1" x14ac:dyDescent="0.35">
      <c r="B142" s="263"/>
      <c r="C142" s="264"/>
      <c r="D142" s="263"/>
      <c r="E142" s="265" t="str">
        <f>+Tabla1[[#This Row],[CODIGO ACTIVIDAD EN PPP Y LINEAMIENTO]]&amp;Tabla1[[#This Row],[ENTORNO/COMPONENTE]]</f>
        <v/>
      </c>
      <c r="F142" s="266">
        <f>+VLOOKUP(Tabla1[[#This Row],[Columna1]],IG!$D$3:$L$1908,3,FALSE)</f>
        <v>0</v>
      </c>
      <c r="G142" s="266">
        <f>+VLOOKUP(Tabla1[[#This Row],[Columna1]],IG!$D$3:$W$1908,4,FALSE)</f>
        <v>0</v>
      </c>
      <c r="H142" s="266">
        <f>+VLOOKUP(Tabla1[[#This Row],[Columna1]],IG!$D$3:$W$1908,5,FALSE)</f>
        <v>0</v>
      </c>
      <c r="I142" s="266">
        <f>+VLOOKUP(Tabla1[[#This Row],[Columna1]],IG!$D$3:$W$1908,6,FALSE)</f>
        <v>0</v>
      </c>
      <c r="J142" s="266">
        <f>+VLOOKUP(Tabla1[[#This Row],[Columna1]],IG!$D$3:$W$1908,7,FALSE)</f>
        <v>0</v>
      </c>
      <c r="K142" s="267"/>
      <c r="L142" s="263"/>
      <c r="M142" s="265" t="str">
        <f>+Tabla1[[#This Row],[Columna1]]&amp;Tabla1[[#This Row],[LOCALIDAD]]&amp;Tabla1[[#This Row],[MES]]</f>
        <v/>
      </c>
      <c r="N142" s="30"/>
      <c r="O142" s="268">
        <f>+VLOOKUP(Tabla1[[#This Row],[concatenar]],IG!$M$3:$W$1908,2,FALSE)</f>
        <v>0</v>
      </c>
      <c r="P142" s="66">
        <f>+VLOOKUP(Tabla1[[#This Row],[concatenar]],IG!$M$3:$W$1908,3,FALSE)</f>
        <v>0</v>
      </c>
      <c r="Q142" s="118">
        <f>+VLOOKUP(Tabla1[[#This Row],[concatenar]],IG!$M$3:$W$1908,8,FALSE)</f>
        <v>0</v>
      </c>
      <c r="R142" s="111">
        <f>+VLOOKUP(Tabla1[[#This Row],[concatenar]],IG!$M$3:$W$1908,9,FALSE)</f>
        <v>0</v>
      </c>
      <c r="S142" s="269">
        <f>+VLOOKUP(Tabla1[[#This Row],[concatenar]],IG!$M$3:$W$1908,10,FALSE)</f>
        <v>0</v>
      </c>
      <c r="T142" s="270">
        <f>+VLOOKUP(Tabla1[[#This Row],[concatenar]],IG!$M$3:$W$1908,11,FALSE)</f>
        <v>0</v>
      </c>
      <c r="U142" s="267"/>
      <c r="V142" s="271"/>
      <c r="W142" s="267"/>
      <c r="X142" s="30"/>
      <c r="Y142" s="272">
        <f>ROUND(Tabla1[[#This Row],[VALOR UNITARIO SEGUIMIENTO FINANCIERO
2024]]*Tabla1[[#This Row],[MET AFECTADA PORLA GLOSA
RECURSOS 2024]]*Tabla1[[#This Row],[Porcentaje de Glosa]],0)</f>
        <v>0</v>
      </c>
      <c r="Z142" s="67">
        <f>ROUND(Tabla1[[#This Row],[VALOR UNITARIO SEGUIMIENTO FINANCIERO
2025]]*Tabla1[[#This Row],[META AFECTADA PORLA GLOSA
RECURSOS 2025]]*Tabla1[[#This Row],[Porcentaje de Glosa]],0)</f>
        <v>0</v>
      </c>
      <c r="AA142" s="283">
        <f>ROUND(Tabla1[[#This Row],[VALOR DE LA GLOSA 2024]]+Tabla1[[#This Row],[VALOR DE LA GLOSA 2025]],0)</f>
        <v>0</v>
      </c>
      <c r="AB142" s="72"/>
      <c r="AC142" s="267"/>
      <c r="AD142" s="273"/>
      <c r="AE142" s="267"/>
      <c r="AF142" s="273">
        <f>ROUND(Tabla1[[#This Row],[VALOR TOTAL DE LA GLOSA]]-Tabla1[[#This Row],[Valor soportado por la Subred]],0)</f>
        <v>0</v>
      </c>
      <c r="AG142" s="267"/>
      <c r="AH142" s="267"/>
      <c r="AI142" s="273">
        <f>ROUND(Tabla1[[#This Row],[VALOR GLOSA DEFINITIVA]]-Tabla1[[#This Row],[VALOR LEVANTADO EN LIQUIDACION]],0)</f>
        <v>0</v>
      </c>
      <c r="AJ142" s="285"/>
    </row>
    <row r="143" spans="2:36" s="34" customFormat="1" ht="87.65" hidden="1" customHeight="1" x14ac:dyDescent="0.35">
      <c r="B143" s="263"/>
      <c r="C143" s="264"/>
      <c r="D143" s="263"/>
      <c r="E143" s="265" t="str">
        <f>+Tabla1[[#This Row],[CODIGO ACTIVIDAD EN PPP Y LINEAMIENTO]]&amp;Tabla1[[#This Row],[ENTORNO/COMPONENTE]]</f>
        <v/>
      </c>
      <c r="F143" s="266">
        <f>+VLOOKUP(Tabla1[[#This Row],[Columna1]],IG!$D$3:$L$1908,3,FALSE)</f>
        <v>0</v>
      </c>
      <c r="G143" s="266">
        <f>+VLOOKUP(Tabla1[[#This Row],[Columna1]],IG!$D$3:$W$1908,4,FALSE)</f>
        <v>0</v>
      </c>
      <c r="H143" s="266">
        <f>+VLOOKUP(Tabla1[[#This Row],[Columna1]],IG!$D$3:$W$1908,5,FALSE)</f>
        <v>0</v>
      </c>
      <c r="I143" s="266">
        <f>+VLOOKUP(Tabla1[[#This Row],[Columna1]],IG!$D$3:$W$1908,6,FALSE)</f>
        <v>0</v>
      </c>
      <c r="J143" s="266">
        <f>+VLOOKUP(Tabla1[[#This Row],[Columna1]],IG!$D$3:$W$1908,7,FALSE)</f>
        <v>0</v>
      </c>
      <c r="K143" s="267"/>
      <c r="L143" s="263"/>
      <c r="M143" s="265" t="str">
        <f>+Tabla1[[#This Row],[Columna1]]&amp;Tabla1[[#This Row],[LOCALIDAD]]&amp;Tabla1[[#This Row],[MES]]</f>
        <v/>
      </c>
      <c r="N143" s="30"/>
      <c r="O143" s="268">
        <f>+VLOOKUP(Tabla1[[#This Row],[concatenar]],IG!$M$3:$W$1908,2,FALSE)</f>
        <v>0</v>
      </c>
      <c r="P143" s="66">
        <f>+VLOOKUP(Tabla1[[#This Row],[concatenar]],IG!$M$3:$W$1908,3,FALSE)</f>
        <v>0</v>
      </c>
      <c r="Q143" s="118">
        <f>+VLOOKUP(Tabla1[[#This Row],[concatenar]],IG!$M$3:$W$1908,8,FALSE)</f>
        <v>0</v>
      </c>
      <c r="R143" s="111">
        <f>+VLOOKUP(Tabla1[[#This Row],[concatenar]],IG!$M$3:$W$1908,9,FALSE)</f>
        <v>0</v>
      </c>
      <c r="S143" s="269">
        <f>+VLOOKUP(Tabla1[[#This Row],[concatenar]],IG!$M$3:$W$1908,10,FALSE)</f>
        <v>0</v>
      </c>
      <c r="T143" s="270">
        <f>+VLOOKUP(Tabla1[[#This Row],[concatenar]],IG!$M$3:$W$1908,11,FALSE)</f>
        <v>0</v>
      </c>
      <c r="U143" s="267"/>
      <c r="V143" s="271"/>
      <c r="W143" s="267"/>
      <c r="X143" s="30"/>
      <c r="Y143" s="272">
        <f>ROUND(Tabla1[[#This Row],[VALOR UNITARIO SEGUIMIENTO FINANCIERO
2024]]*Tabla1[[#This Row],[MET AFECTADA PORLA GLOSA
RECURSOS 2024]]*Tabla1[[#This Row],[Porcentaje de Glosa]],0)</f>
        <v>0</v>
      </c>
      <c r="Z143" s="67">
        <f>ROUND(Tabla1[[#This Row],[VALOR UNITARIO SEGUIMIENTO FINANCIERO
2025]]*Tabla1[[#This Row],[META AFECTADA PORLA GLOSA
RECURSOS 2025]]*Tabla1[[#This Row],[Porcentaje de Glosa]],0)</f>
        <v>0</v>
      </c>
      <c r="AA143" s="283">
        <f>ROUND(Tabla1[[#This Row],[VALOR DE LA GLOSA 2024]]+Tabla1[[#This Row],[VALOR DE LA GLOSA 2025]],0)</f>
        <v>0</v>
      </c>
      <c r="AB143" s="72"/>
      <c r="AC143" s="267"/>
      <c r="AD143" s="273"/>
      <c r="AE143" s="267"/>
      <c r="AF143" s="273">
        <f>ROUND(Tabla1[[#This Row],[VALOR TOTAL DE LA GLOSA]]-Tabla1[[#This Row],[Valor soportado por la Subred]],0)</f>
        <v>0</v>
      </c>
      <c r="AG143" s="267"/>
      <c r="AH143" s="267"/>
      <c r="AI143" s="273">
        <f>ROUND(Tabla1[[#This Row],[VALOR GLOSA DEFINITIVA]]-Tabla1[[#This Row],[VALOR LEVANTADO EN LIQUIDACION]],0)</f>
        <v>0</v>
      </c>
      <c r="AJ143" s="285"/>
    </row>
    <row r="144" spans="2:36" s="34" customFormat="1" ht="87.65" hidden="1" customHeight="1" x14ac:dyDescent="0.35">
      <c r="B144" s="263"/>
      <c r="C144" s="264"/>
      <c r="D144" s="263"/>
      <c r="E144" s="265" t="str">
        <f>+Tabla1[[#This Row],[CODIGO ACTIVIDAD EN PPP Y LINEAMIENTO]]&amp;Tabla1[[#This Row],[ENTORNO/COMPONENTE]]</f>
        <v/>
      </c>
      <c r="F144" s="266">
        <f>+VLOOKUP(Tabla1[[#This Row],[Columna1]],IG!$D$3:$L$1908,3,FALSE)</f>
        <v>0</v>
      </c>
      <c r="G144" s="266">
        <f>+VLOOKUP(Tabla1[[#This Row],[Columna1]],IG!$D$3:$W$1908,4,FALSE)</f>
        <v>0</v>
      </c>
      <c r="H144" s="266">
        <f>+VLOOKUP(Tabla1[[#This Row],[Columna1]],IG!$D$3:$W$1908,5,FALSE)</f>
        <v>0</v>
      </c>
      <c r="I144" s="266">
        <f>+VLOOKUP(Tabla1[[#This Row],[Columna1]],IG!$D$3:$W$1908,6,FALSE)</f>
        <v>0</v>
      </c>
      <c r="J144" s="266">
        <f>+VLOOKUP(Tabla1[[#This Row],[Columna1]],IG!$D$3:$W$1908,7,FALSE)</f>
        <v>0</v>
      </c>
      <c r="K144" s="267"/>
      <c r="L144" s="263"/>
      <c r="M144" s="265" t="str">
        <f>+Tabla1[[#This Row],[Columna1]]&amp;Tabla1[[#This Row],[LOCALIDAD]]&amp;Tabla1[[#This Row],[MES]]</f>
        <v/>
      </c>
      <c r="N144" s="30"/>
      <c r="O144" s="268">
        <f>+VLOOKUP(Tabla1[[#This Row],[concatenar]],IG!$M$3:$W$1908,2,FALSE)</f>
        <v>0</v>
      </c>
      <c r="P144" s="66">
        <f>+VLOOKUP(Tabla1[[#This Row],[concatenar]],IG!$M$3:$W$1908,3,FALSE)</f>
        <v>0</v>
      </c>
      <c r="Q144" s="118">
        <f>+VLOOKUP(Tabla1[[#This Row],[concatenar]],IG!$M$3:$W$1908,8,FALSE)</f>
        <v>0</v>
      </c>
      <c r="R144" s="111">
        <f>+VLOOKUP(Tabla1[[#This Row],[concatenar]],IG!$M$3:$W$1908,9,FALSE)</f>
        <v>0</v>
      </c>
      <c r="S144" s="269">
        <f>+VLOOKUP(Tabla1[[#This Row],[concatenar]],IG!$M$3:$W$1908,10,FALSE)</f>
        <v>0</v>
      </c>
      <c r="T144" s="270">
        <f>+VLOOKUP(Tabla1[[#This Row],[concatenar]],IG!$M$3:$W$1908,11,FALSE)</f>
        <v>0</v>
      </c>
      <c r="U144" s="267"/>
      <c r="V144" s="271"/>
      <c r="W144" s="267"/>
      <c r="X144" s="30"/>
      <c r="Y144" s="272">
        <f>ROUND(Tabla1[[#This Row],[VALOR UNITARIO SEGUIMIENTO FINANCIERO
2024]]*Tabla1[[#This Row],[MET AFECTADA PORLA GLOSA
RECURSOS 2024]]*Tabla1[[#This Row],[Porcentaje de Glosa]],0)</f>
        <v>0</v>
      </c>
      <c r="Z144" s="67">
        <f>ROUND(Tabla1[[#This Row],[VALOR UNITARIO SEGUIMIENTO FINANCIERO
2025]]*Tabla1[[#This Row],[META AFECTADA PORLA GLOSA
RECURSOS 2025]]*Tabla1[[#This Row],[Porcentaje de Glosa]],0)</f>
        <v>0</v>
      </c>
      <c r="AA144" s="283">
        <f>ROUND(Tabla1[[#This Row],[VALOR DE LA GLOSA 2024]]+Tabla1[[#This Row],[VALOR DE LA GLOSA 2025]],0)</f>
        <v>0</v>
      </c>
      <c r="AB144" s="72"/>
      <c r="AC144" s="267"/>
      <c r="AD144" s="273"/>
      <c r="AE144" s="267"/>
      <c r="AF144" s="273">
        <f>ROUND(Tabla1[[#This Row],[VALOR TOTAL DE LA GLOSA]]-Tabla1[[#This Row],[Valor soportado por la Subred]],0)</f>
        <v>0</v>
      </c>
      <c r="AG144" s="267"/>
      <c r="AH144" s="267"/>
      <c r="AI144" s="273">
        <f>ROUND(Tabla1[[#This Row],[VALOR GLOSA DEFINITIVA]]-Tabla1[[#This Row],[VALOR LEVANTADO EN LIQUIDACION]],0)</f>
        <v>0</v>
      </c>
      <c r="AJ144" s="285"/>
    </row>
    <row r="145" spans="2:36" s="34" customFormat="1" ht="87.65" hidden="1" customHeight="1" x14ac:dyDescent="0.35">
      <c r="B145" s="263"/>
      <c r="C145" s="264"/>
      <c r="D145" s="263"/>
      <c r="E145" s="265" t="str">
        <f>+Tabla1[[#This Row],[CODIGO ACTIVIDAD EN PPP Y LINEAMIENTO]]&amp;Tabla1[[#This Row],[ENTORNO/COMPONENTE]]</f>
        <v/>
      </c>
      <c r="F145" s="266">
        <f>+VLOOKUP(Tabla1[[#This Row],[Columna1]],IG!$D$3:$L$1908,3,FALSE)</f>
        <v>0</v>
      </c>
      <c r="G145" s="266">
        <f>+VLOOKUP(Tabla1[[#This Row],[Columna1]],IG!$D$3:$W$1908,4,FALSE)</f>
        <v>0</v>
      </c>
      <c r="H145" s="266">
        <f>+VLOOKUP(Tabla1[[#This Row],[Columna1]],IG!$D$3:$W$1908,5,FALSE)</f>
        <v>0</v>
      </c>
      <c r="I145" s="266">
        <f>+VLOOKUP(Tabla1[[#This Row],[Columna1]],IG!$D$3:$W$1908,6,FALSE)</f>
        <v>0</v>
      </c>
      <c r="J145" s="266">
        <f>+VLOOKUP(Tabla1[[#This Row],[Columna1]],IG!$D$3:$W$1908,7,FALSE)</f>
        <v>0</v>
      </c>
      <c r="K145" s="267"/>
      <c r="L145" s="263"/>
      <c r="M145" s="265" t="str">
        <f>+Tabla1[[#This Row],[Columna1]]&amp;Tabla1[[#This Row],[LOCALIDAD]]&amp;Tabla1[[#This Row],[MES]]</f>
        <v/>
      </c>
      <c r="N145" s="30"/>
      <c r="O145" s="268">
        <f>+VLOOKUP(Tabla1[[#This Row],[concatenar]],IG!$M$3:$W$1908,2,FALSE)</f>
        <v>0</v>
      </c>
      <c r="P145" s="66">
        <f>+VLOOKUP(Tabla1[[#This Row],[concatenar]],IG!$M$3:$W$1908,3,FALSE)</f>
        <v>0</v>
      </c>
      <c r="Q145" s="118">
        <f>+VLOOKUP(Tabla1[[#This Row],[concatenar]],IG!$M$3:$W$1908,8,FALSE)</f>
        <v>0</v>
      </c>
      <c r="R145" s="111">
        <f>+VLOOKUP(Tabla1[[#This Row],[concatenar]],IG!$M$3:$W$1908,9,FALSE)</f>
        <v>0</v>
      </c>
      <c r="S145" s="269">
        <f>+VLOOKUP(Tabla1[[#This Row],[concatenar]],IG!$M$3:$W$1908,10,FALSE)</f>
        <v>0</v>
      </c>
      <c r="T145" s="270">
        <f>+VLOOKUP(Tabla1[[#This Row],[concatenar]],IG!$M$3:$W$1908,11,FALSE)</f>
        <v>0</v>
      </c>
      <c r="U145" s="267"/>
      <c r="V145" s="271"/>
      <c r="W145" s="267"/>
      <c r="X145" s="30"/>
      <c r="Y145" s="272">
        <f>ROUND(Tabla1[[#This Row],[VALOR UNITARIO SEGUIMIENTO FINANCIERO
2024]]*Tabla1[[#This Row],[MET AFECTADA PORLA GLOSA
RECURSOS 2024]]*Tabla1[[#This Row],[Porcentaje de Glosa]],0)</f>
        <v>0</v>
      </c>
      <c r="Z145" s="67">
        <f>ROUND(Tabla1[[#This Row],[VALOR UNITARIO SEGUIMIENTO FINANCIERO
2025]]*Tabla1[[#This Row],[META AFECTADA PORLA GLOSA
RECURSOS 2025]]*Tabla1[[#This Row],[Porcentaje de Glosa]],0)</f>
        <v>0</v>
      </c>
      <c r="AA145" s="283">
        <f>ROUND(Tabla1[[#This Row],[VALOR DE LA GLOSA 2024]]+Tabla1[[#This Row],[VALOR DE LA GLOSA 2025]],0)</f>
        <v>0</v>
      </c>
      <c r="AB145" s="72"/>
      <c r="AC145" s="267"/>
      <c r="AD145" s="273"/>
      <c r="AE145" s="267"/>
      <c r="AF145" s="273">
        <f>ROUND(Tabla1[[#This Row],[VALOR TOTAL DE LA GLOSA]]-Tabla1[[#This Row],[Valor soportado por la Subred]],0)</f>
        <v>0</v>
      </c>
      <c r="AG145" s="267"/>
      <c r="AH145" s="267"/>
      <c r="AI145" s="273">
        <f>ROUND(Tabla1[[#This Row],[VALOR GLOSA DEFINITIVA]]-Tabla1[[#This Row],[VALOR LEVANTADO EN LIQUIDACION]],0)</f>
        <v>0</v>
      </c>
      <c r="AJ145" s="285"/>
    </row>
    <row r="146" spans="2:36" s="34" customFormat="1" ht="87.65" hidden="1" customHeight="1" x14ac:dyDescent="0.35">
      <c r="B146" s="263"/>
      <c r="C146" s="264"/>
      <c r="D146" s="263"/>
      <c r="E146" s="265" t="str">
        <f>+Tabla1[[#This Row],[CODIGO ACTIVIDAD EN PPP Y LINEAMIENTO]]&amp;Tabla1[[#This Row],[ENTORNO/COMPONENTE]]</f>
        <v/>
      </c>
      <c r="F146" s="266">
        <f>+VLOOKUP(Tabla1[[#This Row],[Columna1]],IG!$D$3:$L$1908,3,FALSE)</f>
        <v>0</v>
      </c>
      <c r="G146" s="266">
        <f>+VLOOKUP(Tabla1[[#This Row],[Columna1]],IG!$D$3:$W$1908,4,FALSE)</f>
        <v>0</v>
      </c>
      <c r="H146" s="266">
        <f>+VLOOKUP(Tabla1[[#This Row],[Columna1]],IG!$D$3:$W$1908,5,FALSE)</f>
        <v>0</v>
      </c>
      <c r="I146" s="266">
        <f>+VLOOKUP(Tabla1[[#This Row],[Columna1]],IG!$D$3:$W$1908,6,FALSE)</f>
        <v>0</v>
      </c>
      <c r="J146" s="266">
        <f>+VLOOKUP(Tabla1[[#This Row],[Columna1]],IG!$D$3:$W$1908,7,FALSE)</f>
        <v>0</v>
      </c>
      <c r="K146" s="267"/>
      <c r="L146" s="263"/>
      <c r="M146" s="265" t="str">
        <f>+Tabla1[[#This Row],[Columna1]]&amp;Tabla1[[#This Row],[LOCALIDAD]]&amp;Tabla1[[#This Row],[MES]]</f>
        <v/>
      </c>
      <c r="N146" s="30"/>
      <c r="O146" s="268">
        <f>+VLOOKUP(Tabla1[[#This Row],[concatenar]],IG!$M$3:$W$1908,2,FALSE)</f>
        <v>0</v>
      </c>
      <c r="P146" s="66">
        <f>+VLOOKUP(Tabla1[[#This Row],[concatenar]],IG!$M$3:$W$1908,3,FALSE)</f>
        <v>0</v>
      </c>
      <c r="Q146" s="118">
        <f>+VLOOKUP(Tabla1[[#This Row],[concatenar]],IG!$M$3:$W$1908,8,FALSE)</f>
        <v>0</v>
      </c>
      <c r="R146" s="111">
        <f>+VLOOKUP(Tabla1[[#This Row],[concatenar]],IG!$M$3:$W$1908,9,FALSE)</f>
        <v>0</v>
      </c>
      <c r="S146" s="269">
        <f>+VLOOKUP(Tabla1[[#This Row],[concatenar]],IG!$M$3:$W$1908,10,FALSE)</f>
        <v>0</v>
      </c>
      <c r="T146" s="270">
        <f>+VLOOKUP(Tabla1[[#This Row],[concatenar]],IG!$M$3:$W$1908,11,FALSE)</f>
        <v>0</v>
      </c>
      <c r="U146" s="267"/>
      <c r="V146" s="271"/>
      <c r="W146" s="267"/>
      <c r="X146" s="30"/>
      <c r="Y146" s="272">
        <f>ROUND(Tabla1[[#This Row],[VALOR UNITARIO SEGUIMIENTO FINANCIERO
2024]]*Tabla1[[#This Row],[MET AFECTADA PORLA GLOSA
RECURSOS 2024]]*Tabla1[[#This Row],[Porcentaje de Glosa]],0)</f>
        <v>0</v>
      </c>
      <c r="Z146" s="67">
        <f>ROUND(Tabla1[[#This Row],[VALOR UNITARIO SEGUIMIENTO FINANCIERO
2025]]*Tabla1[[#This Row],[META AFECTADA PORLA GLOSA
RECURSOS 2025]]*Tabla1[[#This Row],[Porcentaje de Glosa]],0)</f>
        <v>0</v>
      </c>
      <c r="AA146" s="283">
        <f>ROUND(Tabla1[[#This Row],[VALOR DE LA GLOSA 2024]]+Tabla1[[#This Row],[VALOR DE LA GLOSA 2025]],0)</f>
        <v>0</v>
      </c>
      <c r="AB146" s="72"/>
      <c r="AC146" s="267"/>
      <c r="AD146" s="273"/>
      <c r="AE146" s="267"/>
      <c r="AF146" s="273">
        <f>ROUND(Tabla1[[#This Row],[VALOR TOTAL DE LA GLOSA]]-Tabla1[[#This Row],[Valor soportado por la Subred]],0)</f>
        <v>0</v>
      </c>
      <c r="AG146" s="267"/>
      <c r="AH146" s="267"/>
      <c r="AI146" s="273">
        <f>ROUND(Tabla1[[#This Row],[VALOR GLOSA DEFINITIVA]]-Tabla1[[#This Row],[VALOR LEVANTADO EN LIQUIDACION]],0)</f>
        <v>0</v>
      </c>
      <c r="AJ146" s="285"/>
    </row>
    <row r="147" spans="2:36" s="34" customFormat="1" ht="87.65" hidden="1" customHeight="1" x14ac:dyDescent="0.35">
      <c r="B147" s="263"/>
      <c r="C147" s="264"/>
      <c r="D147" s="263"/>
      <c r="E147" s="265" t="str">
        <f>+Tabla1[[#This Row],[CODIGO ACTIVIDAD EN PPP Y LINEAMIENTO]]&amp;Tabla1[[#This Row],[ENTORNO/COMPONENTE]]</f>
        <v/>
      </c>
      <c r="F147" s="266">
        <f>+VLOOKUP(Tabla1[[#This Row],[Columna1]],IG!$D$3:$L$1908,3,FALSE)</f>
        <v>0</v>
      </c>
      <c r="G147" s="266">
        <f>+VLOOKUP(Tabla1[[#This Row],[Columna1]],IG!$D$3:$W$1908,4,FALSE)</f>
        <v>0</v>
      </c>
      <c r="H147" s="266">
        <f>+VLOOKUP(Tabla1[[#This Row],[Columna1]],IG!$D$3:$W$1908,5,FALSE)</f>
        <v>0</v>
      </c>
      <c r="I147" s="266">
        <f>+VLOOKUP(Tabla1[[#This Row],[Columna1]],IG!$D$3:$W$1908,6,FALSE)</f>
        <v>0</v>
      </c>
      <c r="J147" s="266">
        <f>+VLOOKUP(Tabla1[[#This Row],[Columna1]],IG!$D$3:$W$1908,7,FALSE)</f>
        <v>0</v>
      </c>
      <c r="K147" s="267"/>
      <c r="L147" s="263"/>
      <c r="M147" s="265" t="str">
        <f>+Tabla1[[#This Row],[Columna1]]&amp;Tabla1[[#This Row],[LOCALIDAD]]&amp;Tabla1[[#This Row],[MES]]</f>
        <v/>
      </c>
      <c r="N147" s="30"/>
      <c r="O147" s="268">
        <f>+VLOOKUP(Tabla1[[#This Row],[concatenar]],IG!$M$3:$W$1908,2,FALSE)</f>
        <v>0</v>
      </c>
      <c r="P147" s="66">
        <f>+VLOOKUP(Tabla1[[#This Row],[concatenar]],IG!$M$3:$W$1908,3,FALSE)</f>
        <v>0</v>
      </c>
      <c r="Q147" s="118">
        <f>+VLOOKUP(Tabla1[[#This Row],[concatenar]],IG!$M$3:$W$1908,8,FALSE)</f>
        <v>0</v>
      </c>
      <c r="R147" s="111">
        <f>+VLOOKUP(Tabla1[[#This Row],[concatenar]],IG!$M$3:$W$1908,9,FALSE)</f>
        <v>0</v>
      </c>
      <c r="S147" s="269">
        <f>+VLOOKUP(Tabla1[[#This Row],[concatenar]],IG!$M$3:$W$1908,10,FALSE)</f>
        <v>0</v>
      </c>
      <c r="T147" s="270">
        <f>+VLOOKUP(Tabla1[[#This Row],[concatenar]],IG!$M$3:$W$1908,11,FALSE)</f>
        <v>0</v>
      </c>
      <c r="U147" s="267"/>
      <c r="V147" s="271"/>
      <c r="W147" s="267"/>
      <c r="X147" s="30"/>
      <c r="Y147" s="272">
        <f>ROUND(Tabla1[[#This Row],[VALOR UNITARIO SEGUIMIENTO FINANCIERO
2024]]*Tabla1[[#This Row],[MET AFECTADA PORLA GLOSA
RECURSOS 2024]]*Tabla1[[#This Row],[Porcentaje de Glosa]],0)</f>
        <v>0</v>
      </c>
      <c r="Z147" s="67">
        <f>ROUND(Tabla1[[#This Row],[VALOR UNITARIO SEGUIMIENTO FINANCIERO
2025]]*Tabla1[[#This Row],[META AFECTADA PORLA GLOSA
RECURSOS 2025]]*Tabla1[[#This Row],[Porcentaje de Glosa]],0)</f>
        <v>0</v>
      </c>
      <c r="AA147" s="283">
        <f>ROUND(Tabla1[[#This Row],[VALOR DE LA GLOSA 2024]]+Tabla1[[#This Row],[VALOR DE LA GLOSA 2025]],0)</f>
        <v>0</v>
      </c>
      <c r="AB147" s="72"/>
      <c r="AC147" s="267"/>
      <c r="AD147" s="273"/>
      <c r="AE147" s="267"/>
      <c r="AF147" s="273">
        <f>ROUND(Tabla1[[#This Row],[VALOR TOTAL DE LA GLOSA]]-Tabla1[[#This Row],[Valor soportado por la Subred]],0)</f>
        <v>0</v>
      </c>
      <c r="AG147" s="267"/>
      <c r="AH147" s="267"/>
      <c r="AI147" s="273">
        <f>ROUND(Tabla1[[#This Row],[VALOR GLOSA DEFINITIVA]]-Tabla1[[#This Row],[VALOR LEVANTADO EN LIQUIDACION]],0)</f>
        <v>0</v>
      </c>
      <c r="AJ147" s="285"/>
    </row>
    <row r="148" spans="2:36" s="34" customFormat="1" ht="87.65" hidden="1" customHeight="1" x14ac:dyDescent="0.35">
      <c r="B148" s="263"/>
      <c r="C148" s="264"/>
      <c r="D148" s="263"/>
      <c r="E148" s="265" t="str">
        <f>+Tabla1[[#This Row],[CODIGO ACTIVIDAD EN PPP Y LINEAMIENTO]]&amp;Tabla1[[#This Row],[ENTORNO/COMPONENTE]]</f>
        <v/>
      </c>
      <c r="F148" s="266">
        <f>+VLOOKUP(Tabla1[[#This Row],[Columna1]],IG!$D$3:$L$1908,3,FALSE)</f>
        <v>0</v>
      </c>
      <c r="G148" s="266">
        <f>+VLOOKUP(Tabla1[[#This Row],[Columna1]],IG!$D$3:$W$1908,4,FALSE)</f>
        <v>0</v>
      </c>
      <c r="H148" s="266">
        <f>+VLOOKUP(Tabla1[[#This Row],[Columna1]],IG!$D$3:$W$1908,5,FALSE)</f>
        <v>0</v>
      </c>
      <c r="I148" s="266">
        <f>+VLOOKUP(Tabla1[[#This Row],[Columna1]],IG!$D$3:$W$1908,6,FALSE)</f>
        <v>0</v>
      </c>
      <c r="J148" s="266">
        <f>+VLOOKUP(Tabla1[[#This Row],[Columna1]],IG!$D$3:$W$1908,7,FALSE)</f>
        <v>0</v>
      </c>
      <c r="K148" s="267"/>
      <c r="L148" s="263"/>
      <c r="M148" s="265" t="str">
        <f>+Tabla1[[#This Row],[Columna1]]&amp;Tabla1[[#This Row],[LOCALIDAD]]&amp;Tabla1[[#This Row],[MES]]</f>
        <v/>
      </c>
      <c r="N148" s="30"/>
      <c r="O148" s="268">
        <f>+VLOOKUP(Tabla1[[#This Row],[concatenar]],IG!$M$3:$W$1908,2,FALSE)</f>
        <v>0</v>
      </c>
      <c r="P148" s="66">
        <f>+VLOOKUP(Tabla1[[#This Row],[concatenar]],IG!$M$3:$W$1908,3,FALSE)</f>
        <v>0</v>
      </c>
      <c r="Q148" s="118">
        <f>+VLOOKUP(Tabla1[[#This Row],[concatenar]],IG!$M$3:$W$1908,8,FALSE)</f>
        <v>0</v>
      </c>
      <c r="R148" s="111">
        <f>+VLOOKUP(Tabla1[[#This Row],[concatenar]],IG!$M$3:$W$1908,9,FALSE)</f>
        <v>0</v>
      </c>
      <c r="S148" s="269">
        <f>+VLOOKUP(Tabla1[[#This Row],[concatenar]],IG!$M$3:$W$1908,10,FALSE)</f>
        <v>0</v>
      </c>
      <c r="T148" s="270">
        <f>+VLOOKUP(Tabla1[[#This Row],[concatenar]],IG!$M$3:$W$1908,11,FALSE)</f>
        <v>0</v>
      </c>
      <c r="U148" s="267"/>
      <c r="V148" s="271"/>
      <c r="W148" s="267"/>
      <c r="X148" s="30"/>
      <c r="Y148" s="272">
        <f>ROUND(Tabla1[[#This Row],[VALOR UNITARIO SEGUIMIENTO FINANCIERO
2024]]*Tabla1[[#This Row],[MET AFECTADA PORLA GLOSA
RECURSOS 2024]]*Tabla1[[#This Row],[Porcentaje de Glosa]],0)</f>
        <v>0</v>
      </c>
      <c r="Z148" s="67">
        <f>ROUND(Tabla1[[#This Row],[VALOR UNITARIO SEGUIMIENTO FINANCIERO
2025]]*Tabla1[[#This Row],[META AFECTADA PORLA GLOSA
RECURSOS 2025]]*Tabla1[[#This Row],[Porcentaje de Glosa]],0)</f>
        <v>0</v>
      </c>
      <c r="AA148" s="283">
        <f>ROUND(Tabla1[[#This Row],[VALOR DE LA GLOSA 2024]]+Tabla1[[#This Row],[VALOR DE LA GLOSA 2025]],0)</f>
        <v>0</v>
      </c>
      <c r="AB148" s="72"/>
      <c r="AC148" s="267"/>
      <c r="AD148" s="273"/>
      <c r="AE148" s="267"/>
      <c r="AF148" s="273">
        <f>ROUND(Tabla1[[#This Row],[VALOR TOTAL DE LA GLOSA]]-Tabla1[[#This Row],[Valor soportado por la Subred]],0)</f>
        <v>0</v>
      </c>
      <c r="AG148" s="267"/>
      <c r="AH148" s="267"/>
      <c r="AI148" s="273">
        <f>ROUND(Tabla1[[#This Row],[VALOR GLOSA DEFINITIVA]]-Tabla1[[#This Row],[VALOR LEVANTADO EN LIQUIDACION]],0)</f>
        <v>0</v>
      </c>
      <c r="AJ148" s="285"/>
    </row>
    <row r="149" spans="2:36" s="34" customFormat="1" ht="87.65" hidden="1" customHeight="1" x14ac:dyDescent="0.35">
      <c r="B149" s="263"/>
      <c r="C149" s="264"/>
      <c r="D149" s="263"/>
      <c r="E149" s="265" t="str">
        <f>+Tabla1[[#This Row],[CODIGO ACTIVIDAD EN PPP Y LINEAMIENTO]]&amp;Tabla1[[#This Row],[ENTORNO/COMPONENTE]]</f>
        <v/>
      </c>
      <c r="F149" s="266">
        <f>+VLOOKUP(Tabla1[[#This Row],[Columna1]],IG!$D$3:$L$1908,3,FALSE)</f>
        <v>0</v>
      </c>
      <c r="G149" s="266">
        <f>+VLOOKUP(Tabla1[[#This Row],[Columna1]],IG!$D$3:$W$1908,4,FALSE)</f>
        <v>0</v>
      </c>
      <c r="H149" s="266">
        <f>+VLOOKUP(Tabla1[[#This Row],[Columna1]],IG!$D$3:$W$1908,5,FALSE)</f>
        <v>0</v>
      </c>
      <c r="I149" s="266">
        <f>+VLOOKUP(Tabla1[[#This Row],[Columna1]],IG!$D$3:$W$1908,6,FALSE)</f>
        <v>0</v>
      </c>
      <c r="J149" s="266">
        <f>+VLOOKUP(Tabla1[[#This Row],[Columna1]],IG!$D$3:$W$1908,7,FALSE)</f>
        <v>0</v>
      </c>
      <c r="K149" s="267"/>
      <c r="L149" s="263"/>
      <c r="M149" s="265" t="str">
        <f>+Tabla1[[#This Row],[Columna1]]&amp;Tabla1[[#This Row],[LOCALIDAD]]&amp;Tabla1[[#This Row],[MES]]</f>
        <v/>
      </c>
      <c r="N149" s="30"/>
      <c r="O149" s="268">
        <f>+VLOOKUP(Tabla1[[#This Row],[concatenar]],IG!$M$3:$W$1908,2,FALSE)</f>
        <v>0</v>
      </c>
      <c r="P149" s="66">
        <f>+VLOOKUP(Tabla1[[#This Row],[concatenar]],IG!$M$3:$W$1908,3,FALSE)</f>
        <v>0</v>
      </c>
      <c r="Q149" s="118">
        <f>+VLOOKUP(Tabla1[[#This Row],[concatenar]],IG!$M$3:$W$1908,8,FALSE)</f>
        <v>0</v>
      </c>
      <c r="R149" s="111">
        <f>+VLOOKUP(Tabla1[[#This Row],[concatenar]],IG!$M$3:$W$1908,9,FALSE)</f>
        <v>0</v>
      </c>
      <c r="S149" s="269">
        <f>+VLOOKUP(Tabla1[[#This Row],[concatenar]],IG!$M$3:$W$1908,10,FALSE)</f>
        <v>0</v>
      </c>
      <c r="T149" s="270">
        <f>+VLOOKUP(Tabla1[[#This Row],[concatenar]],IG!$M$3:$W$1908,11,FALSE)</f>
        <v>0</v>
      </c>
      <c r="U149" s="267"/>
      <c r="V149" s="271"/>
      <c r="W149" s="267"/>
      <c r="X149" s="30"/>
      <c r="Y149" s="272">
        <f>ROUND(Tabla1[[#This Row],[VALOR UNITARIO SEGUIMIENTO FINANCIERO
2024]]*Tabla1[[#This Row],[MET AFECTADA PORLA GLOSA
RECURSOS 2024]]*Tabla1[[#This Row],[Porcentaje de Glosa]],0)</f>
        <v>0</v>
      </c>
      <c r="Z149" s="67">
        <f>ROUND(Tabla1[[#This Row],[VALOR UNITARIO SEGUIMIENTO FINANCIERO
2025]]*Tabla1[[#This Row],[META AFECTADA PORLA GLOSA
RECURSOS 2025]]*Tabla1[[#This Row],[Porcentaje de Glosa]],0)</f>
        <v>0</v>
      </c>
      <c r="AA149" s="283">
        <f>ROUND(Tabla1[[#This Row],[VALOR DE LA GLOSA 2024]]+Tabla1[[#This Row],[VALOR DE LA GLOSA 2025]],0)</f>
        <v>0</v>
      </c>
      <c r="AB149" s="72"/>
      <c r="AC149" s="267"/>
      <c r="AD149" s="273"/>
      <c r="AE149" s="267"/>
      <c r="AF149" s="273">
        <f>ROUND(Tabla1[[#This Row],[VALOR TOTAL DE LA GLOSA]]-Tabla1[[#This Row],[Valor soportado por la Subred]],0)</f>
        <v>0</v>
      </c>
      <c r="AG149" s="267"/>
      <c r="AH149" s="267"/>
      <c r="AI149" s="273">
        <f>ROUND(Tabla1[[#This Row],[VALOR GLOSA DEFINITIVA]]-Tabla1[[#This Row],[VALOR LEVANTADO EN LIQUIDACION]],0)</f>
        <v>0</v>
      </c>
      <c r="AJ149" s="285"/>
    </row>
    <row r="150" spans="2:36" s="34" customFormat="1" ht="87.65" hidden="1" customHeight="1" x14ac:dyDescent="0.35">
      <c r="B150" s="263"/>
      <c r="C150" s="264"/>
      <c r="D150" s="263"/>
      <c r="E150" s="265" t="str">
        <f>+Tabla1[[#This Row],[CODIGO ACTIVIDAD EN PPP Y LINEAMIENTO]]&amp;Tabla1[[#This Row],[ENTORNO/COMPONENTE]]</f>
        <v/>
      </c>
      <c r="F150" s="266">
        <f>+VLOOKUP(Tabla1[[#This Row],[Columna1]],IG!$D$3:$L$1908,3,FALSE)</f>
        <v>0</v>
      </c>
      <c r="G150" s="266">
        <f>+VLOOKUP(Tabla1[[#This Row],[Columna1]],IG!$D$3:$W$1908,4,FALSE)</f>
        <v>0</v>
      </c>
      <c r="H150" s="266">
        <f>+VLOOKUP(Tabla1[[#This Row],[Columna1]],IG!$D$3:$W$1908,5,FALSE)</f>
        <v>0</v>
      </c>
      <c r="I150" s="266">
        <f>+VLOOKUP(Tabla1[[#This Row],[Columna1]],IG!$D$3:$W$1908,6,FALSE)</f>
        <v>0</v>
      </c>
      <c r="J150" s="266">
        <f>+VLOOKUP(Tabla1[[#This Row],[Columna1]],IG!$D$3:$W$1908,7,FALSE)</f>
        <v>0</v>
      </c>
      <c r="K150" s="267"/>
      <c r="L150" s="263"/>
      <c r="M150" s="265" t="str">
        <f>+Tabla1[[#This Row],[Columna1]]&amp;Tabla1[[#This Row],[LOCALIDAD]]&amp;Tabla1[[#This Row],[MES]]</f>
        <v/>
      </c>
      <c r="N150" s="30"/>
      <c r="O150" s="268">
        <f>+VLOOKUP(Tabla1[[#This Row],[concatenar]],IG!$M$3:$W$1908,2,FALSE)</f>
        <v>0</v>
      </c>
      <c r="P150" s="66">
        <f>+VLOOKUP(Tabla1[[#This Row],[concatenar]],IG!$M$3:$W$1908,3,FALSE)</f>
        <v>0</v>
      </c>
      <c r="Q150" s="118">
        <f>+VLOOKUP(Tabla1[[#This Row],[concatenar]],IG!$M$3:$W$1908,8,FALSE)</f>
        <v>0</v>
      </c>
      <c r="R150" s="111">
        <f>+VLOOKUP(Tabla1[[#This Row],[concatenar]],IG!$M$3:$W$1908,9,FALSE)</f>
        <v>0</v>
      </c>
      <c r="S150" s="269">
        <f>+VLOOKUP(Tabla1[[#This Row],[concatenar]],IG!$M$3:$W$1908,10,FALSE)</f>
        <v>0</v>
      </c>
      <c r="T150" s="270">
        <f>+VLOOKUP(Tabla1[[#This Row],[concatenar]],IG!$M$3:$W$1908,11,FALSE)</f>
        <v>0</v>
      </c>
      <c r="U150" s="267"/>
      <c r="V150" s="271"/>
      <c r="W150" s="267"/>
      <c r="X150" s="30"/>
      <c r="Y150" s="272">
        <f>ROUND(Tabla1[[#This Row],[VALOR UNITARIO SEGUIMIENTO FINANCIERO
2024]]*Tabla1[[#This Row],[MET AFECTADA PORLA GLOSA
RECURSOS 2024]]*Tabla1[[#This Row],[Porcentaje de Glosa]],0)</f>
        <v>0</v>
      </c>
      <c r="Z150" s="67">
        <f>ROUND(Tabla1[[#This Row],[VALOR UNITARIO SEGUIMIENTO FINANCIERO
2025]]*Tabla1[[#This Row],[META AFECTADA PORLA GLOSA
RECURSOS 2025]]*Tabla1[[#This Row],[Porcentaje de Glosa]],0)</f>
        <v>0</v>
      </c>
      <c r="AA150" s="283">
        <f>ROUND(Tabla1[[#This Row],[VALOR DE LA GLOSA 2024]]+Tabla1[[#This Row],[VALOR DE LA GLOSA 2025]],0)</f>
        <v>0</v>
      </c>
      <c r="AB150" s="72"/>
      <c r="AC150" s="267"/>
      <c r="AD150" s="273"/>
      <c r="AE150" s="267"/>
      <c r="AF150" s="273">
        <f>ROUND(Tabla1[[#This Row],[VALOR TOTAL DE LA GLOSA]]-Tabla1[[#This Row],[Valor soportado por la Subred]],0)</f>
        <v>0</v>
      </c>
      <c r="AG150" s="267"/>
      <c r="AH150" s="267"/>
      <c r="AI150" s="273">
        <f>ROUND(Tabla1[[#This Row],[VALOR GLOSA DEFINITIVA]]-Tabla1[[#This Row],[VALOR LEVANTADO EN LIQUIDACION]],0)</f>
        <v>0</v>
      </c>
      <c r="AJ150" s="285"/>
    </row>
    <row r="151" spans="2:36" s="34" customFormat="1" ht="87.65" hidden="1" customHeight="1" x14ac:dyDescent="0.35">
      <c r="B151" s="263"/>
      <c r="C151" s="264"/>
      <c r="D151" s="263"/>
      <c r="E151" s="265" t="str">
        <f>+Tabla1[[#This Row],[CODIGO ACTIVIDAD EN PPP Y LINEAMIENTO]]&amp;Tabla1[[#This Row],[ENTORNO/COMPONENTE]]</f>
        <v/>
      </c>
      <c r="F151" s="266">
        <f>+VLOOKUP(Tabla1[[#This Row],[Columna1]],IG!$D$3:$L$1908,3,FALSE)</f>
        <v>0</v>
      </c>
      <c r="G151" s="266">
        <f>+VLOOKUP(Tabla1[[#This Row],[Columna1]],IG!$D$3:$W$1908,4,FALSE)</f>
        <v>0</v>
      </c>
      <c r="H151" s="266">
        <f>+VLOOKUP(Tabla1[[#This Row],[Columna1]],IG!$D$3:$W$1908,5,FALSE)</f>
        <v>0</v>
      </c>
      <c r="I151" s="266">
        <f>+VLOOKUP(Tabla1[[#This Row],[Columna1]],IG!$D$3:$W$1908,6,FALSE)</f>
        <v>0</v>
      </c>
      <c r="J151" s="266">
        <f>+VLOOKUP(Tabla1[[#This Row],[Columna1]],IG!$D$3:$W$1908,7,FALSE)</f>
        <v>0</v>
      </c>
      <c r="K151" s="267"/>
      <c r="L151" s="263"/>
      <c r="M151" s="265" t="str">
        <f>+Tabla1[[#This Row],[Columna1]]&amp;Tabla1[[#This Row],[LOCALIDAD]]&amp;Tabla1[[#This Row],[MES]]</f>
        <v/>
      </c>
      <c r="N151" s="30"/>
      <c r="O151" s="268">
        <f>+VLOOKUP(Tabla1[[#This Row],[concatenar]],IG!$M$3:$W$1908,2,FALSE)</f>
        <v>0</v>
      </c>
      <c r="P151" s="66">
        <f>+VLOOKUP(Tabla1[[#This Row],[concatenar]],IG!$M$3:$W$1908,3,FALSE)</f>
        <v>0</v>
      </c>
      <c r="Q151" s="118">
        <f>+VLOOKUP(Tabla1[[#This Row],[concatenar]],IG!$M$3:$W$1908,8,FALSE)</f>
        <v>0</v>
      </c>
      <c r="R151" s="111">
        <f>+VLOOKUP(Tabla1[[#This Row],[concatenar]],IG!$M$3:$W$1908,9,FALSE)</f>
        <v>0</v>
      </c>
      <c r="S151" s="269">
        <f>+VLOOKUP(Tabla1[[#This Row],[concatenar]],IG!$M$3:$W$1908,10,FALSE)</f>
        <v>0</v>
      </c>
      <c r="T151" s="270">
        <f>+VLOOKUP(Tabla1[[#This Row],[concatenar]],IG!$M$3:$W$1908,11,FALSE)</f>
        <v>0</v>
      </c>
      <c r="U151" s="267"/>
      <c r="V151" s="271"/>
      <c r="W151" s="267"/>
      <c r="X151" s="30"/>
      <c r="Y151" s="272">
        <f>ROUND(Tabla1[[#This Row],[VALOR UNITARIO SEGUIMIENTO FINANCIERO
2024]]*Tabla1[[#This Row],[MET AFECTADA PORLA GLOSA
RECURSOS 2024]]*Tabla1[[#This Row],[Porcentaje de Glosa]],0)</f>
        <v>0</v>
      </c>
      <c r="Z151" s="67">
        <f>ROUND(Tabla1[[#This Row],[VALOR UNITARIO SEGUIMIENTO FINANCIERO
2025]]*Tabla1[[#This Row],[META AFECTADA PORLA GLOSA
RECURSOS 2025]]*Tabla1[[#This Row],[Porcentaje de Glosa]],0)</f>
        <v>0</v>
      </c>
      <c r="AA151" s="283">
        <f>ROUND(Tabla1[[#This Row],[VALOR DE LA GLOSA 2024]]+Tabla1[[#This Row],[VALOR DE LA GLOSA 2025]],0)</f>
        <v>0</v>
      </c>
      <c r="AB151" s="72"/>
      <c r="AC151" s="267"/>
      <c r="AD151" s="273"/>
      <c r="AE151" s="267"/>
      <c r="AF151" s="273">
        <f>ROUND(Tabla1[[#This Row],[VALOR TOTAL DE LA GLOSA]]-Tabla1[[#This Row],[Valor soportado por la Subred]],0)</f>
        <v>0</v>
      </c>
      <c r="AG151" s="267"/>
      <c r="AH151" s="267"/>
      <c r="AI151" s="273">
        <f>ROUND(Tabla1[[#This Row],[VALOR GLOSA DEFINITIVA]]-Tabla1[[#This Row],[VALOR LEVANTADO EN LIQUIDACION]],0)</f>
        <v>0</v>
      </c>
      <c r="AJ151" s="285"/>
    </row>
    <row r="152" spans="2:36" s="34" customFormat="1" ht="87.65" hidden="1" customHeight="1" x14ac:dyDescent="0.35">
      <c r="B152" s="263"/>
      <c r="C152" s="264"/>
      <c r="D152" s="263"/>
      <c r="E152" s="265" t="str">
        <f>+Tabla1[[#This Row],[CODIGO ACTIVIDAD EN PPP Y LINEAMIENTO]]&amp;Tabla1[[#This Row],[ENTORNO/COMPONENTE]]</f>
        <v/>
      </c>
      <c r="F152" s="266">
        <f>+VLOOKUP(Tabla1[[#This Row],[Columna1]],IG!$D$3:$L$1908,3,FALSE)</f>
        <v>0</v>
      </c>
      <c r="G152" s="266">
        <f>+VLOOKUP(Tabla1[[#This Row],[Columna1]],IG!$D$3:$W$1908,4,FALSE)</f>
        <v>0</v>
      </c>
      <c r="H152" s="266">
        <f>+VLOOKUP(Tabla1[[#This Row],[Columna1]],IG!$D$3:$W$1908,5,FALSE)</f>
        <v>0</v>
      </c>
      <c r="I152" s="266">
        <f>+VLOOKUP(Tabla1[[#This Row],[Columna1]],IG!$D$3:$W$1908,6,FALSE)</f>
        <v>0</v>
      </c>
      <c r="J152" s="266">
        <f>+VLOOKUP(Tabla1[[#This Row],[Columna1]],IG!$D$3:$W$1908,7,FALSE)</f>
        <v>0</v>
      </c>
      <c r="K152" s="267"/>
      <c r="L152" s="263"/>
      <c r="M152" s="265" t="str">
        <f>+Tabla1[[#This Row],[Columna1]]&amp;Tabla1[[#This Row],[LOCALIDAD]]&amp;Tabla1[[#This Row],[MES]]</f>
        <v/>
      </c>
      <c r="N152" s="30"/>
      <c r="O152" s="268">
        <f>+VLOOKUP(Tabla1[[#This Row],[concatenar]],IG!$M$3:$W$1908,2,FALSE)</f>
        <v>0</v>
      </c>
      <c r="P152" s="66">
        <f>+VLOOKUP(Tabla1[[#This Row],[concatenar]],IG!$M$3:$W$1908,3,FALSE)</f>
        <v>0</v>
      </c>
      <c r="Q152" s="118">
        <f>+VLOOKUP(Tabla1[[#This Row],[concatenar]],IG!$M$3:$W$1908,8,FALSE)</f>
        <v>0</v>
      </c>
      <c r="R152" s="111">
        <f>+VLOOKUP(Tabla1[[#This Row],[concatenar]],IG!$M$3:$W$1908,9,FALSE)</f>
        <v>0</v>
      </c>
      <c r="S152" s="269">
        <f>+VLOOKUP(Tabla1[[#This Row],[concatenar]],IG!$M$3:$W$1908,10,FALSE)</f>
        <v>0</v>
      </c>
      <c r="T152" s="270">
        <f>+VLOOKUP(Tabla1[[#This Row],[concatenar]],IG!$M$3:$W$1908,11,FALSE)</f>
        <v>0</v>
      </c>
      <c r="U152" s="267"/>
      <c r="V152" s="271"/>
      <c r="W152" s="267"/>
      <c r="X152" s="30"/>
      <c r="Y152" s="272">
        <f>ROUND(Tabla1[[#This Row],[VALOR UNITARIO SEGUIMIENTO FINANCIERO
2024]]*Tabla1[[#This Row],[MET AFECTADA PORLA GLOSA
RECURSOS 2024]]*Tabla1[[#This Row],[Porcentaje de Glosa]],0)</f>
        <v>0</v>
      </c>
      <c r="Z152" s="67">
        <f>ROUND(Tabla1[[#This Row],[VALOR UNITARIO SEGUIMIENTO FINANCIERO
2025]]*Tabla1[[#This Row],[META AFECTADA PORLA GLOSA
RECURSOS 2025]]*Tabla1[[#This Row],[Porcentaje de Glosa]],0)</f>
        <v>0</v>
      </c>
      <c r="AA152" s="283">
        <f>ROUND(Tabla1[[#This Row],[VALOR DE LA GLOSA 2024]]+Tabla1[[#This Row],[VALOR DE LA GLOSA 2025]],0)</f>
        <v>0</v>
      </c>
      <c r="AB152" s="72"/>
      <c r="AC152" s="267"/>
      <c r="AD152" s="273"/>
      <c r="AE152" s="267"/>
      <c r="AF152" s="273">
        <f>ROUND(Tabla1[[#This Row],[VALOR TOTAL DE LA GLOSA]]-Tabla1[[#This Row],[Valor soportado por la Subred]],0)</f>
        <v>0</v>
      </c>
      <c r="AG152" s="267"/>
      <c r="AH152" s="267"/>
      <c r="AI152" s="273">
        <f>ROUND(Tabla1[[#This Row],[VALOR GLOSA DEFINITIVA]]-Tabla1[[#This Row],[VALOR LEVANTADO EN LIQUIDACION]],0)</f>
        <v>0</v>
      </c>
      <c r="AJ152" s="285"/>
    </row>
    <row r="153" spans="2:36" s="34" customFormat="1" ht="87.65" hidden="1" customHeight="1" x14ac:dyDescent="0.35">
      <c r="B153" s="263"/>
      <c r="C153" s="264"/>
      <c r="D153" s="263"/>
      <c r="E153" s="265" t="str">
        <f>+Tabla1[[#This Row],[CODIGO ACTIVIDAD EN PPP Y LINEAMIENTO]]&amp;Tabla1[[#This Row],[ENTORNO/COMPONENTE]]</f>
        <v/>
      </c>
      <c r="F153" s="266">
        <f>+VLOOKUP(Tabla1[[#This Row],[Columna1]],IG!$D$3:$L$1908,3,FALSE)</f>
        <v>0</v>
      </c>
      <c r="G153" s="266">
        <f>+VLOOKUP(Tabla1[[#This Row],[Columna1]],IG!$D$3:$W$1908,4,FALSE)</f>
        <v>0</v>
      </c>
      <c r="H153" s="266">
        <f>+VLOOKUP(Tabla1[[#This Row],[Columna1]],IG!$D$3:$W$1908,5,FALSE)</f>
        <v>0</v>
      </c>
      <c r="I153" s="266">
        <f>+VLOOKUP(Tabla1[[#This Row],[Columna1]],IG!$D$3:$W$1908,6,FALSE)</f>
        <v>0</v>
      </c>
      <c r="J153" s="266">
        <f>+VLOOKUP(Tabla1[[#This Row],[Columna1]],IG!$D$3:$W$1908,7,FALSE)</f>
        <v>0</v>
      </c>
      <c r="K153" s="267"/>
      <c r="L153" s="263"/>
      <c r="M153" s="265" t="str">
        <f>+Tabla1[[#This Row],[Columna1]]&amp;Tabla1[[#This Row],[LOCALIDAD]]&amp;Tabla1[[#This Row],[MES]]</f>
        <v/>
      </c>
      <c r="N153" s="30"/>
      <c r="O153" s="268">
        <f>+VLOOKUP(Tabla1[[#This Row],[concatenar]],IG!$M$3:$W$1908,2,FALSE)</f>
        <v>0</v>
      </c>
      <c r="P153" s="66">
        <f>+VLOOKUP(Tabla1[[#This Row],[concatenar]],IG!$M$3:$W$1908,3,FALSE)</f>
        <v>0</v>
      </c>
      <c r="Q153" s="118">
        <f>+VLOOKUP(Tabla1[[#This Row],[concatenar]],IG!$M$3:$W$1908,8,FALSE)</f>
        <v>0</v>
      </c>
      <c r="R153" s="111">
        <f>+VLOOKUP(Tabla1[[#This Row],[concatenar]],IG!$M$3:$W$1908,9,FALSE)</f>
        <v>0</v>
      </c>
      <c r="S153" s="269">
        <f>+VLOOKUP(Tabla1[[#This Row],[concatenar]],IG!$M$3:$W$1908,10,FALSE)</f>
        <v>0</v>
      </c>
      <c r="T153" s="270">
        <f>+VLOOKUP(Tabla1[[#This Row],[concatenar]],IG!$M$3:$W$1908,11,FALSE)</f>
        <v>0</v>
      </c>
      <c r="U153" s="267"/>
      <c r="V153" s="271"/>
      <c r="W153" s="267"/>
      <c r="X153" s="30"/>
      <c r="Y153" s="272">
        <f>ROUND(Tabla1[[#This Row],[VALOR UNITARIO SEGUIMIENTO FINANCIERO
2024]]*Tabla1[[#This Row],[MET AFECTADA PORLA GLOSA
RECURSOS 2024]]*Tabla1[[#This Row],[Porcentaje de Glosa]],0)</f>
        <v>0</v>
      </c>
      <c r="Z153" s="67">
        <f>ROUND(Tabla1[[#This Row],[VALOR UNITARIO SEGUIMIENTO FINANCIERO
2025]]*Tabla1[[#This Row],[META AFECTADA PORLA GLOSA
RECURSOS 2025]]*Tabla1[[#This Row],[Porcentaje de Glosa]],0)</f>
        <v>0</v>
      </c>
      <c r="AA153" s="283">
        <f>ROUND(Tabla1[[#This Row],[VALOR DE LA GLOSA 2024]]+Tabla1[[#This Row],[VALOR DE LA GLOSA 2025]],0)</f>
        <v>0</v>
      </c>
      <c r="AB153" s="72"/>
      <c r="AC153" s="267"/>
      <c r="AD153" s="273"/>
      <c r="AE153" s="267"/>
      <c r="AF153" s="273">
        <f>ROUND(Tabla1[[#This Row],[VALOR TOTAL DE LA GLOSA]]-Tabla1[[#This Row],[Valor soportado por la Subred]],0)</f>
        <v>0</v>
      </c>
      <c r="AG153" s="267"/>
      <c r="AH153" s="267"/>
      <c r="AI153" s="273">
        <f>ROUND(Tabla1[[#This Row],[VALOR GLOSA DEFINITIVA]]-Tabla1[[#This Row],[VALOR LEVANTADO EN LIQUIDACION]],0)</f>
        <v>0</v>
      </c>
      <c r="AJ153" s="285"/>
    </row>
    <row r="154" spans="2:36" s="34" customFormat="1" ht="87.65" hidden="1" customHeight="1" x14ac:dyDescent="0.35">
      <c r="B154" s="263"/>
      <c r="C154" s="264"/>
      <c r="D154" s="263"/>
      <c r="E154" s="265" t="str">
        <f>+Tabla1[[#This Row],[CODIGO ACTIVIDAD EN PPP Y LINEAMIENTO]]&amp;Tabla1[[#This Row],[ENTORNO/COMPONENTE]]</f>
        <v/>
      </c>
      <c r="F154" s="266">
        <f>+VLOOKUP(Tabla1[[#This Row],[Columna1]],IG!$D$3:$L$1908,3,FALSE)</f>
        <v>0</v>
      </c>
      <c r="G154" s="266">
        <f>+VLOOKUP(Tabla1[[#This Row],[Columna1]],IG!$D$3:$W$1908,4,FALSE)</f>
        <v>0</v>
      </c>
      <c r="H154" s="266">
        <f>+VLOOKUP(Tabla1[[#This Row],[Columna1]],IG!$D$3:$W$1908,5,FALSE)</f>
        <v>0</v>
      </c>
      <c r="I154" s="266">
        <f>+VLOOKUP(Tabla1[[#This Row],[Columna1]],IG!$D$3:$W$1908,6,FALSE)</f>
        <v>0</v>
      </c>
      <c r="J154" s="266">
        <f>+VLOOKUP(Tabla1[[#This Row],[Columna1]],IG!$D$3:$W$1908,7,FALSE)</f>
        <v>0</v>
      </c>
      <c r="K154" s="267"/>
      <c r="L154" s="263"/>
      <c r="M154" s="265" t="str">
        <f>+Tabla1[[#This Row],[Columna1]]&amp;Tabla1[[#This Row],[LOCALIDAD]]&amp;Tabla1[[#This Row],[MES]]</f>
        <v/>
      </c>
      <c r="N154" s="30"/>
      <c r="O154" s="268">
        <f>+VLOOKUP(Tabla1[[#This Row],[concatenar]],IG!$M$3:$W$1908,2,FALSE)</f>
        <v>0</v>
      </c>
      <c r="P154" s="66">
        <f>+VLOOKUP(Tabla1[[#This Row],[concatenar]],IG!$M$3:$W$1908,3,FALSE)</f>
        <v>0</v>
      </c>
      <c r="Q154" s="118">
        <f>+VLOOKUP(Tabla1[[#This Row],[concatenar]],IG!$M$3:$W$1908,8,FALSE)</f>
        <v>0</v>
      </c>
      <c r="R154" s="111">
        <f>+VLOOKUP(Tabla1[[#This Row],[concatenar]],IG!$M$3:$W$1908,9,FALSE)</f>
        <v>0</v>
      </c>
      <c r="S154" s="269">
        <f>+VLOOKUP(Tabla1[[#This Row],[concatenar]],IG!$M$3:$W$1908,10,FALSE)</f>
        <v>0</v>
      </c>
      <c r="T154" s="270">
        <f>+VLOOKUP(Tabla1[[#This Row],[concatenar]],IG!$M$3:$W$1908,11,FALSE)</f>
        <v>0</v>
      </c>
      <c r="U154" s="267"/>
      <c r="V154" s="271"/>
      <c r="W154" s="267"/>
      <c r="X154" s="30"/>
      <c r="Y154" s="272">
        <f>ROUND(Tabla1[[#This Row],[VALOR UNITARIO SEGUIMIENTO FINANCIERO
2024]]*Tabla1[[#This Row],[MET AFECTADA PORLA GLOSA
RECURSOS 2024]]*Tabla1[[#This Row],[Porcentaje de Glosa]],0)</f>
        <v>0</v>
      </c>
      <c r="Z154" s="67">
        <f>ROUND(Tabla1[[#This Row],[VALOR UNITARIO SEGUIMIENTO FINANCIERO
2025]]*Tabla1[[#This Row],[META AFECTADA PORLA GLOSA
RECURSOS 2025]]*Tabla1[[#This Row],[Porcentaje de Glosa]],0)</f>
        <v>0</v>
      </c>
      <c r="AA154" s="283">
        <f>ROUND(Tabla1[[#This Row],[VALOR DE LA GLOSA 2024]]+Tabla1[[#This Row],[VALOR DE LA GLOSA 2025]],0)</f>
        <v>0</v>
      </c>
      <c r="AB154" s="72"/>
      <c r="AC154" s="267"/>
      <c r="AD154" s="273"/>
      <c r="AE154" s="267"/>
      <c r="AF154" s="273">
        <f>ROUND(Tabla1[[#This Row],[VALOR TOTAL DE LA GLOSA]]-Tabla1[[#This Row],[Valor soportado por la Subred]],0)</f>
        <v>0</v>
      </c>
      <c r="AG154" s="267"/>
      <c r="AH154" s="267"/>
      <c r="AI154" s="273">
        <f>ROUND(Tabla1[[#This Row],[VALOR GLOSA DEFINITIVA]]-Tabla1[[#This Row],[VALOR LEVANTADO EN LIQUIDACION]],0)</f>
        <v>0</v>
      </c>
      <c r="AJ154" s="285"/>
    </row>
    <row r="155" spans="2:36" s="34" customFormat="1" ht="87.65" hidden="1" customHeight="1" x14ac:dyDescent="0.35">
      <c r="B155" s="263"/>
      <c r="C155" s="264"/>
      <c r="D155" s="263"/>
      <c r="E155" s="265" t="str">
        <f>+Tabla1[[#This Row],[CODIGO ACTIVIDAD EN PPP Y LINEAMIENTO]]&amp;Tabla1[[#This Row],[ENTORNO/COMPONENTE]]</f>
        <v/>
      </c>
      <c r="F155" s="266">
        <f>+VLOOKUP(Tabla1[[#This Row],[Columna1]],IG!$D$3:$L$1908,3,FALSE)</f>
        <v>0</v>
      </c>
      <c r="G155" s="266">
        <f>+VLOOKUP(Tabla1[[#This Row],[Columna1]],IG!$D$3:$W$1908,4,FALSE)</f>
        <v>0</v>
      </c>
      <c r="H155" s="266">
        <f>+VLOOKUP(Tabla1[[#This Row],[Columna1]],IG!$D$3:$W$1908,5,FALSE)</f>
        <v>0</v>
      </c>
      <c r="I155" s="266">
        <f>+VLOOKUP(Tabla1[[#This Row],[Columna1]],IG!$D$3:$W$1908,6,FALSE)</f>
        <v>0</v>
      </c>
      <c r="J155" s="266">
        <f>+VLOOKUP(Tabla1[[#This Row],[Columna1]],IG!$D$3:$W$1908,7,FALSE)</f>
        <v>0</v>
      </c>
      <c r="K155" s="267"/>
      <c r="L155" s="263"/>
      <c r="M155" s="265" t="str">
        <f>+Tabla1[[#This Row],[Columna1]]&amp;Tabla1[[#This Row],[LOCALIDAD]]&amp;Tabla1[[#This Row],[MES]]</f>
        <v/>
      </c>
      <c r="N155" s="30"/>
      <c r="O155" s="268">
        <f>+VLOOKUP(Tabla1[[#This Row],[concatenar]],IG!$M$3:$W$1908,2,FALSE)</f>
        <v>0</v>
      </c>
      <c r="P155" s="66">
        <f>+VLOOKUP(Tabla1[[#This Row],[concatenar]],IG!$M$3:$W$1908,3,FALSE)</f>
        <v>0</v>
      </c>
      <c r="Q155" s="118">
        <f>+VLOOKUP(Tabla1[[#This Row],[concatenar]],IG!$M$3:$W$1908,8,FALSE)</f>
        <v>0</v>
      </c>
      <c r="R155" s="111">
        <f>+VLOOKUP(Tabla1[[#This Row],[concatenar]],IG!$M$3:$W$1908,9,FALSE)</f>
        <v>0</v>
      </c>
      <c r="S155" s="269">
        <f>+VLOOKUP(Tabla1[[#This Row],[concatenar]],IG!$M$3:$W$1908,10,FALSE)</f>
        <v>0</v>
      </c>
      <c r="T155" s="270">
        <f>+VLOOKUP(Tabla1[[#This Row],[concatenar]],IG!$M$3:$W$1908,11,FALSE)</f>
        <v>0</v>
      </c>
      <c r="U155" s="267"/>
      <c r="V155" s="271"/>
      <c r="W155" s="267"/>
      <c r="X155" s="30"/>
      <c r="Y155" s="272">
        <f>ROUND(Tabla1[[#This Row],[VALOR UNITARIO SEGUIMIENTO FINANCIERO
2024]]*Tabla1[[#This Row],[MET AFECTADA PORLA GLOSA
RECURSOS 2024]]*Tabla1[[#This Row],[Porcentaje de Glosa]],0)</f>
        <v>0</v>
      </c>
      <c r="Z155" s="67">
        <f>ROUND(Tabla1[[#This Row],[VALOR UNITARIO SEGUIMIENTO FINANCIERO
2025]]*Tabla1[[#This Row],[META AFECTADA PORLA GLOSA
RECURSOS 2025]]*Tabla1[[#This Row],[Porcentaje de Glosa]],0)</f>
        <v>0</v>
      </c>
      <c r="AA155" s="283">
        <f>ROUND(Tabla1[[#This Row],[VALOR DE LA GLOSA 2024]]+Tabla1[[#This Row],[VALOR DE LA GLOSA 2025]],0)</f>
        <v>0</v>
      </c>
      <c r="AB155" s="72"/>
      <c r="AC155" s="267"/>
      <c r="AD155" s="273"/>
      <c r="AE155" s="267"/>
      <c r="AF155" s="273">
        <f>ROUND(Tabla1[[#This Row],[VALOR TOTAL DE LA GLOSA]]-Tabla1[[#This Row],[Valor soportado por la Subred]],0)</f>
        <v>0</v>
      </c>
      <c r="AG155" s="267"/>
      <c r="AH155" s="267"/>
      <c r="AI155" s="273">
        <f>ROUND(Tabla1[[#This Row],[VALOR GLOSA DEFINITIVA]]-Tabla1[[#This Row],[VALOR LEVANTADO EN LIQUIDACION]],0)</f>
        <v>0</v>
      </c>
      <c r="AJ155" s="285"/>
    </row>
    <row r="156" spans="2:36" s="34" customFormat="1" ht="87.65" hidden="1" customHeight="1" x14ac:dyDescent="0.35">
      <c r="B156" s="263"/>
      <c r="C156" s="264"/>
      <c r="D156" s="263"/>
      <c r="E156" s="265" t="str">
        <f>+Tabla1[[#This Row],[CODIGO ACTIVIDAD EN PPP Y LINEAMIENTO]]&amp;Tabla1[[#This Row],[ENTORNO/COMPONENTE]]</f>
        <v/>
      </c>
      <c r="F156" s="266">
        <f>+VLOOKUP(Tabla1[[#This Row],[Columna1]],IG!$D$3:$L$1908,3,FALSE)</f>
        <v>0</v>
      </c>
      <c r="G156" s="266">
        <f>+VLOOKUP(Tabla1[[#This Row],[Columna1]],IG!$D$3:$W$1908,4,FALSE)</f>
        <v>0</v>
      </c>
      <c r="H156" s="266">
        <f>+VLOOKUP(Tabla1[[#This Row],[Columna1]],IG!$D$3:$W$1908,5,FALSE)</f>
        <v>0</v>
      </c>
      <c r="I156" s="266">
        <f>+VLOOKUP(Tabla1[[#This Row],[Columna1]],IG!$D$3:$W$1908,6,FALSE)</f>
        <v>0</v>
      </c>
      <c r="J156" s="266">
        <f>+VLOOKUP(Tabla1[[#This Row],[Columna1]],IG!$D$3:$W$1908,7,FALSE)</f>
        <v>0</v>
      </c>
      <c r="K156" s="267"/>
      <c r="L156" s="263"/>
      <c r="M156" s="265" t="str">
        <f>+Tabla1[[#This Row],[Columna1]]&amp;Tabla1[[#This Row],[LOCALIDAD]]&amp;Tabla1[[#This Row],[MES]]</f>
        <v/>
      </c>
      <c r="N156" s="30"/>
      <c r="O156" s="268">
        <f>+VLOOKUP(Tabla1[[#This Row],[concatenar]],IG!$M$3:$W$1908,2,FALSE)</f>
        <v>0</v>
      </c>
      <c r="P156" s="66">
        <f>+VLOOKUP(Tabla1[[#This Row],[concatenar]],IG!$M$3:$W$1908,3,FALSE)</f>
        <v>0</v>
      </c>
      <c r="Q156" s="118">
        <f>+VLOOKUP(Tabla1[[#This Row],[concatenar]],IG!$M$3:$W$1908,8,FALSE)</f>
        <v>0</v>
      </c>
      <c r="R156" s="111">
        <f>+VLOOKUP(Tabla1[[#This Row],[concatenar]],IG!$M$3:$W$1908,9,FALSE)</f>
        <v>0</v>
      </c>
      <c r="S156" s="269">
        <f>+VLOOKUP(Tabla1[[#This Row],[concatenar]],IG!$M$3:$W$1908,10,FALSE)</f>
        <v>0</v>
      </c>
      <c r="T156" s="270">
        <f>+VLOOKUP(Tabla1[[#This Row],[concatenar]],IG!$M$3:$W$1908,11,FALSE)</f>
        <v>0</v>
      </c>
      <c r="U156" s="267"/>
      <c r="V156" s="271"/>
      <c r="W156" s="267"/>
      <c r="X156" s="30"/>
      <c r="Y156" s="272">
        <f>ROUND(Tabla1[[#This Row],[VALOR UNITARIO SEGUIMIENTO FINANCIERO
2024]]*Tabla1[[#This Row],[MET AFECTADA PORLA GLOSA
RECURSOS 2024]]*Tabla1[[#This Row],[Porcentaje de Glosa]],0)</f>
        <v>0</v>
      </c>
      <c r="Z156" s="67">
        <f>ROUND(Tabla1[[#This Row],[VALOR UNITARIO SEGUIMIENTO FINANCIERO
2025]]*Tabla1[[#This Row],[META AFECTADA PORLA GLOSA
RECURSOS 2025]]*Tabla1[[#This Row],[Porcentaje de Glosa]],0)</f>
        <v>0</v>
      </c>
      <c r="AA156" s="283">
        <f>ROUND(Tabla1[[#This Row],[VALOR DE LA GLOSA 2024]]+Tabla1[[#This Row],[VALOR DE LA GLOSA 2025]],0)</f>
        <v>0</v>
      </c>
      <c r="AB156" s="72"/>
      <c r="AC156" s="267"/>
      <c r="AD156" s="273"/>
      <c r="AE156" s="267"/>
      <c r="AF156" s="273">
        <f>ROUND(Tabla1[[#This Row],[VALOR TOTAL DE LA GLOSA]]-Tabla1[[#This Row],[Valor soportado por la Subred]],0)</f>
        <v>0</v>
      </c>
      <c r="AG156" s="267"/>
      <c r="AH156" s="267"/>
      <c r="AI156" s="273">
        <f>ROUND(Tabla1[[#This Row],[VALOR GLOSA DEFINITIVA]]-Tabla1[[#This Row],[VALOR LEVANTADO EN LIQUIDACION]],0)</f>
        <v>0</v>
      </c>
      <c r="AJ156" s="285"/>
    </row>
    <row r="157" spans="2:36" s="34" customFormat="1" ht="87.65" hidden="1" customHeight="1" x14ac:dyDescent="0.35">
      <c r="B157" s="263"/>
      <c r="C157" s="264"/>
      <c r="D157" s="263"/>
      <c r="E157" s="265" t="str">
        <f>+Tabla1[[#This Row],[CODIGO ACTIVIDAD EN PPP Y LINEAMIENTO]]&amp;Tabla1[[#This Row],[ENTORNO/COMPONENTE]]</f>
        <v/>
      </c>
      <c r="F157" s="266">
        <f>+VLOOKUP(Tabla1[[#This Row],[Columna1]],IG!$D$3:$L$1908,3,FALSE)</f>
        <v>0</v>
      </c>
      <c r="G157" s="266">
        <f>+VLOOKUP(Tabla1[[#This Row],[Columna1]],IG!$D$3:$W$1908,4,FALSE)</f>
        <v>0</v>
      </c>
      <c r="H157" s="266">
        <f>+VLOOKUP(Tabla1[[#This Row],[Columna1]],IG!$D$3:$W$1908,5,FALSE)</f>
        <v>0</v>
      </c>
      <c r="I157" s="266">
        <f>+VLOOKUP(Tabla1[[#This Row],[Columna1]],IG!$D$3:$W$1908,6,FALSE)</f>
        <v>0</v>
      </c>
      <c r="J157" s="266">
        <f>+VLOOKUP(Tabla1[[#This Row],[Columna1]],IG!$D$3:$W$1908,7,FALSE)</f>
        <v>0</v>
      </c>
      <c r="K157" s="267"/>
      <c r="L157" s="263"/>
      <c r="M157" s="265" t="str">
        <f>+Tabla1[[#This Row],[Columna1]]&amp;Tabla1[[#This Row],[LOCALIDAD]]&amp;Tabla1[[#This Row],[MES]]</f>
        <v/>
      </c>
      <c r="N157" s="30"/>
      <c r="O157" s="268">
        <f>+VLOOKUP(Tabla1[[#This Row],[concatenar]],IG!$M$3:$W$1908,2,FALSE)</f>
        <v>0</v>
      </c>
      <c r="P157" s="66">
        <f>+VLOOKUP(Tabla1[[#This Row],[concatenar]],IG!$M$3:$W$1908,3,FALSE)</f>
        <v>0</v>
      </c>
      <c r="Q157" s="118">
        <f>+VLOOKUP(Tabla1[[#This Row],[concatenar]],IG!$M$3:$W$1908,8,FALSE)</f>
        <v>0</v>
      </c>
      <c r="R157" s="111">
        <f>+VLOOKUP(Tabla1[[#This Row],[concatenar]],IG!$M$3:$W$1908,9,FALSE)</f>
        <v>0</v>
      </c>
      <c r="S157" s="269">
        <f>+VLOOKUP(Tabla1[[#This Row],[concatenar]],IG!$M$3:$W$1908,10,FALSE)</f>
        <v>0</v>
      </c>
      <c r="T157" s="270">
        <f>+VLOOKUP(Tabla1[[#This Row],[concatenar]],IG!$M$3:$W$1908,11,FALSE)</f>
        <v>0</v>
      </c>
      <c r="U157" s="267"/>
      <c r="V157" s="271"/>
      <c r="W157" s="267"/>
      <c r="X157" s="30"/>
      <c r="Y157" s="272">
        <f>ROUND(Tabla1[[#This Row],[VALOR UNITARIO SEGUIMIENTO FINANCIERO
2024]]*Tabla1[[#This Row],[MET AFECTADA PORLA GLOSA
RECURSOS 2024]]*Tabla1[[#This Row],[Porcentaje de Glosa]],0)</f>
        <v>0</v>
      </c>
      <c r="Z157" s="67">
        <f>ROUND(Tabla1[[#This Row],[VALOR UNITARIO SEGUIMIENTO FINANCIERO
2025]]*Tabla1[[#This Row],[META AFECTADA PORLA GLOSA
RECURSOS 2025]]*Tabla1[[#This Row],[Porcentaje de Glosa]],0)</f>
        <v>0</v>
      </c>
      <c r="AA157" s="283">
        <f>ROUND(Tabla1[[#This Row],[VALOR DE LA GLOSA 2024]]+Tabla1[[#This Row],[VALOR DE LA GLOSA 2025]],0)</f>
        <v>0</v>
      </c>
      <c r="AB157" s="72"/>
      <c r="AC157" s="267"/>
      <c r="AD157" s="273"/>
      <c r="AE157" s="267"/>
      <c r="AF157" s="273">
        <f>ROUND(Tabla1[[#This Row],[VALOR TOTAL DE LA GLOSA]]-Tabla1[[#This Row],[Valor soportado por la Subred]],0)</f>
        <v>0</v>
      </c>
      <c r="AG157" s="267"/>
      <c r="AH157" s="267"/>
      <c r="AI157" s="273">
        <f>ROUND(Tabla1[[#This Row],[VALOR GLOSA DEFINITIVA]]-Tabla1[[#This Row],[VALOR LEVANTADO EN LIQUIDACION]],0)</f>
        <v>0</v>
      </c>
      <c r="AJ157" s="285"/>
    </row>
    <row r="158" spans="2:36" s="34" customFormat="1" ht="87.65" hidden="1" customHeight="1" x14ac:dyDescent="0.35">
      <c r="B158" s="263"/>
      <c r="C158" s="264"/>
      <c r="D158" s="263"/>
      <c r="E158" s="265" t="str">
        <f>+Tabla1[[#This Row],[CODIGO ACTIVIDAD EN PPP Y LINEAMIENTO]]&amp;Tabla1[[#This Row],[ENTORNO/COMPONENTE]]</f>
        <v/>
      </c>
      <c r="F158" s="266">
        <f>+VLOOKUP(Tabla1[[#This Row],[Columna1]],IG!$D$3:$L$1908,3,FALSE)</f>
        <v>0</v>
      </c>
      <c r="G158" s="266">
        <f>+VLOOKUP(Tabla1[[#This Row],[Columna1]],IG!$D$3:$W$1908,4,FALSE)</f>
        <v>0</v>
      </c>
      <c r="H158" s="266">
        <f>+VLOOKUP(Tabla1[[#This Row],[Columna1]],IG!$D$3:$W$1908,5,FALSE)</f>
        <v>0</v>
      </c>
      <c r="I158" s="266">
        <f>+VLOOKUP(Tabla1[[#This Row],[Columna1]],IG!$D$3:$W$1908,6,FALSE)</f>
        <v>0</v>
      </c>
      <c r="J158" s="266">
        <f>+VLOOKUP(Tabla1[[#This Row],[Columna1]],IG!$D$3:$W$1908,7,FALSE)</f>
        <v>0</v>
      </c>
      <c r="K158" s="267"/>
      <c r="L158" s="263"/>
      <c r="M158" s="265" t="str">
        <f>+Tabla1[[#This Row],[Columna1]]&amp;Tabla1[[#This Row],[LOCALIDAD]]&amp;Tabla1[[#This Row],[MES]]</f>
        <v/>
      </c>
      <c r="N158" s="30"/>
      <c r="O158" s="268">
        <f>+VLOOKUP(Tabla1[[#This Row],[concatenar]],IG!$M$3:$W$1908,2,FALSE)</f>
        <v>0</v>
      </c>
      <c r="P158" s="66">
        <f>+VLOOKUP(Tabla1[[#This Row],[concatenar]],IG!$M$3:$W$1908,3,FALSE)</f>
        <v>0</v>
      </c>
      <c r="Q158" s="118">
        <f>+VLOOKUP(Tabla1[[#This Row],[concatenar]],IG!$M$3:$W$1908,8,FALSE)</f>
        <v>0</v>
      </c>
      <c r="R158" s="111">
        <f>+VLOOKUP(Tabla1[[#This Row],[concatenar]],IG!$M$3:$W$1908,9,FALSE)</f>
        <v>0</v>
      </c>
      <c r="S158" s="269">
        <f>+VLOOKUP(Tabla1[[#This Row],[concatenar]],IG!$M$3:$W$1908,10,FALSE)</f>
        <v>0</v>
      </c>
      <c r="T158" s="270">
        <f>+VLOOKUP(Tabla1[[#This Row],[concatenar]],IG!$M$3:$W$1908,11,FALSE)</f>
        <v>0</v>
      </c>
      <c r="U158" s="267"/>
      <c r="V158" s="271"/>
      <c r="W158" s="267"/>
      <c r="X158" s="30"/>
      <c r="Y158" s="272">
        <f>ROUND(Tabla1[[#This Row],[VALOR UNITARIO SEGUIMIENTO FINANCIERO
2024]]*Tabla1[[#This Row],[MET AFECTADA PORLA GLOSA
RECURSOS 2024]]*Tabla1[[#This Row],[Porcentaje de Glosa]],0)</f>
        <v>0</v>
      </c>
      <c r="Z158" s="67">
        <f>ROUND(Tabla1[[#This Row],[VALOR UNITARIO SEGUIMIENTO FINANCIERO
2025]]*Tabla1[[#This Row],[META AFECTADA PORLA GLOSA
RECURSOS 2025]]*Tabla1[[#This Row],[Porcentaje de Glosa]],0)</f>
        <v>0</v>
      </c>
      <c r="AA158" s="283">
        <f>ROUND(Tabla1[[#This Row],[VALOR DE LA GLOSA 2024]]+Tabla1[[#This Row],[VALOR DE LA GLOSA 2025]],0)</f>
        <v>0</v>
      </c>
      <c r="AB158" s="72"/>
      <c r="AC158" s="267"/>
      <c r="AD158" s="273"/>
      <c r="AE158" s="267"/>
      <c r="AF158" s="273">
        <f>ROUND(Tabla1[[#This Row],[VALOR TOTAL DE LA GLOSA]]-Tabla1[[#This Row],[Valor soportado por la Subred]],0)</f>
        <v>0</v>
      </c>
      <c r="AG158" s="267"/>
      <c r="AH158" s="267"/>
      <c r="AI158" s="273">
        <f>ROUND(Tabla1[[#This Row],[VALOR GLOSA DEFINITIVA]]-Tabla1[[#This Row],[VALOR LEVANTADO EN LIQUIDACION]],0)</f>
        <v>0</v>
      </c>
      <c r="AJ158" s="285"/>
    </row>
    <row r="159" spans="2:36" s="34" customFormat="1" ht="87.65" hidden="1" customHeight="1" x14ac:dyDescent="0.35">
      <c r="B159" s="30"/>
      <c r="C159" s="73"/>
      <c r="D159" s="30"/>
      <c r="E159" s="64" t="str">
        <f>+Tabla1[[#This Row],[CODIGO ACTIVIDAD EN PPP Y LINEAMIENTO]]&amp;Tabla1[[#This Row],[ENTORNO/COMPONENTE]]</f>
        <v/>
      </c>
      <c r="F159" s="63">
        <f>+VLOOKUP(Tabla1[[#This Row],[Columna1]],IG!$D$3:$L$1908,3,FALSE)</f>
        <v>0</v>
      </c>
      <c r="G159" s="63">
        <f>+VLOOKUP(Tabla1[[#This Row],[Columna1]],IG!$D$3:$W$1908,4,FALSE)</f>
        <v>0</v>
      </c>
      <c r="H159" s="63">
        <f>+VLOOKUP(Tabla1[[#This Row],[Columna1]],IG!$D$3:$W$1908,5,FALSE)</f>
        <v>0</v>
      </c>
      <c r="I159" s="63">
        <f>+VLOOKUP(Tabla1[[#This Row],[Columna1]],IG!$D$3:$W$1908,6,FALSE)</f>
        <v>0</v>
      </c>
      <c r="J159" s="63">
        <f>+VLOOKUP(Tabla1[[#This Row],[Columna1]],IG!$D$3:$W$1908,7,FALSE)</f>
        <v>0</v>
      </c>
      <c r="K159" s="30"/>
      <c r="L159" s="31"/>
      <c r="M159" s="64" t="str">
        <f>+Tabla1[[#This Row],[Columna1]]&amp;Tabla1[[#This Row],[LOCALIDAD]]&amp;Tabla1[[#This Row],[MES]]</f>
        <v/>
      </c>
      <c r="N159" s="30"/>
      <c r="O159" s="66">
        <f>+VLOOKUP(Tabla1[[#This Row],[concatenar]],IG!$M$3:$W$1908,2,FALSE)</f>
        <v>0</v>
      </c>
      <c r="P159" s="66">
        <f>+VLOOKUP(Tabla1[[#This Row],[concatenar]],IG!$M$3:$W$1908,3,FALSE)</f>
        <v>0</v>
      </c>
      <c r="Q159" s="118">
        <f>+VLOOKUP(Tabla1[[#This Row],[concatenar]],IG!$M$3:$W$1908,8,FALSE)</f>
        <v>0</v>
      </c>
      <c r="R159" s="111">
        <f>+VLOOKUP(Tabla1[[#This Row],[concatenar]],IG!$M$3:$W$1908,9,FALSE)</f>
        <v>0</v>
      </c>
      <c r="S159" s="116">
        <f>+VLOOKUP(Tabla1[[#This Row],[concatenar]],IG!$M$3:$W$1908,10,FALSE)</f>
        <v>0</v>
      </c>
      <c r="T159" s="66">
        <f>+VLOOKUP(Tabla1[[#This Row],[concatenar]],IG!$M$3:$W$1908,11,FALSE)</f>
        <v>0</v>
      </c>
      <c r="U159" s="30"/>
      <c r="V159" s="32"/>
      <c r="W159" s="30"/>
      <c r="X159" s="30"/>
      <c r="Y159" s="67">
        <f>ROUND(Tabla1[[#This Row],[VALOR UNITARIO SEGUIMIENTO FINANCIERO
2024]]*Tabla1[[#This Row],[MET AFECTADA PORLA GLOSA
RECURSOS 2024]]*Tabla1[[#This Row],[Porcentaje de Glosa]],0)</f>
        <v>0</v>
      </c>
      <c r="Z159" s="67">
        <f>ROUND(Tabla1[[#This Row],[VALOR UNITARIO SEGUIMIENTO FINANCIERO
2025]]*Tabla1[[#This Row],[META AFECTADA PORLA GLOSA
RECURSOS 2025]]*Tabla1[[#This Row],[Porcentaje de Glosa]],0)</f>
        <v>0</v>
      </c>
      <c r="AA159" s="283">
        <f>ROUND(Tabla1[[#This Row],[VALOR DE LA GLOSA 2024]]+Tabla1[[#This Row],[VALOR DE LA GLOSA 2025]],0)</f>
        <v>0</v>
      </c>
      <c r="AB159" s="72"/>
      <c r="AC159" s="30"/>
      <c r="AD159" s="129"/>
      <c r="AE159" s="30"/>
      <c r="AF159" s="129">
        <f>ROUND(Tabla1[[#This Row],[VALOR TOTAL DE LA GLOSA]]-Tabla1[[#This Row],[Valor soportado por la Subred]],0)</f>
        <v>0</v>
      </c>
      <c r="AG159" s="30"/>
      <c r="AH159" s="30"/>
      <c r="AI159" s="129">
        <f>ROUND(Tabla1[[#This Row],[VALOR GLOSA DEFINITIVA]]-Tabla1[[#This Row],[VALOR LEVANTADO EN LIQUIDACION]],0)</f>
        <v>0</v>
      </c>
      <c r="AJ159" s="287"/>
    </row>
    <row r="161" spans="28:28" x14ac:dyDescent="0.35">
      <c r="AB161" s="46"/>
    </row>
    <row r="162" spans="28:28" x14ac:dyDescent="0.35">
      <c r="AB162" s="46"/>
    </row>
    <row r="163" spans="28:28" x14ac:dyDescent="0.35">
      <c r="AB163" s="46"/>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L14:L25 L29:L86 L159</xm:sqref>
        </x14:dataValidation>
        <x14:dataValidation type="list" allowBlank="1" showInputMessage="1" showErrorMessage="1" xr:uid="{00000000-0002-0000-0000-000003000000}">
          <x14:formula1>
            <xm:f>'lISTA DESPLEGABLES'!$G$5:$G$14</xm:f>
          </x14:formula1>
          <xm:sqref>D17:D25 D31:D89 D159</xm:sqref>
        </x14:dataValidation>
        <x14:dataValidation type="list" allowBlank="1" showInputMessage="1" showErrorMessage="1" xr:uid="{00000000-0002-0000-0000-000004000000}">
          <x14:formula1>
            <xm:f>'lISTA DESPLEGABLES'!$J$5:$J$12</xm:f>
          </x14:formula1>
          <xm:sqref>K14:K25 K29:K86 K159</xm:sqref>
        </x14:dataValidation>
        <x14:dataValidation type="list" allowBlank="1" showInputMessage="1" showErrorMessage="1" xr:uid="{00000000-0002-0000-0000-000000000000}">
          <x14:formula1>
            <xm:f>'lISTA DESPLEGABLES'!$D$5:$D$39</xm:f>
          </x14:formula1>
          <xm:sqref>U17:U28 U31:U86 U159</xm:sqref>
        </x14:dataValidation>
        <x14:dataValidation type="list" allowBlank="1" showInputMessage="1" showErrorMessage="1" xr:uid="{26E7300E-195D-4461-8305-F2E58D135D56}">
          <x14:formula1>
            <xm:f>'lISTA DESPLEGABLES'!$B$5:$B$7</xm:f>
          </x14:formula1>
          <xm:sqref>B14:B25 B29:B89 B159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108"/>
  <sheetViews>
    <sheetView zoomScale="86" zoomScaleNormal="86" workbookViewId="0">
      <selection activeCell="I11" sqref="I11:K11"/>
    </sheetView>
  </sheetViews>
  <sheetFormatPr baseColWidth="10" defaultColWidth="11.453125" defaultRowHeight="15.5" x14ac:dyDescent="0.35"/>
  <cols>
    <col min="1" max="1" width="3.54296875" style="36" customWidth="1"/>
    <col min="2" max="3" width="19.81640625" style="35" customWidth="1"/>
    <col min="4" max="4" width="19.81640625" style="36" customWidth="1"/>
    <col min="5" max="5" width="19.453125" style="37" hidden="1" customWidth="1"/>
    <col min="6" max="7" width="19.81640625" style="38" customWidth="1"/>
    <col min="8" max="8" width="19.81640625" style="39" customWidth="1"/>
    <col min="9" max="9" width="19.81640625" style="38" customWidth="1"/>
    <col min="10" max="10" width="19.81640625" style="40" customWidth="1"/>
    <col min="11" max="11" width="19.81640625" style="36" customWidth="1"/>
    <col min="12" max="12" width="19.81640625" style="38" customWidth="1"/>
    <col min="13" max="13" width="18.54296875" style="41" hidden="1" customWidth="1"/>
    <col min="14" max="14" width="19.81640625" style="42" customWidth="1"/>
    <col min="15" max="18" width="23.26953125" style="40" customWidth="1"/>
    <col min="19" max="19" width="23.26953125" style="117" customWidth="1"/>
    <col min="20" max="20" width="23.26953125" style="38" customWidth="1"/>
    <col min="21" max="21" width="19.81640625" style="35" customWidth="1"/>
    <col min="22" max="22" width="19.81640625" style="43" customWidth="1"/>
    <col min="23" max="24" width="23.1796875" style="44" customWidth="1"/>
    <col min="25" max="25" width="24.81640625" style="45" customWidth="1"/>
    <col min="26" max="27" width="29.26953125" style="45" customWidth="1"/>
    <col min="28" max="28" width="57.81640625" style="48" customWidth="1"/>
    <col min="29" max="29" width="19.81640625" style="47" hidden="1" customWidth="1"/>
    <col min="30" max="30" width="19.81640625" style="36" hidden="1" customWidth="1"/>
    <col min="31" max="31" width="19.81640625" style="45" hidden="1" customWidth="1"/>
    <col min="32" max="35" width="19.81640625" style="36" hidden="1" customWidth="1"/>
    <col min="36" max="36" width="27.453125" style="36" customWidth="1"/>
    <col min="37" max="16384" width="11.453125" style="36"/>
  </cols>
  <sheetData>
    <row r="1" spans="2:36" s="1" customFormat="1" ht="15" customHeight="1" thickBot="1" x14ac:dyDescent="0.5">
      <c r="B1" s="291" t="s">
        <v>506</v>
      </c>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2"/>
    </row>
    <row r="2" spans="2:36" s="1" customFormat="1" ht="15" customHeight="1" thickTop="1" thickBot="1" x14ac:dyDescent="0.5">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293"/>
      <c r="AI2" s="294"/>
    </row>
    <row r="3" spans="2:36" s="1" customFormat="1" ht="15" customHeight="1" thickTop="1" thickBot="1" x14ac:dyDescent="0.5">
      <c r="B3" s="293"/>
      <c r="C3" s="293"/>
      <c r="D3" s="293"/>
      <c r="E3" s="293"/>
      <c r="F3" s="293"/>
      <c r="G3" s="293"/>
      <c r="H3" s="293"/>
      <c r="I3" s="293"/>
      <c r="J3" s="293"/>
      <c r="K3" s="293"/>
      <c r="L3" s="293"/>
      <c r="M3" s="293"/>
      <c r="N3" s="293"/>
      <c r="O3" s="293"/>
      <c r="P3" s="293"/>
      <c r="Q3" s="293"/>
      <c r="R3" s="293"/>
      <c r="S3" s="293"/>
      <c r="T3" s="293"/>
      <c r="U3" s="293"/>
      <c r="V3" s="293"/>
      <c r="W3" s="293"/>
      <c r="X3" s="293"/>
      <c r="Y3" s="293"/>
      <c r="Z3" s="293"/>
      <c r="AA3" s="293"/>
      <c r="AB3" s="293"/>
      <c r="AC3" s="293"/>
      <c r="AD3" s="293"/>
      <c r="AE3" s="293"/>
      <c r="AF3" s="293"/>
      <c r="AG3" s="293"/>
      <c r="AH3" s="293"/>
      <c r="AI3" s="294"/>
    </row>
    <row r="4" spans="2:36" s="2" customFormat="1" ht="15" customHeight="1" thickTop="1" thickBot="1" x14ac:dyDescent="0.5">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c r="AD4" s="293"/>
      <c r="AE4" s="293"/>
      <c r="AF4" s="293"/>
      <c r="AG4" s="293"/>
      <c r="AH4" s="293"/>
      <c r="AI4" s="294"/>
    </row>
    <row r="5" spans="2:36" s="2" customFormat="1" ht="15" customHeight="1" thickTop="1" thickBot="1" x14ac:dyDescent="0.5">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4"/>
    </row>
    <row r="6" spans="2:36" s="2" customFormat="1" ht="15" customHeight="1" thickTop="1" thickBot="1" x14ac:dyDescent="0.5">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4"/>
    </row>
    <row r="7" spans="2:36" s="2" customFormat="1" ht="15" customHeight="1" thickTop="1" thickBot="1" x14ac:dyDescent="0.5">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4"/>
    </row>
    <row r="8" spans="2:36" s="2" customFormat="1" ht="15" customHeight="1" thickTop="1" thickBot="1" x14ac:dyDescent="0.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6"/>
    </row>
    <row r="9" spans="2:36" s="22" customFormat="1" ht="27.75" customHeight="1" thickTop="1" thickBot="1" x14ac:dyDescent="0.5">
      <c r="B9" s="297" t="s">
        <v>0</v>
      </c>
      <c r="C9" s="298"/>
      <c r="D9" s="298"/>
      <c r="E9" s="298"/>
      <c r="F9" s="298"/>
      <c r="G9" s="298"/>
      <c r="H9" s="299"/>
      <c r="I9" s="305" t="s">
        <v>502</v>
      </c>
      <c r="J9" s="305"/>
      <c r="K9" s="305"/>
      <c r="L9" s="300" t="s">
        <v>1</v>
      </c>
      <c r="M9" s="308" t="s">
        <v>503</v>
      </c>
      <c r="N9" s="308"/>
      <c r="O9" s="308"/>
      <c r="P9" s="308"/>
      <c r="Q9" s="308"/>
      <c r="R9" s="308"/>
      <c r="S9" s="308"/>
      <c r="T9" s="308"/>
      <c r="U9" s="308"/>
      <c r="V9" s="308"/>
      <c r="W9" s="309" t="s">
        <v>2</v>
      </c>
      <c r="X9" s="310"/>
      <c r="Y9" s="21">
        <f>AA12</f>
        <v>0</v>
      </c>
      <c r="Z9" s="23"/>
      <c r="AA9" s="23"/>
      <c r="AB9" s="304"/>
      <c r="AC9" s="304"/>
      <c r="AD9" s="304"/>
      <c r="AE9" s="304"/>
      <c r="AF9" s="304"/>
      <c r="AG9" s="304"/>
      <c r="AH9" s="304"/>
      <c r="AI9" s="304"/>
    </row>
    <row r="10" spans="2:36" s="22" customFormat="1" ht="27.75" customHeight="1" thickTop="1" thickBot="1" x14ac:dyDescent="0.5">
      <c r="B10" s="301" t="s">
        <v>3</v>
      </c>
      <c r="C10" s="302"/>
      <c r="D10" s="302"/>
      <c r="E10" s="302"/>
      <c r="F10" s="302"/>
      <c r="G10" s="302"/>
      <c r="H10" s="303"/>
      <c r="I10" s="306" t="s">
        <v>505</v>
      </c>
      <c r="J10" s="306"/>
      <c r="K10" s="306"/>
      <c r="L10" s="300"/>
      <c r="M10" s="308"/>
      <c r="N10" s="308"/>
      <c r="O10" s="308"/>
      <c r="P10" s="308"/>
      <c r="Q10" s="308"/>
      <c r="R10" s="308"/>
      <c r="S10" s="308"/>
      <c r="T10" s="308"/>
      <c r="U10" s="308"/>
      <c r="V10" s="308"/>
      <c r="W10" s="309" t="s">
        <v>4</v>
      </c>
      <c r="X10" s="310"/>
      <c r="Y10" s="23">
        <f>AI12</f>
        <v>0</v>
      </c>
      <c r="Z10" s="23"/>
      <c r="AA10" s="23"/>
      <c r="AB10" s="304"/>
      <c r="AC10" s="304"/>
      <c r="AD10" s="304"/>
      <c r="AE10" s="304"/>
      <c r="AF10" s="304"/>
      <c r="AG10" s="304"/>
      <c r="AH10" s="304"/>
      <c r="AI10" s="304"/>
    </row>
    <row r="11" spans="2:36" s="22" customFormat="1" ht="37.5" customHeight="1" thickTop="1" thickBot="1" x14ac:dyDescent="0.4">
      <c r="B11" s="301" t="s">
        <v>5</v>
      </c>
      <c r="C11" s="302"/>
      <c r="D11" s="302"/>
      <c r="E11" s="302"/>
      <c r="F11" s="302"/>
      <c r="G11" s="302"/>
      <c r="H11" s="303"/>
      <c r="I11" s="306" t="s">
        <v>511</v>
      </c>
      <c r="J11" s="306"/>
      <c r="K11" s="306"/>
      <c r="L11" s="307"/>
      <c r="M11" s="307"/>
      <c r="N11" s="307"/>
      <c r="O11" s="24"/>
      <c r="P11" s="24"/>
      <c r="Q11" s="24"/>
      <c r="R11" s="24"/>
      <c r="S11" s="112"/>
      <c r="T11" s="25"/>
      <c r="U11" s="26"/>
      <c r="V11" s="27"/>
      <c r="W11" s="304"/>
      <c r="X11" s="304"/>
      <c r="Y11" s="304"/>
      <c r="Z11" s="304"/>
      <c r="AA11" s="304"/>
      <c r="AB11" s="304"/>
      <c r="AC11" s="304"/>
      <c r="AD11" s="304"/>
      <c r="AE11" s="304"/>
      <c r="AF11" s="28"/>
      <c r="AG11" s="29"/>
      <c r="AH11" s="29"/>
      <c r="AI11" s="29"/>
    </row>
    <row r="12" spans="2:36" s="62" customFormat="1" ht="23.25" customHeight="1" thickTop="1" thickBot="1" x14ac:dyDescent="0.4">
      <c r="B12" s="49"/>
      <c r="C12" s="49"/>
      <c r="D12" s="50"/>
      <c r="E12" s="51"/>
      <c r="F12" s="52"/>
      <c r="G12" s="52"/>
      <c r="H12" s="52"/>
      <c r="I12" s="53"/>
      <c r="J12" s="53"/>
      <c r="K12" s="54"/>
      <c r="L12" s="307"/>
      <c r="M12" s="307"/>
      <c r="N12" s="307"/>
      <c r="O12" s="55">
        <f>+SUBTOTAL(9,O14:O104)</f>
        <v>0</v>
      </c>
      <c r="P12" s="86"/>
      <c r="Q12" s="24"/>
      <c r="R12" s="24"/>
      <c r="S12" s="113">
        <f>+SUBTOTAL(9,S14:S104)</f>
        <v>0</v>
      </c>
      <c r="T12" s="113">
        <f>+SUBTOTAL(9,T14:T104)</f>
        <v>0</v>
      </c>
      <c r="U12" s="24"/>
      <c r="V12" s="57"/>
      <c r="W12" s="24"/>
      <c r="X12" s="24"/>
      <c r="Y12" s="113">
        <f>+SUBTOTAL(9,Y14:Y104)</f>
        <v>0</v>
      </c>
      <c r="Z12" s="113">
        <f>+SUBTOTAL(9,Z14:Z104)</f>
        <v>0</v>
      </c>
      <c r="AA12" s="113">
        <f>+SUBTOTAL(9,AA14:AA104)</f>
        <v>0</v>
      </c>
      <c r="AB12" s="58"/>
      <c r="AC12" s="59"/>
      <c r="AD12" s="60">
        <f>+SUBTOTAL(9,AD14:AD104)</f>
        <v>0</v>
      </c>
      <c r="AE12" s="61"/>
      <c r="AF12" s="56">
        <f>+SUBTOTAL(9,AF14:AF104)</f>
        <v>0</v>
      </c>
      <c r="AG12" s="61"/>
      <c r="AH12" s="56">
        <f>+SUBTOTAL(9,AH14:AH104)</f>
        <v>0</v>
      </c>
      <c r="AI12" s="56">
        <f>+SUBTOTAL(9,AI14:AI104)</f>
        <v>0</v>
      </c>
    </row>
    <row r="13" spans="2:36" s="20" customFormat="1" ht="96" customHeight="1" thickTop="1" thickBot="1" x14ac:dyDescent="0.4">
      <c r="B13" s="18" t="s">
        <v>25</v>
      </c>
      <c r="C13" s="18" t="s">
        <v>27</v>
      </c>
      <c r="D13" s="18" t="s">
        <v>6</v>
      </c>
      <c r="E13" s="18" t="s">
        <v>7</v>
      </c>
      <c r="F13" s="18" t="s">
        <v>65</v>
      </c>
      <c r="G13" s="18" t="s">
        <v>8</v>
      </c>
      <c r="H13" s="18" t="s">
        <v>9</v>
      </c>
      <c r="I13" s="18" t="s">
        <v>10</v>
      </c>
      <c r="J13" s="18" t="s">
        <v>11</v>
      </c>
      <c r="K13" s="18" t="s">
        <v>12</v>
      </c>
      <c r="L13" s="18" t="s">
        <v>13</v>
      </c>
      <c r="M13" s="65" t="s">
        <v>14</v>
      </c>
      <c r="N13" s="18" t="s">
        <v>15</v>
      </c>
      <c r="O13" s="87" t="s">
        <v>91</v>
      </c>
      <c r="P13" s="93" t="s">
        <v>92</v>
      </c>
      <c r="Q13" s="87" t="s">
        <v>84</v>
      </c>
      <c r="R13" s="93" t="s">
        <v>85</v>
      </c>
      <c r="S13" s="114" t="s">
        <v>86</v>
      </c>
      <c r="T13" s="93" t="s">
        <v>87</v>
      </c>
      <c r="U13" s="18" t="s">
        <v>16</v>
      </c>
      <c r="V13" s="19" t="s">
        <v>17</v>
      </c>
      <c r="W13" s="87" t="s">
        <v>93</v>
      </c>
      <c r="X13" s="93" t="s">
        <v>94</v>
      </c>
      <c r="Y13" s="87" t="s">
        <v>89</v>
      </c>
      <c r="Z13" s="93" t="s">
        <v>90</v>
      </c>
      <c r="AA13" s="19" t="s">
        <v>95</v>
      </c>
      <c r="AB13" s="18" t="s">
        <v>18</v>
      </c>
      <c r="AC13" s="18" t="s">
        <v>19</v>
      </c>
      <c r="AD13" s="18" t="s">
        <v>20</v>
      </c>
      <c r="AE13" s="18" t="s">
        <v>66</v>
      </c>
      <c r="AF13" s="18" t="s">
        <v>21</v>
      </c>
      <c r="AG13" s="18" t="s">
        <v>22</v>
      </c>
      <c r="AH13" s="18" t="s">
        <v>23</v>
      </c>
      <c r="AI13" s="18" t="s">
        <v>24</v>
      </c>
    </row>
    <row r="14" spans="2:36" s="34" customFormat="1" ht="87.65" customHeight="1" thickTop="1" x14ac:dyDescent="0.35">
      <c r="B14" s="30"/>
      <c r="C14" s="73"/>
      <c r="D14" s="30"/>
      <c r="E14" s="64"/>
      <c r="F14" s="63"/>
      <c r="G14" s="63"/>
      <c r="H14" s="63"/>
      <c r="I14" s="63"/>
      <c r="J14" s="63"/>
      <c r="K14" s="30"/>
      <c r="L14" s="31"/>
      <c r="M14" s="64"/>
      <c r="N14" s="30"/>
      <c r="O14" s="66"/>
      <c r="P14" s="66"/>
      <c r="Q14" s="118"/>
      <c r="R14" s="111"/>
      <c r="S14" s="115"/>
      <c r="T14" s="115"/>
      <c r="U14" s="30"/>
      <c r="V14" s="32"/>
      <c r="W14" s="30"/>
      <c r="X14" s="30"/>
      <c r="Y14" s="67"/>
      <c r="Z14" s="67"/>
      <c r="AA14" s="67"/>
      <c r="AB14" s="72"/>
      <c r="AC14" s="30"/>
      <c r="AD14" s="129"/>
      <c r="AE14" s="30"/>
      <c r="AF14" s="129"/>
      <c r="AG14" s="30"/>
      <c r="AH14" s="30"/>
      <c r="AI14" s="129"/>
      <c r="AJ14" s="33"/>
    </row>
    <row r="15" spans="2:36" s="34" customFormat="1" ht="87.65" customHeight="1" x14ac:dyDescent="0.35">
      <c r="B15" s="30"/>
      <c r="C15" s="73"/>
      <c r="D15" s="30"/>
      <c r="E15" s="64"/>
      <c r="F15" s="63"/>
      <c r="G15" s="63"/>
      <c r="H15" s="63"/>
      <c r="I15" s="63"/>
      <c r="J15" s="63"/>
      <c r="K15" s="30"/>
      <c r="L15" s="31"/>
      <c r="M15" s="64"/>
      <c r="N15" s="30"/>
      <c r="O15" s="66"/>
      <c r="P15" s="66"/>
      <c r="Q15" s="118"/>
      <c r="R15" s="111"/>
      <c r="S15" s="116"/>
      <c r="T15" s="66"/>
      <c r="U15" s="30"/>
      <c r="V15" s="32"/>
      <c r="W15" s="30"/>
      <c r="X15" s="30"/>
      <c r="Y15" s="67"/>
      <c r="Z15" s="67"/>
      <c r="AA15" s="67"/>
      <c r="AB15" s="72"/>
      <c r="AC15" s="30"/>
      <c r="AD15" s="129"/>
      <c r="AE15" s="30"/>
      <c r="AF15" s="129"/>
      <c r="AG15" s="30"/>
      <c r="AH15" s="30"/>
      <c r="AI15" s="129"/>
      <c r="AJ15" s="33"/>
    </row>
    <row r="16" spans="2:36" s="34" customFormat="1" ht="87.65" customHeight="1" x14ac:dyDescent="0.35">
      <c r="B16" s="30"/>
      <c r="C16" s="73"/>
      <c r="D16" s="30"/>
      <c r="E16" s="64"/>
      <c r="F16" s="63"/>
      <c r="G16" s="63"/>
      <c r="H16" s="63"/>
      <c r="I16" s="63"/>
      <c r="J16" s="63"/>
      <c r="K16" s="30"/>
      <c r="L16" s="31"/>
      <c r="M16" s="64"/>
      <c r="N16" s="30"/>
      <c r="O16" s="66"/>
      <c r="P16" s="66"/>
      <c r="Q16" s="118"/>
      <c r="R16" s="111"/>
      <c r="S16" s="116"/>
      <c r="T16" s="66"/>
      <c r="U16" s="30"/>
      <c r="V16" s="32"/>
      <c r="W16" s="30"/>
      <c r="X16" s="30"/>
      <c r="Y16" s="67"/>
      <c r="Z16" s="67"/>
      <c r="AA16" s="67"/>
      <c r="AB16" s="72"/>
      <c r="AC16" s="30"/>
      <c r="AD16" s="129"/>
      <c r="AE16" s="30"/>
      <c r="AF16" s="129"/>
      <c r="AG16" s="30"/>
      <c r="AH16" s="30"/>
      <c r="AI16" s="129"/>
      <c r="AJ16" s="33"/>
    </row>
    <row r="17" spans="2:36" s="34" customFormat="1" ht="87.65" customHeight="1" x14ac:dyDescent="0.35">
      <c r="B17" s="30"/>
      <c r="C17" s="73"/>
      <c r="D17" s="30"/>
      <c r="E17" s="64"/>
      <c r="F17" s="63"/>
      <c r="G17" s="63"/>
      <c r="H17" s="63"/>
      <c r="I17" s="63"/>
      <c r="J17" s="63"/>
      <c r="K17" s="30"/>
      <c r="L17" s="31"/>
      <c r="M17" s="64"/>
      <c r="N17" s="30"/>
      <c r="O17" s="66"/>
      <c r="P17" s="66"/>
      <c r="Q17" s="118"/>
      <c r="R17" s="111"/>
      <c r="S17" s="116"/>
      <c r="T17" s="66"/>
      <c r="U17" s="30"/>
      <c r="V17" s="32"/>
      <c r="W17" s="30"/>
      <c r="X17" s="30"/>
      <c r="Y17" s="67"/>
      <c r="Z17" s="67"/>
      <c r="AA17" s="67"/>
      <c r="AB17" s="72"/>
      <c r="AC17" s="30"/>
      <c r="AD17" s="129"/>
      <c r="AE17" s="30"/>
      <c r="AF17" s="129"/>
      <c r="AG17" s="30"/>
      <c r="AH17" s="30"/>
      <c r="AI17" s="129"/>
      <c r="AJ17" s="33"/>
    </row>
    <row r="18" spans="2:36" s="34" customFormat="1" ht="87.65" customHeight="1" x14ac:dyDescent="0.35">
      <c r="B18" s="30"/>
      <c r="C18" s="73"/>
      <c r="D18" s="30"/>
      <c r="E18" s="64"/>
      <c r="F18" s="63"/>
      <c r="G18" s="63"/>
      <c r="H18" s="63"/>
      <c r="I18" s="63"/>
      <c r="J18" s="63"/>
      <c r="K18" s="30"/>
      <c r="L18" s="31"/>
      <c r="M18" s="64"/>
      <c r="N18" s="30"/>
      <c r="O18" s="66"/>
      <c r="P18" s="66"/>
      <c r="Q18" s="118"/>
      <c r="R18" s="111"/>
      <c r="S18" s="116"/>
      <c r="T18" s="66"/>
      <c r="U18" s="30"/>
      <c r="V18" s="32"/>
      <c r="W18" s="30"/>
      <c r="X18" s="30"/>
      <c r="Y18" s="67"/>
      <c r="Z18" s="67"/>
      <c r="AA18" s="67"/>
      <c r="AB18" s="72"/>
      <c r="AC18" s="30"/>
      <c r="AD18" s="129"/>
      <c r="AE18" s="30"/>
      <c r="AF18" s="129"/>
      <c r="AG18" s="30"/>
      <c r="AH18" s="30"/>
      <c r="AI18" s="129"/>
      <c r="AJ18" s="33"/>
    </row>
    <row r="19" spans="2:36" s="34" customFormat="1" ht="87.65" customHeight="1" x14ac:dyDescent="0.35">
      <c r="B19" s="30"/>
      <c r="C19" s="73"/>
      <c r="D19" s="30"/>
      <c r="E19" s="64"/>
      <c r="F19" s="63"/>
      <c r="G19" s="63"/>
      <c r="H19" s="63"/>
      <c r="I19" s="63"/>
      <c r="J19" s="63"/>
      <c r="K19" s="30"/>
      <c r="L19" s="31"/>
      <c r="M19" s="64"/>
      <c r="N19" s="30"/>
      <c r="O19" s="66"/>
      <c r="P19" s="66"/>
      <c r="Q19" s="118"/>
      <c r="R19" s="111"/>
      <c r="S19" s="116"/>
      <c r="T19" s="66"/>
      <c r="U19" s="30"/>
      <c r="V19" s="32"/>
      <c r="W19" s="30"/>
      <c r="X19" s="30"/>
      <c r="Y19" s="67"/>
      <c r="Z19" s="67"/>
      <c r="AA19" s="67"/>
      <c r="AB19" s="72"/>
      <c r="AC19" s="30"/>
      <c r="AD19" s="129"/>
      <c r="AE19" s="30"/>
      <c r="AF19" s="129"/>
      <c r="AG19" s="30"/>
      <c r="AH19" s="30"/>
      <c r="AI19" s="129"/>
      <c r="AJ19" s="33"/>
    </row>
    <row r="20" spans="2:36" s="34" customFormat="1" ht="87.65" customHeight="1" x14ac:dyDescent="0.35">
      <c r="B20" s="30"/>
      <c r="C20" s="73"/>
      <c r="D20" s="30"/>
      <c r="E20" s="64"/>
      <c r="F20" s="63"/>
      <c r="G20" s="63"/>
      <c r="H20" s="63"/>
      <c r="I20" s="63"/>
      <c r="J20" s="63"/>
      <c r="K20" s="30"/>
      <c r="L20" s="31"/>
      <c r="M20" s="64"/>
      <c r="N20" s="30"/>
      <c r="O20" s="66"/>
      <c r="P20" s="66"/>
      <c r="Q20" s="118"/>
      <c r="R20" s="111"/>
      <c r="S20" s="116"/>
      <c r="T20" s="66"/>
      <c r="U20" s="30"/>
      <c r="V20" s="32"/>
      <c r="W20" s="30"/>
      <c r="X20" s="30"/>
      <c r="Y20" s="67"/>
      <c r="Z20" s="67"/>
      <c r="AA20" s="67"/>
      <c r="AB20" s="72"/>
      <c r="AC20" s="30"/>
      <c r="AD20" s="129"/>
      <c r="AE20" s="30"/>
      <c r="AF20" s="129"/>
      <c r="AG20" s="30"/>
      <c r="AH20" s="30"/>
      <c r="AI20" s="129"/>
      <c r="AJ20" s="33"/>
    </row>
    <row r="21" spans="2:36" s="34" customFormat="1" ht="87.65" customHeight="1" x14ac:dyDescent="0.35">
      <c r="B21" s="30"/>
      <c r="C21" s="73"/>
      <c r="D21" s="30"/>
      <c r="E21" s="64"/>
      <c r="F21" s="63"/>
      <c r="G21" s="63"/>
      <c r="H21" s="63"/>
      <c r="I21" s="63"/>
      <c r="J21" s="63"/>
      <c r="K21" s="30"/>
      <c r="L21" s="31"/>
      <c r="M21" s="64"/>
      <c r="N21" s="30"/>
      <c r="O21" s="66"/>
      <c r="P21" s="66"/>
      <c r="Q21" s="118"/>
      <c r="R21" s="111"/>
      <c r="S21" s="116"/>
      <c r="T21" s="66"/>
      <c r="U21" s="30"/>
      <c r="V21" s="32"/>
      <c r="W21" s="30"/>
      <c r="X21" s="30"/>
      <c r="Y21" s="67"/>
      <c r="Z21" s="67"/>
      <c r="AA21" s="67"/>
      <c r="AB21" s="72"/>
      <c r="AC21" s="30"/>
      <c r="AD21" s="129"/>
      <c r="AE21" s="30"/>
      <c r="AF21" s="129"/>
      <c r="AG21" s="30"/>
      <c r="AH21" s="30"/>
      <c r="AI21" s="129"/>
      <c r="AJ21" s="33"/>
    </row>
    <row r="22" spans="2:36" s="34" customFormat="1" ht="87.65" customHeight="1" x14ac:dyDescent="0.35">
      <c r="B22" s="30"/>
      <c r="C22" s="73"/>
      <c r="D22" s="30"/>
      <c r="E22" s="64"/>
      <c r="F22" s="63"/>
      <c r="G22" s="63"/>
      <c r="H22" s="63"/>
      <c r="I22" s="63"/>
      <c r="J22" s="63"/>
      <c r="K22" s="30"/>
      <c r="L22" s="31"/>
      <c r="M22" s="64"/>
      <c r="N22" s="30"/>
      <c r="O22" s="66"/>
      <c r="P22" s="66"/>
      <c r="Q22" s="118"/>
      <c r="R22" s="111"/>
      <c r="S22" s="116"/>
      <c r="T22" s="66"/>
      <c r="U22" s="30"/>
      <c r="V22" s="32"/>
      <c r="W22" s="30"/>
      <c r="X22" s="30"/>
      <c r="Y22" s="67"/>
      <c r="Z22" s="67"/>
      <c r="AA22" s="67"/>
      <c r="AB22" s="72"/>
      <c r="AC22" s="30"/>
      <c r="AD22" s="129"/>
      <c r="AE22" s="30"/>
      <c r="AF22" s="129"/>
      <c r="AG22" s="30"/>
      <c r="AH22" s="30"/>
      <c r="AI22" s="129"/>
      <c r="AJ22" s="33"/>
    </row>
    <row r="23" spans="2:36" s="34" customFormat="1" ht="87.65" customHeight="1" x14ac:dyDescent="0.35">
      <c r="B23" s="30"/>
      <c r="C23" s="73"/>
      <c r="D23" s="30"/>
      <c r="E23" s="64"/>
      <c r="F23" s="63"/>
      <c r="G23" s="63"/>
      <c r="H23" s="63"/>
      <c r="I23" s="63"/>
      <c r="J23" s="63"/>
      <c r="K23" s="30"/>
      <c r="L23" s="31"/>
      <c r="M23" s="64"/>
      <c r="N23" s="30"/>
      <c r="O23" s="66"/>
      <c r="P23" s="66"/>
      <c r="Q23" s="118"/>
      <c r="R23" s="111"/>
      <c r="S23" s="116"/>
      <c r="T23" s="66"/>
      <c r="U23" s="30"/>
      <c r="V23" s="32"/>
      <c r="W23" s="30"/>
      <c r="X23" s="30"/>
      <c r="Y23" s="67"/>
      <c r="Z23" s="67"/>
      <c r="AA23" s="67"/>
      <c r="AB23" s="72"/>
      <c r="AC23" s="30"/>
      <c r="AD23" s="129"/>
      <c r="AE23" s="30"/>
      <c r="AF23" s="129"/>
      <c r="AG23" s="30"/>
      <c r="AH23" s="30"/>
      <c r="AI23" s="129"/>
      <c r="AJ23" s="33"/>
    </row>
    <row r="24" spans="2:36" s="34" customFormat="1" ht="87.65" customHeight="1" x14ac:dyDescent="0.35">
      <c r="B24" s="30"/>
      <c r="C24" s="73"/>
      <c r="D24" s="30"/>
      <c r="E24" s="64"/>
      <c r="F24" s="63"/>
      <c r="G24" s="63"/>
      <c r="H24" s="63"/>
      <c r="I24" s="63"/>
      <c r="J24" s="63"/>
      <c r="K24" s="30"/>
      <c r="L24" s="31"/>
      <c r="M24" s="64"/>
      <c r="N24" s="30"/>
      <c r="O24" s="66"/>
      <c r="P24" s="66"/>
      <c r="Q24" s="118"/>
      <c r="R24" s="111"/>
      <c r="S24" s="116"/>
      <c r="T24" s="66"/>
      <c r="U24" s="30"/>
      <c r="V24" s="32"/>
      <c r="W24" s="30"/>
      <c r="X24" s="30"/>
      <c r="Y24" s="67"/>
      <c r="Z24" s="67"/>
      <c r="AA24" s="67"/>
      <c r="AB24" s="72"/>
      <c r="AC24" s="30"/>
      <c r="AD24" s="129"/>
      <c r="AE24" s="30"/>
      <c r="AF24" s="129"/>
      <c r="AG24" s="30"/>
      <c r="AH24" s="30"/>
      <c r="AI24" s="129"/>
      <c r="AJ24" s="33"/>
    </row>
    <row r="25" spans="2:36" s="34" customFormat="1" ht="87.65" customHeight="1" x14ac:dyDescent="0.35">
      <c r="B25" s="30"/>
      <c r="C25" s="73"/>
      <c r="D25" s="30"/>
      <c r="E25" s="64"/>
      <c r="F25" s="63"/>
      <c r="G25" s="63"/>
      <c r="H25" s="63"/>
      <c r="I25" s="63"/>
      <c r="J25" s="63"/>
      <c r="K25" s="30"/>
      <c r="L25" s="31"/>
      <c r="M25" s="64"/>
      <c r="N25" s="30"/>
      <c r="O25" s="66"/>
      <c r="P25" s="66"/>
      <c r="Q25" s="118"/>
      <c r="R25" s="111"/>
      <c r="S25" s="116"/>
      <c r="T25" s="66"/>
      <c r="U25" s="30"/>
      <c r="V25" s="32"/>
      <c r="W25" s="30"/>
      <c r="X25" s="30"/>
      <c r="Y25" s="67"/>
      <c r="Z25" s="67"/>
      <c r="AA25" s="67"/>
      <c r="AB25" s="72"/>
      <c r="AC25" s="30"/>
      <c r="AD25" s="129"/>
      <c r="AE25" s="30"/>
      <c r="AF25" s="129"/>
      <c r="AG25" s="30"/>
      <c r="AH25" s="30"/>
      <c r="AI25" s="129"/>
      <c r="AJ25" s="33"/>
    </row>
    <row r="26" spans="2:36" s="34" customFormat="1" ht="87.65" customHeight="1" x14ac:dyDescent="0.35">
      <c r="B26" s="30"/>
      <c r="C26" s="73"/>
      <c r="D26" s="30"/>
      <c r="E26" s="64"/>
      <c r="F26" s="63"/>
      <c r="G26" s="63"/>
      <c r="H26" s="63"/>
      <c r="I26" s="63"/>
      <c r="J26" s="63"/>
      <c r="K26" s="30"/>
      <c r="L26" s="31"/>
      <c r="M26" s="64"/>
      <c r="N26" s="30"/>
      <c r="O26" s="66"/>
      <c r="P26" s="66"/>
      <c r="Q26" s="118"/>
      <c r="R26" s="111"/>
      <c r="S26" s="116"/>
      <c r="T26" s="66"/>
      <c r="U26" s="30"/>
      <c r="V26" s="32"/>
      <c r="W26" s="30"/>
      <c r="X26" s="30"/>
      <c r="Y26" s="67"/>
      <c r="Z26" s="67"/>
      <c r="AA26" s="67"/>
      <c r="AB26" s="72"/>
      <c r="AC26" s="30"/>
      <c r="AD26" s="129"/>
      <c r="AE26" s="30"/>
      <c r="AF26" s="129"/>
      <c r="AG26" s="30"/>
      <c r="AH26" s="30"/>
      <c r="AI26" s="129"/>
      <c r="AJ26" s="33"/>
    </row>
    <row r="27" spans="2:36" s="34" customFormat="1" ht="87.65" customHeight="1" x14ac:dyDescent="0.35">
      <c r="B27" s="30"/>
      <c r="C27" s="73"/>
      <c r="D27" s="30"/>
      <c r="E27" s="64"/>
      <c r="F27" s="63"/>
      <c r="G27" s="63"/>
      <c r="H27" s="63"/>
      <c r="I27" s="63"/>
      <c r="J27" s="63"/>
      <c r="K27" s="30"/>
      <c r="L27" s="31"/>
      <c r="M27" s="64"/>
      <c r="N27" s="30"/>
      <c r="O27" s="66"/>
      <c r="P27" s="66"/>
      <c r="Q27" s="118"/>
      <c r="R27" s="111"/>
      <c r="S27" s="116"/>
      <c r="T27" s="66"/>
      <c r="U27" s="30"/>
      <c r="V27" s="32"/>
      <c r="W27" s="30"/>
      <c r="X27" s="30"/>
      <c r="Y27" s="67"/>
      <c r="Z27" s="67"/>
      <c r="AA27" s="67"/>
      <c r="AB27" s="72"/>
      <c r="AC27" s="30"/>
      <c r="AD27" s="129"/>
      <c r="AE27" s="30"/>
      <c r="AF27" s="129"/>
      <c r="AG27" s="30"/>
      <c r="AH27" s="30"/>
      <c r="AI27" s="129"/>
      <c r="AJ27" s="33"/>
    </row>
    <row r="28" spans="2:36" s="34" customFormat="1" ht="87.65" customHeight="1" x14ac:dyDescent="0.35">
      <c r="B28" s="30"/>
      <c r="C28" s="73"/>
      <c r="D28" s="30"/>
      <c r="E28" s="64"/>
      <c r="F28" s="63"/>
      <c r="G28" s="63"/>
      <c r="H28" s="63"/>
      <c r="I28" s="63"/>
      <c r="J28" s="63"/>
      <c r="K28" s="30"/>
      <c r="L28" s="31"/>
      <c r="M28" s="64"/>
      <c r="N28" s="30"/>
      <c r="O28" s="66"/>
      <c r="P28" s="66"/>
      <c r="Q28" s="118"/>
      <c r="R28" s="111"/>
      <c r="S28" s="116"/>
      <c r="T28" s="66"/>
      <c r="U28" s="30"/>
      <c r="V28" s="32"/>
      <c r="W28" s="30"/>
      <c r="X28" s="30"/>
      <c r="Y28" s="67"/>
      <c r="Z28" s="67"/>
      <c r="AA28" s="67"/>
      <c r="AB28" s="72"/>
      <c r="AC28" s="30"/>
      <c r="AD28" s="129"/>
      <c r="AE28" s="30"/>
      <c r="AF28" s="129"/>
      <c r="AG28" s="30"/>
      <c r="AH28" s="30"/>
      <c r="AI28" s="129"/>
      <c r="AJ28" s="33"/>
    </row>
    <row r="29" spans="2:36" s="34" customFormat="1" ht="87.65" customHeight="1" x14ac:dyDescent="0.35">
      <c r="B29" s="30"/>
      <c r="C29" s="73"/>
      <c r="D29" s="30"/>
      <c r="E29" s="64"/>
      <c r="F29" s="63"/>
      <c r="G29" s="63"/>
      <c r="H29" s="63"/>
      <c r="I29" s="63"/>
      <c r="J29" s="63"/>
      <c r="K29" s="30"/>
      <c r="L29" s="31"/>
      <c r="M29" s="64"/>
      <c r="N29" s="30"/>
      <c r="O29" s="66"/>
      <c r="P29" s="66"/>
      <c r="Q29" s="118"/>
      <c r="R29" s="111"/>
      <c r="S29" s="116"/>
      <c r="T29" s="66"/>
      <c r="U29" s="30"/>
      <c r="V29" s="32"/>
      <c r="W29" s="30"/>
      <c r="X29" s="30"/>
      <c r="Y29" s="67"/>
      <c r="Z29" s="67"/>
      <c r="AA29" s="67"/>
      <c r="AB29" s="72"/>
      <c r="AC29" s="30"/>
      <c r="AD29" s="129"/>
      <c r="AE29" s="30"/>
      <c r="AF29" s="129"/>
      <c r="AG29" s="30"/>
      <c r="AH29" s="30"/>
      <c r="AI29" s="129"/>
      <c r="AJ29" s="33"/>
    </row>
    <row r="30" spans="2:36" s="34" customFormat="1" ht="87.65" customHeight="1" x14ac:dyDescent="0.35">
      <c r="B30" s="30"/>
      <c r="C30" s="73"/>
      <c r="D30" s="30"/>
      <c r="E30" s="64"/>
      <c r="F30" s="63"/>
      <c r="G30" s="63"/>
      <c r="H30" s="63"/>
      <c r="I30" s="63"/>
      <c r="J30" s="63"/>
      <c r="K30" s="30"/>
      <c r="L30" s="31"/>
      <c r="M30" s="64"/>
      <c r="N30" s="30"/>
      <c r="O30" s="66"/>
      <c r="P30" s="66"/>
      <c r="Q30" s="118"/>
      <c r="R30" s="111"/>
      <c r="S30" s="116"/>
      <c r="T30" s="66"/>
      <c r="U30" s="30"/>
      <c r="V30" s="32"/>
      <c r="W30" s="30"/>
      <c r="X30" s="30"/>
      <c r="Y30" s="67"/>
      <c r="Z30" s="67"/>
      <c r="AA30" s="67"/>
      <c r="AB30" s="72"/>
      <c r="AC30" s="30"/>
      <c r="AD30" s="129"/>
      <c r="AE30" s="30"/>
      <c r="AF30" s="129"/>
      <c r="AG30" s="30"/>
      <c r="AH30" s="30"/>
      <c r="AI30" s="129"/>
      <c r="AJ30" s="33"/>
    </row>
    <row r="31" spans="2:36" s="34" customFormat="1" ht="87.65" customHeight="1" x14ac:dyDescent="0.35">
      <c r="B31" s="30"/>
      <c r="C31" s="73"/>
      <c r="D31" s="30"/>
      <c r="E31" s="64"/>
      <c r="F31" s="63"/>
      <c r="G31" s="63"/>
      <c r="H31" s="63"/>
      <c r="I31" s="63"/>
      <c r="J31" s="63"/>
      <c r="K31" s="30"/>
      <c r="L31" s="31"/>
      <c r="M31" s="64"/>
      <c r="N31" s="30"/>
      <c r="O31" s="66"/>
      <c r="P31" s="66"/>
      <c r="Q31" s="118"/>
      <c r="R31" s="111"/>
      <c r="S31" s="116"/>
      <c r="T31" s="66"/>
      <c r="U31" s="30"/>
      <c r="V31" s="32"/>
      <c r="W31" s="30"/>
      <c r="X31" s="30"/>
      <c r="Y31" s="67"/>
      <c r="Z31" s="67"/>
      <c r="AA31" s="67"/>
      <c r="AB31" s="72"/>
      <c r="AC31" s="30"/>
      <c r="AD31" s="129"/>
      <c r="AE31" s="30"/>
      <c r="AF31" s="129"/>
      <c r="AG31" s="30"/>
      <c r="AH31" s="30"/>
      <c r="AI31" s="129"/>
      <c r="AJ31" s="33"/>
    </row>
    <row r="32" spans="2:36" s="34" customFormat="1" ht="87.65" customHeight="1" x14ac:dyDescent="0.35">
      <c r="B32" s="30"/>
      <c r="C32" s="73"/>
      <c r="D32" s="30"/>
      <c r="E32" s="64"/>
      <c r="F32" s="63"/>
      <c r="G32" s="63"/>
      <c r="H32" s="63"/>
      <c r="I32" s="63"/>
      <c r="J32" s="63"/>
      <c r="K32" s="30"/>
      <c r="L32" s="31"/>
      <c r="M32" s="64"/>
      <c r="N32" s="30"/>
      <c r="O32" s="66"/>
      <c r="P32" s="66"/>
      <c r="Q32" s="118"/>
      <c r="R32" s="111"/>
      <c r="S32" s="116"/>
      <c r="T32" s="66"/>
      <c r="U32" s="30"/>
      <c r="V32" s="32"/>
      <c r="W32" s="30"/>
      <c r="X32" s="30"/>
      <c r="Y32" s="67"/>
      <c r="Z32" s="67"/>
      <c r="AA32" s="67"/>
      <c r="AB32" s="72"/>
      <c r="AC32" s="30"/>
      <c r="AD32" s="129"/>
      <c r="AE32" s="30"/>
      <c r="AF32" s="129"/>
      <c r="AG32" s="30"/>
      <c r="AH32" s="30"/>
      <c r="AI32" s="129"/>
      <c r="AJ32" s="33"/>
    </row>
    <row r="33" spans="2:36" s="34" customFormat="1" ht="87.65" customHeight="1" x14ac:dyDescent="0.35">
      <c r="B33" s="30"/>
      <c r="C33" s="73"/>
      <c r="D33" s="30"/>
      <c r="E33" s="64"/>
      <c r="F33" s="63"/>
      <c r="G33" s="63"/>
      <c r="H33" s="63"/>
      <c r="I33" s="63"/>
      <c r="J33" s="63"/>
      <c r="K33" s="30"/>
      <c r="L33" s="31"/>
      <c r="M33" s="64"/>
      <c r="N33" s="30"/>
      <c r="O33" s="66"/>
      <c r="P33" s="66"/>
      <c r="Q33" s="118"/>
      <c r="R33" s="111"/>
      <c r="S33" s="116"/>
      <c r="T33" s="66"/>
      <c r="U33" s="30"/>
      <c r="V33" s="32"/>
      <c r="W33" s="30"/>
      <c r="X33" s="30"/>
      <c r="Y33" s="67"/>
      <c r="Z33" s="67"/>
      <c r="AA33" s="67"/>
      <c r="AB33" s="72"/>
      <c r="AC33" s="30"/>
      <c r="AD33" s="129"/>
      <c r="AE33" s="30"/>
      <c r="AF33" s="129"/>
      <c r="AG33" s="30"/>
      <c r="AH33" s="30"/>
      <c r="AI33" s="129"/>
      <c r="AJ33" s="33"/>
    </row>
    <row r="34" spans="2:36" s="34" customFormat="1" ht="87.65" customHeight="1" x14ac:dyDescent="0.35">
      <c r="B34" s="30"/>
      <c r="C34" s="73"/>
      <c r="D34" s="30"/>
      <c r="E34" s="64"/>
      <c r="F34" s="63"/>
      <c r="G34" s="63"/>
      <c r="H34" s="63"/>
      <c r="I34" s="63"/>
      <c r="J34" s="63"/>
      <c r="K34" s="30"/>
      <c r="L34" s="31"/>
      <c r="M34" s="64"/>
      <c r="N34" s="30"/>
      <c r="O34" s="66"/>
      <c r="P34" s="66"/>
      <c r="Q34" s="118"/>
      <c r="R34" s="111"/>
      <c r="S34" s="116"/>
      <c r="T34" s="66"/>
      <c r="U34" s="30"/>
      <c r="V34" s="32"/>
      <c r="W34" s="30"/>
      <c r="X34" s="30"/>
      <c r="Y34" s="67"/>
      <c r="Z34" s="67"/>
      <c r="AA34" s="67"/>
      <c r="AB34" s="72"/>
      <c r="AC34" s="30"/>
      <c r="AD34" s="129"/>
      <c r="AE34" s="30"/>
      <c r="AF34" s="129"/>
      <c r="AG34" s="30"/>
      <c r="AH34" s="30"/>
      <c r="AI34" s="129"/>
      <c r="AJ34" s="33"/>
    </row>
    <row r="35" spans="2:36" s="34" customFormat="1" ht="87.65" customHeight="1" x14ac:dyDescent="0.35">
      <c r="B35" s="30"/>
      <c r="C35" s="73"/>
      <c r="D35" s="30"/>
      <c r="E35" s="64"/>
      <c r="F35" s="63"/>
      <c r="G35" s="63"/>
      <c r="H35" s="63"/>
      <c r="I35" s="63"/>
      <c r="J35" s="63"/>
      <c r="K35" s="30"/>
      <c r="L35" s="31"/>
      <c r="M35" s="64"/>
      <c r="N35" s="30"/>
      <c r="O35" s="66"/>
      <c r="P35" s="66"/>
      <c r="Q35" s="118"/>
      <c r="R35" s="111"/>
      <c r="S35" s="116"/>
      <c r="T35" s="66"/>
      <c r="U35" s="30"/>
      <c r="V35" s="32"/>
      <c r="W35" s="30"/>
      <c r="X35" s="30"/>
      <c r="Y35" s="67"/>
      <c r="Z35" s="67"/>
      <c r="AA35" s="67"/>
      <c r="AB35" s="72"/>
      <c r="AC35" s="30"/>
      <c r="AD35" s="129"/>
      <c r="AE35" s="30"/>
      <c r="AF35" s="129"/>
      <c r="AG35" s="30"/>
      <c r="AH35" s="30"/>
      <c r="AI35" s="129"/>
      <c r="AJ35" s="33"/>
    </row>
    <row r="36" spans="2:36" s="34" customFormat="1" ht="87.65" customHeight="1" x14ac:dyDescent="0.35">
      <c r="B36" s="30"/>
      <c r="C36" s="73"/>
      <c r="D36" s="30"/>
      <c r="E36" s="64"/>
      <c r="F36" s="63"/>
      <c r="G36" s="63"/>
      <c r="H36" s="63"/>
      <c r="I36" s="63"/>
      <c r="J36" s="63"/>
      <c r="K36" s="30"/>
      <c r="L36" s="31"/>
      <c r="M36" s="64"/>
      <c r="N36" s="30"/>
      <c r="O36" s="66"/>
      <c r="P36" s="66"/>
      <c r="Q36" s="118"/>
      <c r="R36" s="111"/>
      <c r="S36" s="116"/>
      <c r="T36" s="66"/>
      <c r="U36" s="30"/>
      <c r="V36" s="32"/>
      <c r="W36" s="30"/>
      <c r="X36" s="30"/>
      <c r="Y36" s="67"/>
      <c r="Z36" s="67"/>
      <c r="AA36" s="67"/>
      <c r="AB36" s="72"/>
      <c r="AC36" s="30"/>
      <c r="AD36" s="129"/>
      <c r="AE36" s="30"/>
      <c r="AF36" s="129"/>
      <c r="AG36" s="30"/>
      <c r="AH36" s="30"/>
      <c r="AI36" s="129"/>
      <c r="AJ36" s="33"/>
    </row>
    <row r="37" spans="2:36" s="34" customFormat="1" ht="87.65" customHeight="1" x14ac:dyDescent="0.35">
      <c r="B37" s="30"/>
      <c r="C37" s="73"/>
      <c r="D37" s="30"/>
      <c r="E37" s="64"/>
      <c r="F37" s="63"/>
      <c r="G37" s="63"/>
      <c r="H37" s="63"/>
      <c r="I37" s="63"/>
      <c r="J37" s="63"/>
      <c r="K37" s="30"/>
      <c r="L37" s="31"/>
      <c r="M37" s="64"/>
      <c r="N37" s="30"/>
      <c r="O37" s="66"/>
      <c r="P37" s="66"/>
      <c r="Q37" s="118"/>
      <c r="R37" s="111"/>
      <c r="S37" s="116"/>
      <c r="T37" s="66"/>
      <c r="U37" s="30"/>
      <c r="V37" s="32"/>
      <c r="W37" s="30"/>
      <c r="X37" s="30"/>
      <c r="Y37" s="67"/>
      <c r="Z37" s="67"/>
      <c r="AA37" s="67"/>
      <c r="AB37" s="72"/>
      <c r="AC37" s="30"/>
      <c r="AD37" s="129"/>
      <c r="AE37" s="30"/>
      <c r="AF37" s="129"/>
      <c r="AG37" s="30"/>
      <c r="AH37" s="30"/>
      <c r="AI37" s="129"/>
      <c r="AJ37" s="33"/>
    </row>
    <row r="38" spans="2:36" s="34" customFormat="1" ht="87.65" customHeight="1" x14ac:dyDescent="0.35">
      <c r="B38" s="30"/>
      <c r="C38" s="73"/>
      <c r="D38" s="30"/>
      <c r="E38" s="64"/>
      <c r="F38" s="63"/>
      <c r="G38" s="63"/>
      <c r="H38" s="63"/>
      <c r="I38" s="63"/>
      <c r="J38" s="63"/>
      <c r="K38" s="30"/>
      <c r="L38" s="31"/>
      <c r="M38" s="64"/>
      <c r="N38" s="30"/>
      <c r="O38" s="66"/>
      <c r="P38" s="66"/>
      <c r="Q38" s="118"/>
      <c r="R38" s="111"/>
      <c r="S38" s="116"/>
      <c r="T38" s="66"/>
      <c r="U38" s="30"/>
      <c r="V38" s="32"/>
      <c r="W38" s="30"/>
      <c r="X38" s="30"/>
      <c r="Y38" s="67"/>
      <c r="Z38" s="67"/>
      <c r="AA38" s="67"/>
      <c r="AB38" s="72"/>
      <c r="AC38" s="30"/>
      <c r="AD38" s="129"/>
      <c r="AE38" s="30"/>
      <c r="AF38" s="129"/>
      <c r="AG38" s="30"/>
      <c r="AH38" s="30"/>
      <c r="AI38" s="129"/>
      <c r="AJ38" s="33"/>
    </row>
    <row r="39" spans="2:36" s="34" customFormat="1" ht="87.65" customHeight="1" x14ac:dyDescent="0.35">
      <c r="B39" s="30"/>
      <c r="C39" s="73"/>
      <c r="D39" s="30"/>
      <c r="E39" s="64"/>
      <c r="F39" s="63"/>
      <c r="G39" s="63"/>
      <c r="H39" s="63"/>
      <c r="I39" s="63"/>
      <c r="J39" s="63"/>
      <c r="K39" s="30"/>
      <c r="L39" s="31"/>
      <c r="M39" s="64"/>
      <c r="N39" s="30"/>
      <c r="O39" s="66"/>
      <c r="P39" s="66"/>
      <c r="Q39" s="118"/>
      <c r="R39" s="111"/>
      <c r="S39" s="116"/>
      <c r="T39" s="66"/>
      <c r="U39" s="30"/>
      <c r="V39" s="32"/>
      <c r="W39" s="30"/>
      <c r="X39" s="30"/>
      <c r="Y39" s="67"/>
      <c r="Z39" s="67"/>
      <c r="AA39" s="67"/>
      <c r="AB39" s="72"/>
      <c r="AC39" s="30"/>
      <c r="AD39" s="129"/>
      <c r="AE39" s="30"/>
      <c r="AF39" s="129"/>
      <c r="AG39" s="30"/>
      <c r="AH39" s="30"/>
      <c r="AI39" s="129"/>
      <c r="AJ39" s="33"/>
    </row>
    <row r="40" spans="2:36" s="34" customFormat="1" ht="87.65" customHeight="1" x14ac:dyDescent="0.35">
      <c r="B40" s="30"/>
      <c r="C40" s="73"/>
      <c r="D40" s="30"/>
      <c r="E40" s="64"/>
      <c r="F40" s="63"/>
      <c r="G40" s="63"/>
      <c r="H40" s="63"/>
      <c r="I40" s="63"/>
      <c r="J40" s="63"/>
      <c r="K40" s="30"/>
      <c r="L40" s="31"/>
      <c r="M40" s="64"/>
      <c r="N40" s="30"/>
      <c r="O40" s="66"/>
      <c r="P40" s="66"/>
      <c r="Q40" s="118"/>
      <c r="R40" s="111"/>
      <c r="S40" s="116"/>
      <c r="T40" s="66"/>
      <c r="U40" s="30"/>
      <c r="V40" s="32"/>
      <c r="W40" s="30"/>
      <c r="X40" s="30"/>
      <c r="Y40" s="67"/>
      <c r="Z40" s="67"/>
      <c r="AA40" s="67"/>
      <c r="AB40" s="72"/>
      <c r="AC40" s="30"/>
      <c r="AD40" s="129"/>
      <c r="AE40" s="30"/>
      <c r="AF40" s="129"/>
      <c r="AG40" s="30"/>
      <c r="AH40" s="30"/>
      <c r="AI40" s="129"/>
      <c r="AJ40" s="33"/>
    </row>
    <row r="41" spans="2:36" s="34" customFormat="1" ht="87.65" customHeight="1" x14ac:dyDescent="0.35">
      <c r="B41" s="30"/>
      <c r="C41" s="73"/>
      <c r="D41" s="30"/>
      <c r="E41" s="64"/>
      <c r="F41" s="63"/>
      <c r="G41" s="63"/>
      <c r="H41" s="63"/>
      <c r="I41" s="63"/>
      <c r="J41" s="63"/>
      <c r="K41" s="30"/>
      <c r="L41" s="31"/>
      <c r="M41" s="64"/>
      <c r="N41" s="30"/>
      <c r="O41" s="66"/>
      <c r="P41" s="66"/>
      <c r="Q41" s="118"/>
      <c r="R41" s="111"/>
      <c r="S41" s="116"/>
      <c r="T41" s="66"/>
      <c r="U41" s="30"/>
      <c r="V41" s="32"/>
      <c r="W41" s="30"/>
      <c r="X41" s="30"/>
      <c r="Y41" s="67"/>
      <c r="Z41" s="67"/>
      <c r="AA41" s="67"/>
      <c r="AB41" s="72"/>
      <c r="AC41" s="30"/>
      <c r="AD41" s="129"/>
      <c r="AE41" s="30"/>
      <c r="AF41" s="129"/>
      <c r="AG41" s="30"/>
      <c r="AH41" s="30"/>
      <c r="AI41" s="129"/>
      <c r="AJ41" s="33"/>
    </row>
    <row r="42" spans="2:36" s="34" customFormat="1" ht="87.65" customHeight="1" x14ac:dyDescent="0.35">
      <c r="B42" s="30"/>
      <c r="C42" s="73"/>
      <c r="D42" s="30"/>
      <c r="E42" s="64"/>
      <c r="F42" s="63"/>
      <c r="G42" s="63"/>
      <c r="H42" s="63"/>
      <c r="I42" s="63"/>
      <c r="J42" s="63"/>
      <c r="K42" s="30"/>
      <c r="L42" s="31"/>
      <c r="M42" s="64"/>
      <c r="N42" s="30"/>
      <c r="O42" s="66"/>
      <c r="P42" s="66"/>
      <c r="Q42" s="118"/>
      <c r="R42" s="111"/>
      <c r="S42" s="116"/>
      <c r="T42" s="66"/>
      <c r="U42" s="30"/>
      <c r="V42" s="32"/>
      <c r="W42" s="30"/>
      <c r="X42" s="30"/>
      <c r="Y42" s="67"/>
      <c r="Z42" s="67"/>
      <c r="AA42" s="67"/>
      <c r="AB42" s="72"/>
      <c r="AC42" s="30"/>
      <c r="AD42" s="129"/>
      <c r="AE42" s="30"/>
      <c r="AF42" s="129"/>
      <c r="AG42" s="30"/>
      <c r="AH42" s="30"/>
      <c r="AI42" s="129"/>
      <c r="AJ42" s="33"/>
    </row>
    <row r="43" spans="2:36" s="34" customFormat="1" ht="87.65" customHeight="1" x14ac:dyDescent="0.35">
      <c r="B43" s="30"/>
      <c r="C43" s="73"/>
      <c r="D43" s="30"/>
      <c r="E43" s="64"/>
      <c r="F43" s="63"/>
      <c r="G43" s="63"/>
      <c r="H43" s="63"/>
      <c r="I43" s="63"/>
      <c r="J43" s="63"/>
      <c r="K43" s="30"/>
      <c r="L43" s="31"/>
      <c r="M43" s="64"/>
      <c r="N43" s="30"/>
      <c r="O43" s="66"/>
      <c r="P43" s="66"/>
      <c r="Q43" s="118"/>
      <c r="R43" s="111"/>
      <c r="S43" s="116"/>
      <c r="T43" s="66"/>
      <c r="U43" s="30"/>
      <c r="V43" s="32"/>
      <c r="W43" s="30"/>
      <c r="X43" s="30"/>
      <c r="Y43" s="67"/>
      <c r="Z43" s="67"/>
      <c r="AA43" s="67"/>
      <c r="AB43" s="72"/>
      <c r="AC43" s="30"/>
      <c r="AD43" s="129"/>
      <c r="AE43" s="30"/>
      <c r="AF43" s="129"/>
      <c r="AG43" s="30"/>
      <c r="AH43" s="30"/>
      <c r="AI43" s="129"/>
      <c r="AJ43" s="33"/>
    </row>
    <row r="44" spans="2:36" s="34" customFormat="1" ht="87.65" customHeight="1" x14ac:dyDescent="0.35">
      <c r="B44" s="30"/>
      <c r="C44" s="73"/>
      <c r="D44" s="30"/>
      <c r="E44" s="64"/>
      <c r="F44" s="63"/>
      <c r="G44" s="63"/>
      <c r="H44" s="63"/>
      <c r="I44" s="63"/>
      <c r="J44" s="63"/>
      <c r="K44" s="30"/>
      <c r="L44" s="31"/>
      <c r="M44" s="64"/>
      <c r="N44" s="30"/>
      <c r="O44" s="66"/>
      <c r="P44" s="66"/>
      <c r="Q44" s="118"/>
      <c r="R44" s="111"/>
      <c r="S44" s="116"/>
      <c r="T44" s="66"/>
      <c r="U44" s="30"/>
      <c r="V44" s="32"/>
      <c r="W44" s="30"/>
      <c r="X44" s="30"/>
      <c r="Y44" s="67"/>
      <c r="Z44" s="67"/>
      <c r="AA44" s="67"/>
      <c r="AB44" s="72"/>
      <c r="AC44" s="30"/>
      <c r="AD44" s="129"/>
      <c r="AE44" s="30"/>
      <c r="AF44" s="129"/>
      <c r="AG44" s="30"/>
      <c r="AH44" s="30"/>
      <c r="AI44" s="129"/>
      <c r="AJ44" s="33"/>
    </row>
    <row r="45" spans="2:36" s="34" customFormat="1" ht="87.65" customHeight="1" x14ac:dyDescent="0.35">
      <c r="B45" s="30"/>
      <c r="C45" s="73"/>
      <c r="D45" s="30"/>
      <c r="E45" s="64"/>
      <c r="F45" s="63"/>
      <c r="G45" s="63"/>
      <c r="H45" s="63"/>
      <c r="I45" s="63"/>
      <c r="J45" s="63"/>
      <c r="K45" s="30"/>
      <c r="L45" s="31"/>
      <c r="M45" s="64"/>
      <c r="N45" s="30"/>
      <c r="O45" s="66"/>
      <c r="P45" s="66"/>
      <c r="Q45" s="118"/>
      <c r="R45" s="111"/>
      <c r="S45" s="116"/>
      <c r="T45" s="66"/>
      <c r="U45" s="30"/>
      <c r="V45" s="32"/>
      <c r="W45" s="30"/>
      <c r="X45" s="30"/>
      <c r="Y45" s="67"/>
      <c r="Z45" s="67"/>
      <c r="AA45" s="67"/>
      <c r="AB45" s="72"/>
      <c r="AC45" s="30"/>
      <c r="AD45" s="129"/>
      <c r="AE45" s="30"/>
      <c r="AF45" s="129"/>
      <c r="AG45" s="30"/>
      <c r="AH45" s="30"/>
      <c r="AI45" s="129"/>
      <c r="AJ45" s="33"/>
    </row>
    <row r="46" spans="2:36" s="34" customFormat="1" ht="87.65" customHeight="1" x14ac:dyDescent="0.35">
      <c r="B46" s="30"/>
      <c r="C46" s="73"/>
      <c r="D46" s="30"/>
      <c r="E46" s="64"/>
      <c r="F46" s="63"/>
      <c r="G46" s="63"/>
      <c r="H46" s="63"/>
      <c r="I46" s="63"/>
      <c r="J46" s="63"/>
      <c r="K46" s="30"/>
      <c r="L46" s="31"/>
      <c r="M46" s="64"/>
      <c r="N46" s="30"/>
      <c r="O46" s="66"/>
      <c r="P46" s="66"/>
      <c r="Q46" s="118"/>
      <c r="R46" s="111"/>
      <c r="S46" s="116"/>
      <c r="T46" s="66"/>
      <c r="U46" s="30"/>
      <c r="V46" s="32"/>
      <c r="W46" s="30"/>
      <c r="X46" s="30"/>
      <c r="Y46" s="67"/>
      <c r="Z46" s="67"/>
      <c r="AA46" s="67"/>
      <c r="AB46" s="72"/>
      <c r="AC46" s="30"/>
      <c r="AD46" s="129"/>
      <c r="AE46" s="30"/>
      <c r="AF46" s="129"/>
      <c r="AG46" s="30"/>
      <c r="AH46" s="30"/>
      <c r="AI46" s="129"/>
      <c r="AJ46" s="33"/>
    </row>
    <row r="47" spans="2:36" s="34" customFormat="1" ht="87.65" customHeight="1" x14ac:dyDescent="0.35">
      <c r="B47" s="30"/>
      <c r="C47" s="73"/>
      <c r="D47" s="30"/>
      <c r="E47" s="64"/>
      <c r="F47" s="63"/>
      <c r="G47" s="63"/>
      <c r="H47" s="63"/>
      <c r="I47" s="63"/>
      <c r="J47" s="63"/>
      <c r="K47" s="30"/>
      <c r="L47" s="31"/>
      <c r="M47" s="64"/>
      <c r="N47" s="30"/>
      <c r="O47" s="66"/>
      <c r="P47" s="66"/>
      <c r="Q47" s="118"/>
      <c r="R47" s="111"/>
      <c r="S47" s="116"/>
      <c r="T47" s="66"/>
      <c r="U47" s="30"/>
      <c r="V47" s="32"/>
      <c r="W47" s="30"/>
      <c r="X47" s="30"/>
      <c r="Y47" s="67"/>
      <c r="Z47" s="67"/>
      <c r="AA47" s="67"/>
      <c r="AB47" s="72"/>
      <c r="AC47" s="30"/>
      <c r="AD47" s="129"/>
      <c r="AE47" s="30"/>
      <c r="AF47" s="129"/>
      <c r="AG47" s="30"/>
      <c r="AH47" s="30"/>
      <c r="AI47" s="129"/>
      <c r="AJ47" s="33"/>
    </row>
    <row r="48" spans="2:36" s="34" customFormat="1" ht="87.65" customHeight="1" x14ac:dyDescent="0.35">
      <c r="B48" s="30"/>
      <c r="C48" s="73"/>
      <c r="D48" s="30"/>
      <c r="E48" s="64"/>
      <c r="F48" s="63"/>
      <c r="G48" s="63"/>
      <c r="H48" s="63"/>
      <c r="I48" s="63"/>
      <c r="J48" s="63"/>
      <c r="K48" s="30"/>
      <c r="L48" s="31"/>
      <c r="M48" s="64"/>
      <c r="N48" s="30"/>
      <c r="O48" s="66"/>
      <c r="P48" s="66"/>
      <c r="Q48" s="118"/>
      <c r="R48" s="111"/>
      <c r="S48" s="116"/>
      <c r="T48" s="66"/>
      <c r="U48" s="30"/>
      <c r="V48" s="32"/>
      <c r="W48" s="30"/>
      <c r="X48" s="30"/>
      <c r="Y48" s="67"/>
      <c r="Z48" s="67"/>
      <c r="AA48" s="67"/>
      <c r="AB48" s="72"/>
      <c r="AC48" s="30"/>
      <c r="AD48" s="129"/>
      <c r="AE48" s="30"/>
      <c r="AF48" s="129"/>
      <c r="AG48" s="30"/>
      <c r="AH48" s="30"/>
      <c r="AI48" s="129"/>
      <c r="AJ48" s="33"/>
    </row>
    <row r="49" spans="2:36" s="34" customFormat="1" ht="87.65" customHeight="1" x14ac:dyDescent="0.35">
      <c r="B49" s="30"/>
      <c r="C49" s="73"/>
      <c r="D49" s="30"/>
      <c r="E49" s="64"/>
      <c r="F49" s="63"/>
      <c r="G49" s="63"/>
      <c r="H49" s="63"/>
      <c r="I49" s="63"/>
      <c r="J49" s="63"/>
      <c r="K49" s="30"/>
      <c r="L49" s="31"/>
      <c r="M49" s="64"/>
      <c r="N49" s="30"/>
      <c r="O49" s="66"/>
      <c r="P49" s="66"/>
      <c r="Q49" s="118"/>
      <c r="R49" s="111"/>
      <c r="S49" s="116"/>
      <c r="T49" s="66"/>
      <c r="U49" s="30"/>
      <c r="V49" s="32"/>
      <c r="W49" s="30"/>
      <c r="X49" s="30"/>
      <c r="Y49" s="67"/>
      <c r="Z49" s="67"/>
      <c r="AA49" s="67"/>
      <c r="AB49" s="72"/>
      <c r="AC49" s="30"/>
      <c r="AD49" s="129"/>
      <c r="AE49" s="30"/>
      <c r="AF49" s="129"/>
      <c r="AG49" s="30"/>
      <c r="AH49" s="30"/>
      <c r="AI49" s="129"/>
      <c r="AJ49" s="33"/>
    </row>
    <row r="50" spans="2:36" s="34" customFormat="1" ht="87.65" customHeight="1" x14ac:dyDescent="0.35">
      <c r="B50" s="30"/>
      <c r="C50" s="73"/>
      <c r="D50" s="30"/>
      <c r="E50" s="64"/>
      <c r="F50" s="63"/>
      <c r="G50" s="63"/>
      <c r="H50" s="63"/>
      <c r="I50" s="63"/>
      <c r="J50" s="63"/>
      <c r="K50" s="30"/>
      <c r="L50" s="31"/>
      <c r="M50" s="64"/>
      <c r="N50" s="30"/>
      <c r="O50" s="66"/>
      <c r="P50" s="66"/>
      <c r="Q50" s="118"/>
      <c r="R50" s="111"/>
      <c r="S50" s="116"/>
      <c r="T50" s="66"/>
      <c r="U50" s="30"/>
      <c r="V50" s="32"/>
      <c r="W50" s="30"/>
      <c r="X50" s="30"/>
      <c r="Y50" s="67"/>
      <c r="Z50" s="67"/>
      <c r="AA50" s="67"/>
      <c r="AB50" s="72"/>
      <c r="AC50" s="30"/>
      <c r="AD50" s="129"/>
      <c r="AE50" s="30"/>
      <c r="AF50" s="129"/>
      <c r="AG50" s="30"/>
      <c r="AH50" s="30"/>
      <c r="AI50" s="129"/>
      <c r="AJ50" s="33"/>
    </row>
    <row r="51" spans="2:36" s="34" customFormat="1" ht="87.65" customHeight="1" x14ac:dyDescent="0.35">
      <c r="B51" s="30"/>
      <c r="C51" s="73"/>
      <c r="D51" s="30"/>
      <c r="E51" s="64"/>
      <c r="F51" s="63"/>
      <c r="G51" s="63"/>
      <c r="H51" s="63"/>
      <c r="I51" s="63"/>
      <c r="J51" s="63"/>
      <c r="K51" s="30"/>
      <c r="L51" s="31"/>
      <c r="M51" s="64"/>
      <c r="N51" s="30"/>
      <c r="O51" s="66"/>
      <c r="P51" s="66"/>
      <c r="Q51" s="118"/>
      <c r="R51" s="111"/>
      <c r="S51" s="116"/>
      <c r="T51" s="66"/>
      <c r="U51" s="30"/>
      <c r="V51" s="32"/>
      <c r="W51" s="30"/>
      <c r="X51" s="30"/>
      <c r="Y51" s="67"/>
      <c r="Z51" s="67"/>
      <c r="AA51" s="67"/>
      <c r="AB51" s="72"/>
      <c r="AC51" s="30"/>
      <c r="AD51" s="129"/>
      <c r="AE51" s="30"/>
      <c r="AF51" s="129"/>
      <c r="AG51" s="30"/>
      <c r="AH51" s="30"/>
      <c r="AI51" s="129"/>
      <c r="AJ51" s="33"/>
    </row>
    <row r="52" spans="2:36" s="34" customFormat="1" ht="87.65" customHeight="1" x14ac:dyDescent="0.35">
      <c r="B52" s="30"/>
      <c r="C52" s="73"/>
      <c r="D52" s="30"/>
      <c r="E52" s="64"/>
      <c r="F52" s="63"/>
      <c r="G52" s="63"/>
      <c r="H52" s="63"/>
      <c r="I52" s="63"/>
      <c r="J52" s="63"/>
      <c r="K52" s="30"/>
      <c r="L52" s="31"/>
      <c r="M52" s="64"/>
      <c r="N52" s="30"/>
      <c r="O52" s="66"/>
      <c r="P52" s="66"/>
      <c r="Q52" s="118"/>
      <c r="R52" s="111"/>
      <c r="S52" s="116"/>
      <c r="T52" s="66"/>
      <c r="U52" s="30"/>
      <c r="V52" s="32"/>
      <c r="W52" s="30"/>
      <c r="X52" s="30"/>
      <c r="Y52" s="67"/>
      <c r="Z52" s="67"/>
      <c r="AA52" s="67"/>
      <c r="AB52" s="72"/>
      <c r="AC52" s="30"/>
      <c r="AD52" s="129"/>
      <c r="AE52" s="30"/>
      <c r="AF52" s="129"/>
      <c r="AG52" s="30"/>
      <c r="AH52" s="30"/>
      <c r="AI52" s="129"/>
      <c r="AJ52" s="33"/>
    </row>
    <row r="53" spans="2:36" s="34" customFormat="1" ht="87.65" customHeight="1" x14ac:dyDescent="0.35">
      <c r="B53" s="30"/>
      <c r="C53" s="73"/>
      <c r="D53" s="30"/>
      <c r="E53" s="64"/>
      <c r="F53" s="63"/>
      <c r="G53" s="63"/>
      <c r="H53" s="63"/>
      <c r="I53" s="63"/>
      <c r="J53" s="63"/>
      <c r="K53" s="30"/>
      <c r="L53" s="31"/>
      <c r="M53" s="64"/>
      <c r="N53" s="30"/>
      <c r="O53" s="66"/>
      <c r="P53" s="66"/>
      <c r="Q53" s="118"/>
      <c r="R53" s="111"/>
      <c r="S53" s="116"/>
      <c r="T53" s="66"/>
      <c r="U53" s="30"/>
      <c r="V53" s="32"/>
      <c r="W53" s="30"/>
      <c r="X53" s="30"/>
      <c r="Y53" s="67"/>
      <c r="Z53" s="67"/>
      <c r="AA53" s="67"/>
      <c r="AB53" s="72"/>
      <c r="AC53" s="30"/>
      <c r="AD53" s="129"/>
      <c r="AE53" s="30"/>
      <c r="AF53" s="129"/>
      <c r="AG53" s="30"/>
      <c r="AH53" s="30"/>
      <c r="AI53" s="129"/>
      <c r="AJ53" s="33"/>
    </row>
    <row r="54" spans="2:36" s="34" customFormat="1" ht="87.65" customHeight="1" x14ac:dyDescent="0.35">
      <c r="B54" s="30"/>
      <c r="C54" s="73"/>
      <c r="D54" s="30"/>
      <c r="E54" s="64"/>
      <c r="F54" s="63"/>
      <c r="G54" s="63"/>
      <c r="H54" s="63"/>
      <c r="I54" s="63"/>
      <c r="J54" s="63"/>
      <c r="K54" s="30"/>
      <c r="L54" s="31"/>
      <c r="M54" s="64"/>
      <c r="N54" s="30"/>
      <c r="O54" s="66"/>
      <c r="P54" s="66"/>
      <c r="Q54" s="118"/>
      <c r="R54" s="111"/>
      <c r="S54" s="116"/>
      <c r="T54" s="66"/>
      <c r="U54" s="30"/>
      <c r="V54" s="32"/>
      <c r="W54" s="30"/>
      <c r="X54" s="30"/>
      <c r="Y54" s="67"/>
      <c r="Z54" s="67"/>
      <c r="AA54" s="67"/>
      <c r="AB54" s="72"/>
      <c r="AC54" s="30"/>
      <c r="AD54" s="129"/>
      <c r="AE54" s="30"/>
      <c r="AF54" s="129"/>
      <c r="AG54" s="30"/>
      <c r="AH54" s="30"/>
      <c r="AI54" s="129"/>
      <c r="AJ54" s="33"/>
    </row>
    <row r="55" spans="2:36" s="34" customFormat="1" ht="87.65" customHeight="1" x14ac:dyDescent="0.35">
      <c r="B55" s="30"/>
      <c r="C55" s="73"/>
      <c r="D55" s="30"/>
      <c r="E55" s="64"/>
      <c r="F55" s="63"/>
      <c r="G55" s="63"/>
      <c r="H55" s="63"/>
      <c r="I55" s="63"/>
      <c r="J55" s="63"/>
      <c r="K55" s="30"/>
      <c r="L55" s="31"/>
      <c r="M55" s="64"/>
      <c r="N55" s="30"/>
      <c r="O55" s="66"/>
      <c r="P55" s="66"/>
      <c r="Q55" s="118"/>
      <c r="R55" s="111"/>
      <c r="S55" s="116"/>
      <c r="T55" s="66"/>
      <c r="U55" s="30"/>
      <c r="V55" s="32"/>
      <c r="W55" s="30"/>
      <c r="X55" s="30"/>
      <c r="Y55" s="67"/>
      <c r="Z55" s="67"/>
      <c r="AA55" s="67"/>
      <c r="AB55" s="72"/>
      <c r="AC55" s="30"/>
      <c r="AD55" s="129"/>
      <c r="AE55" s="30"/>
      <c r="AF55" s="129"/>
      <c r="AG55" s="30"/>
      <c r="AH55" s="30"/>
      <c r="AI55" s="129"/>
      <c r="AJ55" s="33"/>
    </row>
    <row r="56" spans="2:36" s="34" customFormat="1" ht="87.65" customHeight="1" x14ac:dyDescent="0.35">
      <c r="B56" s="30"/>
      <c r="C56" s="73"/>
      <c r="D56" s="30"/>
      <c r="E56" s="64"/>
      <c r="F56" s="63"/>
      <c r="G56" s="63"/>
      <c r="H56" s="63"/>
      <c r="I56" s="63"/>
      <c r="J56" s="63"/>
      <c r="K56" s="30"/>
      <c r="L56" s="31"/>
      <c r="M56" s="64"/>
      <c r="N56" s="30"/>
      <c r="O56" s="66"/>
      <c r="P56" s="66"/>
      <c r="Q56" s="118"/>
      <c r="R56" s="111"/>
      <c r="S56" s="116"/>
      <c r="T56" s="66"/>
      <c r="U56" s="30"/>
      <c r="V56" s="32"/>
      <c r="W56" s="30"/>
      <c r="X56" s="30"/>
      <c r="Y56" s="67"/>
      <c r="Z56" s="67"/>
      <c r="AA56" s="67"/>
      <c r="AB56" s="72"/>
      <c r="AC56" s="30"/>
      <c r="AD56" s="129"/>
      <c r="AE56" s="30"/>
      <c r="AF56" s="129"/>
      <c r="AG56" s="30"/>
      <c r="AH56" s="30"/>
      <c r="AI56" s="129"/>
      <c r="AJ56" s="33"/>
    </row>
    <row r="57" spans="2:36" s="34" customFormat="1" ht="87.65" customHeight="1" x14ac:dyDescent="0.35">
      <c r="B57" s="30"/>
      <c r="C57" s="73"/>
      <c r="D57" s="30"/>
      <c r="E57" s="64"/>
      <c r="F57" s="63"/>
      <c r="G57" s="63"/>
      <c r="H57" s="63"/>
      <c r="I57" s="63"/>
      <c r="J57" s="63"/>
      <c r="K57" s="30"/>
      <c r="L57" s="31"/>
      <c r="M57" s="64"/>
      <c r="N57" s="30"/>
      <c r="O57" s="66"/>
      <c r="P57" s="66"/>
      <c r="Q57" s="118"/>
      <c r="R57" s="111"/>
      <c r="S57" s="116"/>
      <c r="T57" s="66"/>
      <c r="U57" s="30"/>
      <c r="V57" s="32"/>
      <c r="W57" s="30"/>
      <c r="X57" s="30"/>
      <c r="Y57" s="67"/>
      <c r="Z57" s="67"/>
      <c r="AA57" s="67"/>
      <c r="AB57" s="72"/>
      <c r="AC57" s="30"/>
      <c r="AD57" s="129"/>
      <c r="AE57" s="30"/>
      <c r="AF57" s="129"/>
      <c r="AG57" s="30"/>
      <c r="AH57" s="30"/>
      <c r="AI57" s="129"/>
      <c r="AJ57" s="33"/>
    </row>
    <row r="58" spans="2:36" s="34" customFormat="1" ht="87.65" customHeight="1" x14ac:dyDescent="0.35">
      <c r="B58" s="30"/>
      <c r="C58" s="73"/>
      <c r="D58" s="30"/>
      <c r="E58" s="64"/>
      <c r="F58" s="63"/>
      <c r="G58" s="63"/>
      <c r="H58" s="63"/>
      <c r="I58" s="63"/>
      <c r="J58" s="63"/>
      <c r="K58" s="30"/>
      <c r="L58" s="31"/>
      <c r="M58" s="64"/>
      <c r="N58" s="30"/>
      <c r="O58" s="66"/>
      <c r="P58" s="66"/>
      <c r="Q58" s="118"/>
      <c r="R58" s="111"/>
      <c r="S58" s="116"/>
      <c r="T58" s="66"/>
      <c r="U58" s="30"/>
      <c r="V58" s="32"/>
      <c r="W58" s="30"/>
      <c r="X58" s="30"/>
      <c r="Y58" s="67"/>
      <c r="Z58" s="67"/>
      <c r="AA58" s="67"/>
      <c r="AB58" s="72"/>
      <c r="AC58" s="30"/>
      <c r="AD58" s="129"/>
      <c r="AE58" s="30"/>
      <c r="AF58" s="129"/>
      <c r="AG58" s="30"/>
      <c r="AH58" s="30"/>
      <c r="AI58" s="129"/>
      <c r="AJ58" s="33"/>
    </row>
    <row r="59" spans="2:36" s="34" customFormat="1" ht="87.65" customHeight="1" x14ac:dyDescent="0.35">
      <c r="B59" s="30"/>
      <c r="C59" s="73"/>
      <c r="D59" s="30"/>
      <c r="E59" s="64"/>
      <c r="F59" s="63"/>
      <c r="G59" s="63"/>
      <c r="H59" s="63"/>
      <c r="I59" s="63"/>
      <c r="J59" s="63"/>
      <c r="K59" s="30"/>
      <c r="L59" s="31"/>
      <c r="M59" s="64"/>
      <c r="N59" s="30"/>
      <c r="O59" s="66"/>
      <c r="P59" s="66"/>
      <c r="Q59" s="118"/>
      <c r="R59" s="111"/>
      <c r="S59" s="116"/>
      <c r="T59" s="66"/>
      <c r="U59" s="30"/>
      <c r="V59" s="32"/>
      <c r="W59" s="30"/>
      <c r="X59" s="30"/>
      <c r="Y59" s="67"/>
      <c r="Z59" s="67"/>
      <c r="AA59" s="67"/>
      <c r="AB59" s="72"/>
      <c r="AC59" s="30"/>
      <c r="AD59" s="129"/>
      <c r="AE59" s="30"/>
      <c r="AF59" s="129"/>
      <c r="AG59" s="30"/>
      <c r="AH59" s="30"/>
      <c r="AI59" s="129"/>
      <c r="AJ59" s="33"/>
    </row>
    <row r="60" spans="2:36" s="34" customFormat="1" ht="87.65" customHeight="1" x14ac:dyDescent="0.35">
      <c r="B60" s="30"/>
      <c r="C60" s="73"/>
      <c r="D60" s="30"/>
      <c r="E60" s="64"/>
      <c r="F60" s="63"/>
      <c r="G60" s="63"/>
      <c r="H60" s="63"/>
      <c r="I60" s="63"/>
      <c r="J60" s="63"/>
      <c r="K60" s="30"/>
      <c r="L60" s="31"/>
      <c r="M60" s="64"/>
      <c r="N60" s="30"/>
      <c r="O60" s="66"/>
      <c r="P60" s="66"/>
      <c r="Q60" s="118"/>
      <c r="R60" s="111"/>
      <c r="S60" s="116"/>
      <c r="T60" s="66"/>
      <c r="U60" s="30"/>
      <c r="V60" s="32"/>
      <c r="W60" s="30"/>
      <c r="X60" s="30"/>
      <c r="Y60" s="67"/>
      <c r="Z60" s="67"/>
      <c r="AA60" s="67"/>
      <c r="AB60" s="72"/>
      <c r="AC60" s="30"/>
      <c r="AD60" s="129"/>
      <c r="AE60" s="30"/>
      <c r="AF60" s="129"/>
      <c r="AG60" s="30"/>
      <c r="AH60" s="30"/>
      <c r="AI60" s="129"/>
      <c r="AJ60" s="33"/>
    </row>
    <row r="61" spans="2:36" s="34" customFormat="1" ht="87.65" customHeight="1" x14ac:dyDescent="0.35">
      <c r="B61" s="30"/>
      <c r="C61" s="73"/>
      <c r="D61" s="30"/>
      <c r="E61" s="64"/>
      <c r="F61" s="63"/>
      <c r="G61" s="63"/>
      <c r="H61" s="63"/>
      <c r="I61" s="63"/>
      <c r="J61" s="63"/>
      <c r="K61" s="30"/>
      <c r="L61" s="31"/>
      <c r="M61" s="64"/>
      <c r="N61" s="30"/>
      <c r="O61" s="66"/>
      <c r="P61" s="66"/>
      <c r="Q61" s="118"/>
      <c r="R61" s="111"/>
      <c r="S61" s="116"/>
      <c r="T61" s="66"/>
      <c r="U61" s="30"/>
      <c r="V61" s="32"/>
      <c r="W61" s="30"/>
      <c r="X61" s="30"/>
      <c r="Y61" s="67"/>
      <c r="Z61" s="67"/>
      <c r="AA61" s="67"/>
      <c r="AB61" s="72"/>
      <c r="AC61" s="30"/>
      <c r="AD61" s="129"/>
      <c r="AE61" s="30"/>
      <c r="AF61" s="129"/>
      <c r="AG61" s="30"/>
      <c r="AH61" s="30"/>
      <c r="AI61" s="129"/>
      <c r="AJ61" s="33"/>
    </row>
    <row r="62" spans="2:36" s="34" customFormat="1" ht="87.65" customHeight="1" x14ac:dyDescent="0.35">
      <c r="B62" s="30"/>
      <c r="C62" s="73"/>
      <c r="D62" s="30"/>
      <c r="E62" s="64"/>
      <c r="F62" s="63"/>
      <c r="G62" s="63"/>
      <c r="H62" s="63"/>
      <c r="I62" s="63"/>
      <c r="J62" s="63"/>
      <c r="K62" s="30"/>
      <c r="L62" s="31"/>
      <c r="M62" s="64"/>
      <c r="N62" s="30"/>
      <c r="O62" s="66"/>
      <c r="P62" s="66"/>
      <c r="Q62" s="118"/>
      <c r="R62" s="111"/>
      <c r="S62" s="116"/>
      <c r="T62" s="66"/>
      <c r="U62" s="30"/>
      <c r="V62" s="32"/>
      <c r="W62" s="30"/>
      <c r="X62" s="30"/>
      <c r="Y62" s="67"/>
      <c r="Z62" s="67"/>
      <c r="AA62" s="67"/>
      <c r="AB62" s="72"/>
      <c r="AC62" s="30"/>
      <c r="AD62" s="129"/>
      <c r="AE62" s="30"/>
      <c r="AF62" s="129"/>
      <c r="AG62" s="30"/>
      <c r="AH62" s="30"/>
      <c r="AI62" s="129"/>
      <c r="AJ62" s="33"/>
    </row>
    <row r="63" spans="2:36" s="34" customFormat="1" ht="87.65" customHeight="1" x14ac:dyDescent="0.35">
      <c r="B63" s="30"/>
      <c r="C63" s="73"/>
      <c r="D63" s="30"/>
      <c r="E63" s="64"/>
      <c r="F63" s="63"/>
      <c r="G63" s="63"/>
      <c r="H63" s="63"/>
      <c r="I63" s="63"/>
      <c r="J63" s="63"/>
      <c r="K63" s="30"/>
      <c r="L63" s="31"/>
      <c r="M63" s="64"/>
      <c r="N63" s="30"/>
      <c r="O63" s="66"/>
      <c r="P63" s="66"/>
      <c r="Q63" s="118"/>
      <c r="R63" s="111"/>
      <c r="S63" s="116"/>
      <c r="T63" s="66"/>
      <c r="U63" s="30"/>
      <c r="V63" s="32"/>
      <c r="W63" s="30"/>
      <c r="X63" s="30"/>
      <c r="Y63" s="67"/>
      <c r="Z63" s="67"/>
      <c r="AA63" s="67"/>
      <c r="AB63" s="72"/>
      <c r="AC63" s="30"/>
      <c r="AD63" s="129"/>
      <c r="AE63" s="30"/>
      <c r="AF63" s="129"/>
      <c r="AG63" s="30"/>
      <c r="AH63" s="30"/>
      <c r="AI63" s="129"/>
      <c r="AJ63" s="33"/>
    </row>
    <row r="64" spans="2:36" s="34" customFormat="1" ht="87.65" customHeight="1" x14ac:dyDescent="0.35">
      <c r="B64" s="30"/>
      <c r="C64" s="73"/>
      <c r="D64" s="30"/>
      <c r="E64" s="64"/>
      <c r="F64" s="63"/>
      <c r="G64" s="63"/>
      <c r="H64" s="63"/>
      <c r="I64" s="63"/>
      <c r="J64" s="63"/>
      <c r="K64" s="30"/>
      <c r="L64" s="31"/>
      <c r="M64" s="64"/>
      <c r="N64" s="30"/>
      <c r="O64" s="66"/>
      <c r="P64" s="66"/>
      <c r="Q64" s="118"/>
      <c r="R64" s="111"/>
      <c r="S64" s="116"/>
      <c r="T64" s="66"/>
      <c r="U64" s="30"/>
      <c r="V64" s="32"/>
      <c r="W64" s="30"/>
      <c r="X64" s="30"/>
      <c r="Y64" s="67"/>
      <c r="Z64" s="67"/>
      <c r="AA64" s="67"/>
      <c r="AB64" s="72"/>
      <c r="AC64" s="30"/>
      <c r="AD64" s="129"/>
      <c r="AE64" s="30"/>
      <c r="AF64" s="129"/>
      <c r="AG64" s="30"/>
      <c r="AH64" s="30"/>
      <c r="AI64" s="129"/>
      <c r="AJ64" s="33"/>
    </row>
    <row r="65" spans="2:36" s="34" customFormat="1" ht="87.65" customHeight="1" x14ac:dyDescent="0.35">
      <c r="B65" s="30"/>
      <c r="C65" s="73"/>
      <c r="D65" s="30"/>
      <c r="E65" s="64"/>
      <c r="F65" s="63"/>
      <c r="G65" s="63"/>
      <c r="H65" s="63"/>
      <c r="I65" s="63"/>
      <c r="J65" s="63"/>
      <c r="K65" s="30"/>
      <c r="L65" s="31"/>
      <c r="M65" s="64"/>
      <c r="N65" s="30"/>
      <c r="O65" s="66"/>
      <c r="P65" s="66"/>
      <c r="Q65" s="118"/>
      <c r="R65" s="111"/>
      <c r="S65" s="116"/>
      <c r="T65" s="66"/>
      <c r="U65" s="30"/>
      <c r="V65" s="32"/>
      <c r="W65" s="30"/>
      <c r="X65" s="30"/>
      <c r="Y65" s="67"/>
      <c r="Z65" s="67"/>
      <c r="AA65" s="67"/>
      <c r="AB65" s="72"/>
      <c r="AC65" s="30"/>
      <c r="AD65" s="129"/>
      <c r="AE65" s="30"/>
      <c r="AF65" s="129"/>
      <c r="AG65" s="30"/>
      <c r="AH65" s="30"/>
      <c r="AI65" s="129"/>
      <c r="AJ65" s="33"/>
    </row>
    <row r="66" spans="2:36" s="34" customFormat="1" ht="87.65" customHeight="1" x14ac:dyDescent="0.35">
      <c r="B66" s="30"/>
      <c r="C66" s="73"/>
      <c r="D66" s="30"/>
      <c r="E66" s="64"/>
      <c r="F66" s="63"/>
      <c r="G66" s="63"/>
      <c r="H66" s="63"/>
      <c r="I66" s="63"/>
      <c r="J66" s="63"/>
      <c r="K66" s="30"/>
      <c r="L66" s="31"/>
      <c r="M66" s="64"/>
      <c r="N66" s="30"/>
      <c r="O66" s="66"/>
      <c r="P66" s="66"/>
      <c r="Q66" s="118"/>
      <c r="R66" s="111"/>
      <c r="S66" s="116"/>
      <c r="T66" s="66"/>
      <c r="U66" s="30"/>
      <c r="V66" s="32"/>
      <c r="W66" s="30"/>
      <c r="X66" s="30"/>
      <c r="Y66" s="67"/>
      <c r="Z66" s="67"/>
      <c r="AA66" s="67"/>
      <c r="AB66" s="72"/>
      <c r="AC66" s="30"/>
      <c r="AD66" s="129"/>
      <c r="AE66" s="30"/>
      <c r="AF66" s="129"/>
      <c r="AG66" s="30"/>
      <c r="AH66" s="30"/>
      <c r="AI66" s="129"/>
      <c r="AJ66" s="33"/>
    </row>
    <row r="67" spans="2:36" s="34" customFormat="1" ht="87.65" customHeight="1" x14ac:dyDescent="0.35">
      <c r="B67" s="30"/>
      <c r="C67" s="73"/>
      <c r="D67" s="30"/>
      <c r="E67" s="64"/>
      <c r="F67" s="63"/>
      <c r="G67" s="63"/>
      <c r="H67" s="63"/>
      <c r="I67" s="63"/>
      <c r="J67" s="63"/>
      <c r="K67" s="30"/>
      <c r="L67" s="31"/>
      <c r="M67" s="64"/>
      <c r="N67" s="30"/>
      <c r="O67" s="66"/>
      <c r="P67" s="66"/>
      <c r="Q67" s="118"/>
      <c r="R67" s="111"/>
      <c r="S67" s="116"/>
      <c r="T67" s="66"/>
      <c r="U67" s="30"/>
      <c r="V67" s="32"/>
      <c r="W67" s="30"/>
      <c r="X67" s="30"/>
      <c r="Y67" s="67"/>
      <c r="Z67" s="67"/>
      <c r="AA67" s="67"/>
      <c r="AB67" s="72"/>
      <c r="AC67" s="30"/>
      <c r="AD67" s="129"/>
      <c r="AE67" s="30"/>
      <c r="AF67" s="129"/>
      <c r="AG67" s="30"/>
      <c r="AH67" s="30"/>
      <c r="AI67" s="129"/>
      <c r="AJ67" s="33"/>
    </row>
    <row r="68" spans="2:36" s="34" customFormat="1" ht="87.65" customHeight="1" x14ac:dyDescent="0.35">
      <c r="B68" s="30"/>
      <c r="C68" s="73"/>
      <c r="D68" s="30"/>
      <c r="E68" s="64"/>
      <c r="F68" s="63"/>
      <c r="G68" s="63"/>
      <c r="H68" s="63"/>
      <c r="I68" s="63"/>
      <c r="J68" s="63"/>
      <c r="K68" s="30"/>
      <c r="L68" s="31"/>
      <c r="M68" s="64"/>
      <c r="N68" s="30"/>
      <c r="O68" s="66"/>
      <c r="P68" s="66"/>
      <c r="Q68" s="118"/>
      <c r="R68" s="111"/>
      <c r="S68" s="116"/>
      <c r="T68" s="66"/>
      <c r="U68" s="30"/>
      <c r="V68" s="32"/>
      <c r="W68" s="30"/>
      <c r="X68" s="30"/>
      <c r="Y68" s="67"/>
      <c r="Z68" s="67"/>
      <c r="AA68" s="67"/>
      <c r="AB68" s="72"/>
      <c r="AC68" s="30"/>
      <c r="AD68" s="129"/>
      <c r="AE68" s="30"/>
      <c r="AF68" s="129"/>
      <c r="AG68" s="30"/>
      <c r="AH68" s="30"/>
      <c r="AI68" s="129"/>
      <c r="AJ68" s="33"/>
    </row>
    <row r="69" spans="2:36" s="34" customFormat="1" ht="87.65" customHeight="1" x14ac:dyDescent="0.35">
      <c r="B69" s="30"/>
      <c r="C69" s="73"/>
      <c r="D69" s="30"/>
      <c r="E69" s="64"/>
      <c r="F69" s="63"/>
      <c r="G69" s="63"/>
      <c r="H69" s="63"/>
      <c r="I69" s="63"/>
      <c r="J69" s="63"/>
      <c r="K69" s="30"/>
      <c r="L69" s="31"/>
      <c r="M69" s="64"/>
      <c r="N69" s="30"/>
      <c r="O69" s="66"/>
      <c r="P69" s="66"/>
      <c r="Q69" s="118"/>
      <c r="R69" s="111"/>
      <c r="S69" s="116"/>
      <c r="T69" s="66"/>
      <c r="U69" s="30"/>
      <c r="V69" s="32"/>
      <c r="W69" s="30"/>
      <c r="X69" s="30"/>
      <c r="Y69" s="67"/>
      <c r="Z69" s="67"/>
      <c r="AA69" s="67"/>
      <c r="AB69" s="72"/>
      <c r="AC69" s="30"/>
      <c r="AD69" s="129"/>
      <c r="AE69" s="30"/>
      <c r="AF69" s="129"/>
      <c r="AG69" s="30"/>
      <c r="AH69" s="30"/>
      <c r="AI69" s="129"/>
      <c r="AJ69" s="33"/>
    </row>
    <row r="70" spans="2:36" s="34" customFormat="1" ht="87.65" customHeight="1" x14ac:dyDescent="0.35">
      <c r="B70" s="30"/>
      <c r="C70" s="73"/>
      <c r="D70" s="30"/>
      <c r="E70" s="64"/>
      <c r="F70" s="63"/>
      <c r="G70" s="63"/>
      <c r="H70" s="63"/>
      <c r="I70" s="63"/>
      <c r="J70" s="63"/>
      <c r="K70" s="30"/>
      <c r="L70" s="31"/>
      <c r="M70" s="64"/>
      <c r="N70" s="30"/>
      <c r="O70" s="66"/>
      <c r="P70" s="66"/>
      <c r="Q70" s="118"/>
      <c r="R70" s="111"/>
      <c r="S70" s="116"/>
      <c r="T70" s="66"/>
      <c r="U70" s="30"/>
      <c r="V70" s="32"/>
      <c r="W70" s="30"/>
      <c r="X70" s="30"/>
      <c r="Y70" s="67"/>
      <c r="Z70" s="67"/>
      <c r="AA70" s="67"/>
      <c r="AB70" s="72"/>
      <c r="AC70" s="30"/>
      <c r="AD70" s="129"/>
      <c r="AE70" s="30"/>
      <c r="AF70" s="129"/>
      <c r="AG70" s="30"/>
      <c r="AH70" s="30"/>
      <c r="AI70" s="129"/>
      <c r="AJ70" s="33"/>
    </row>
    <row r="71" spans="2:36" s="34" customFormat="1" ht="87.65" customHeight="1" x14ac:dyDescent="0.35">
      <c r="B71" s="30"/>
      <c r="C71" s="73"/>
      <c r="D71" s="30"/>
      <c r="E71" s="64"/>
      <c r="F71" s="63"/>
      <c r="G71" s="63"/>
      <c r="H71" s="63"/>
      <c r="I71" s="63"/>
      <c r="J71" s="63"/>
      <c r="K71" s="30"/>
      <c r="L71" s="31"/>
      <c r="M71" s="64"/>
      <c r="N71" s="30"/>
      <c r="O71" s="66"/>
      <c r="P71" s="66"/>
      <c r="Q71" s="118"/>
      <c r="R71" s="111"/>
      <c r="S71" s="116"/>
      <c r="T71" s="66"/>
      <c r="U71" s="30"/>
      <c r="V71" s="32"/>
      <c r="W71" s="30"/>
      <c r="X71" s="30"/>
      <c r="Y71" s="67"/>
      <c r="Z71" s="67"/>
      <c r="AA71" s="67"/>
      <c r="AB71" s="72"/>
      <c r="AC71" s="30"/>
      <c r="AD71" s="129"/>
      <c r="AE71" s="30"/>
      <c r="AF71" s="129"/>
      <c r="AG71" s="30"/>
      <c r="AH71" s="30"/>
      <c r="AI71" s="129"/>
      <c r="AJ71" s="33"/>
    </row>
    <row r="72" spans="2:36" s="34" customFormat="1" ht="87.65" customHeight="1" x14ac:dyDescent="0.35">
      <c r="B72" s="30"/>
      <c r="C72" s="73"/>
      <c r="D72" s="30"/>
      <c r="E72" s="64"/>
      <c r="F72" s="63"/>
      <c r="G72" s="63"/>
      <c r="H72" s="63"/>
      <c r="I72" s="63"/>
      <c r="J72" s="63"/>
      <c r="K72" s="30"/>
      <c r="L72" s="31"/>
      <c r="M72" s="64"/>
      <c r="N72" s="30"/>
      <c r="O72" s="66"/>
      <c r="P72" s="66"/>
      <c r="Q72" s="118"/>
      <c r="R72" s="111"/>
      <c r="S72" s="116"/>
      <c r="T72" s="66"/>
      <c r="U72" s="30"/>
      <c r="V72" s="32"/>
      <c r="W72" s="30"/>
      <c r="X72" s="30"/>
      <c r="Y72" s="67"/>
      <c r="Z72" s="67"/>
      <c r="AA72" s="67"/>
      <c r="AB72" s="72"/>
      <c r="AC72" s="30"/>
      <c r="AD72" s="129"/>
      <c r="AE72" s="30"/>
      <c r="AF72" s="129"/>
      <c r="AG72" s="30"/>
      <c r="AH72" s="30"/>
      <c r="AI72" s="129"/>
      <c r="AJ72" s="33"/>
    </row>
    <row r="73" spans="2:36" s="34" customFormat="1" ht="87.65" customHeight="1" x14ac:dyDescent="0.35">
      <c r="B73" s="30"/>
      <c r="C73" s="73"/>
      <c r="D73" s="30"/>
      <c r="E73" s="64"/>
      <c r="F73" s="63"/>
      <c r="G73" s="63"/>
      <c r="H73" s="63"/>
      <c r="I73" s="63"/>
      <c r="J73" s="63"/>
      <c r="K73" s="30"/>
      <c r="L73" s="31"/>
      <c r="M73" s="64"/>
      <c r="N73" s="30"/>
      <c r="O73" s="66"/>
      <c r="P73" s="66"/>
      <c r="Q73" s="118"/>
      <c r="R73" s="111"/>
      <c r="S73" s="116"/>
      <c r="T73" s="66"/>
      <c r="U73" s="30"/>
      <c r="V73" s="32"/>
      <c r="W73" s="30"/>
      <c r="X73" s="30"/>
      <c r="Y73" s="67"/>
      <c r="Z73" s="67"/>
      <c r="AA73" s="67"/>
      <c r="AB73" s="72"/>
      <c r="AC73" s="30"/>
      <c r="AD73" s="129"/>
      <c r="AE73" s="30"/>
      <c r="AF73" s="129"/>
      <c r="AG73" s="30"/>
      <c r="AH73" s="30"/>
      <c r="AI73" s="129"/>
      <c r="AJ73" s="33"/>
    </row>
    <row r="74" spans="2:36" s="34" customFormat="1" ht="87.65" customHeight="1" x14ac:dyDescent="0.35">
      <c r="B74" s="30"/>
      <c r="C74" s="73"/>
      <c r="D74" s="30"/>
      <c r="E74" s="64"/>
      <c r="F74" s="63"/>
      <c r="G74" s="63"/>
      <c r="H74" s="63"/>
      <c r="I74" s="63"/>
      <c r="J74" s="63"/>
      <c r="K74" s="30"/>
      <c r="L74" s="31"/>
      <c r="M74" s="64"/>
      <c r="N74" s="30"/>
      <c r="O74" s="66"/>
      <c r="P74" s="66"/>
      <c r="Q74" s="118"/>
      <c r="R74" s="111"/>
      <c r="S74" s="116"/>
      <c r="T74" s="66"/>
      <c r="U74" s="30"/>
      <c r="V74" s="32"/>
      <c r="W74" s="30"/>
      <c r="X74" s="30"/>
      <c r="Y74" s="67"/>
      <c r="Z74" s="67"/>
      <c r="AA74" s="67"/>
      <c r="AB74" s="72"/>
      <c r="AC74" s="30"/>
      <c r="AD74" s="129"/>
      <c r="AE74" s="30"/>
      <c r="AF74" s="129"/>
      <c r="AG74" s="30"/>
      <c r="AH74" s="30"/>
      <c r="AI74" s="129"/>
      <c r="AJ74" s="33"/>
    </row>
    <row r="75" spans="2:36" s="34" customFormat="1" ht="87.65" customHeight="1" x14ac:dyDescent="0.35">
      <c r="B75" s="30"/>
      <c r="C75" s="73"/>
      <c r="D75" s="30"/>
      <c r="E75" s="64"/>
      <c r="F75" s="63"/>
      <c r="G75" s="63"/>
      <c r="H75" s="63"/>
      <c r="I75" s="63"/>
      <c r="J75" s="63"/>
      <c r="K75" s="30"/>
      <c r="L75" s="31"/>
      <c r="M75" s="64"/>
      <c r="N75" s="30"/>
      <c r="O75" s="66"/>
      <c r="P75" s="66"/>
      <c r="Q75" s="118"/>
      <c r="R75" s="111"/>
      <c r="S75" s="116"/>
      <c r="T75" s="66"/>
      <c r="U75" s="30"/>
      <c r="V75" s="32"/>
      <c r="W75" s="30"/>
      <c r="X75" s="30"/>
      <c r="Y75" s="67"/>
      <c r="Z75" s="67"/>
      <c r="AA75" s="67"/>
      <c r="AB75" s="72"/>
      <c r="AC75" s="30"/>
      <c r="AD75" s="129"/>
      <c r="AE75" s="30"/>
      <c r="AF75" s="129"/>
      <c r="AG75" s="30"/>
      <c r="AH75" s="30"/>
      <c r="AI75" s="129"/>
      <c r="AJ75" s="33"/>
    </row>
    <row r="76" spans="2:36" s="34" customFormat="1" ht="87.65" customHeight="1" x14ac:dyDescent="0.35">
      <c r="B76" s="30"/>
      <c r="C76" s="73"/>
      <c r="D76" s="30"/>
      <c r="E76" s="64"/>
      <c r="F76" s="63"/>
      <c r="G76" s="63"/>
      <c r="H76" s="63"/>
      <c r="I76" s="63"/>
      <c r="J76" s="63"/>
      <c r="K76" s="30"/>
      <c r="L76" s="31"/>
      <c r="M76" s="64"/>
      <c r="N76" s="30"/>
      <c r="O76" s="66"/>
      <c r="P76" s="66"/>
      <c r="Q76" s="118"/>
      <c r="R76" s="111"/>
      <c r="S76" s="116"/>
      <c r="T76" s="66"/>
      <c r="U76" s="30"/>
      <c r="V76" s="32"/>
      <c r="W76" s="30"/>
      <c r="X76" s="30"/>
      <c r="Y76" s="67"/>
      <c r="Z76" s="67"/>
      <c r="AA76" s="67"/>
      <c r="AB76" s="72"/>
      <c r="AC76" s="30"/>
      <c r="AD76" s="129"/>
      <c r="AE76" s="30"/>
      <c r="AF76" s="129"/>
      <c r="AG76" s="30"/>
      <c r="AH76" s="30"/>
      <c r="AI76" s="129"/>
      <c r="AJ76" s="33"/>
    </row>
    <row r="77" spans="2:36" s="34" customFormat="1" ht="87.65" customHeight="1" x14ac:dyDescent="0.35">
      <c r="B77" s="30"/>
      <c r="C77" s="73"/>
      <c r="D77" s="30"/>
      <c r="E77" s="64"/>
      <c r="F77" s="63"/>
      <c r="G77" s="63"/>
      <c r="H77" s="63"/>
      <c r="I77" s="63"/>
      <c r="J77" s="63"/>
      <c r="K77" s="30"/>
      <c r="L77" s="31"/>
      <c r="M77" s="64"/>
      <c r="N77" s="30"/>
      <c r="O77" s="66"/>
      <c r="P77" s="66"/>
      <c r="Q77" s="118"/>
      <c r="R77" s="111"/>
      <c r="S77" s="116"/>
      <c r="T77" s="66"/>
      <c r="U77" s="30"/>
      <c r="V77" s="32"/>
      <c r="W77" s="30"/>
      <c r="X77" s="30"/>
      <c r="Y77" s="67"/>
      <c r="Z77" s="67"/>
      <c r="AA77" s="67"/>
      <c r="AB77" s="72"/>
      <c r="AC77" s="30"/>
      <c r="AD77" s="129"/>
      <c r="AE77" s="30"/>
      <c r="AF77" s="129"/>
      <c r="AG77" s="30"/>
      <c r="AH77" s="30"/>
      <c r="AI77" s="129"/>
      <c r="AJ77" s="33"/>
    </row>
    <row r="78" spans="2:36" s="34" customFormat="1" ht="87.65" customHeight="1" x14ac:dyDescent="0.35">
      <c r="B78" s="30"/>
      <c r="C78" s="73"/>
      <c r="D78" s="30"/>
      <c r="E78" s="64"/>
      <c r="F78" s="63"/>
      <c r="G78" s="63"/>
      <c r="H78" s="63"/>
      <c r="I78" s="63"/>
      <c r="J78" s="63"/>
      <c r="K78" s="30"/>
      <c r="L78" s="31"/>
      <c r="M78" s="64"/>
      <c r="N78" s="30"/>
      <c r="O78" s="66"/>
      <c r="P78" s="66"/>
      <c r="Q78" s="118"/>
      <c r="R78" s="111"/>
      <c r="S78" s="116"/>
      <c r="T78" s="66"/>
      <c r="U78" s="30"/>
      <c r="V78" s="32"/>
      <c r="W78" s="30"/>
      <c r="X78" s="30"/>
      <c r="Y78" s="67"/>
      <c r="Z78" s="67"/>
      <c r="AA78" s="67"/>
      <c r="AB78" s="72"/>
      <c r="AC78" s="30"/>
      <c r="AD78" s="129"/>
      <c r="AE78" s="30"/>
      <c r="AF78" s="129"/>
      <c r="AG78" s="30"/>
      <c r="AH78" s="30"/>
      <c r="AI78" s="129"/>
      <c r="AJ78" s="33"/>
    </row>
    <row r="79" spans="2:36" s="34" customFormat="1" ht="87.65" customHeight="1" x14ac:dyDescent="0.35">
      <c r="B79" s="30"/>
      <c r="C79" s="73"/>
      <c r="D79" s="30"/>
      <c r="E79" s="64"/>
      <c r="F79" s="63"/>
      <c r="G79" s="63"/>
      <c r="H79" s="63"/>
      <c r="I79" s="63"/>
      <c r="J79" s="63"/>
      <c r="K79" s="30"/>
      <c r="L79" s="31"/>
      <c r="M79" s="64"/>
      <c r="N79" s="30"/>
      <c r="O79" s="66"/>
      <c r="P79" s="66"/>
      <c r="Q79" s="118"/>
      <c r="R79" s="111"/>
      <c r="S79" s="116"/>
      <c r="T79" s="66"/>
      <c r="U79" s="30"/>
      <c r="V79" s="32"/>
      <c r="W79" s="30"/>
      <c r="X79" s="30"/>
      <c r="Y79" s="67"/>
      <c r="Z79" s="67"/>
      <c r="AA79" s="67"/>
      <c r="AB79" s="72"/>
      <c r="AC79" s="30"/>
      <c r="AD79" s="129"/>
      <c r="AE79" s="30"/>
      <c r="AF79" s="129"/>
      <c r="AG79" s="30"/>
      <c r="AH79" s="30"/>
      <c r="AI79" s="129"/>
      <c r="AJ79" s="33"/>
    </row>
    <row r="80" spans="2:36" s="34" customFormat="1" ht="87.65" customHeight="1" x14ac:dyDescent="0.35">
      <c r="B80" s="30"/>
      <c r="C80" s="73"/>
      <c r="D80" s="30"/>
      <c r="E80" s="64"/>
      <c r="F80" s="63"/>
      <c r="G80" s="63"/>
      <c r="H80" s="63"/>
      <c r="I80" s="63"/>
      <c r="J80" s="63"/>
      <c r="K80" s="30"/>
      <c r="L80" s="31"/>
      <c r="M80" s="64"/>
      <c r="N80" s="30"/>
      <c r="O80" s="66"/>
      <c r="P80" s="66"/>
      <c r="Q80" s="118"/>
      <c r="R80" s="111"/>
      <c r="S80" s="116"/>
      <c r="T80" s="66"/>
      <c r="U80" s="30"/>
      <c r="V80" s="32"/>
      <c r="W80" s="30"/>
      <c r="X80" s="30"/>
      <c r="Y80" s="67"/>
      <c r="Z80" s="67"/>
      <c r="AA80" s="67"/>
      <c r="AB80" s="72"/>
      <c r="AC80" s="30"/>
      <c r="AD80" s="129"/>
      <c r="AE80" s="30"/>
      <c r="AF80" s="129"/>
      <c r="AG80" s="30"/>
      <c r="AH80" s="30"/>
      <c r="AI80" s="129"/>
      <c r="AJ80" s="33"/>
    </row>
    <row r="81" spans="2:36" s="34" customFormat="1" ht="87.65" customHeight="1" x14ac:dyDescent="0.35">
      <c r="B81" s="30"/>
      <c r="C81" s="73"/>
      <c r="D81" s="30"/>
      <c r="E81" s="64"/>
      <c r="F81" s="63"/>
      <c r="G81" s="63"/>
      <c r="H81" s="63"/>
      <c r="I81" s="63"/>
      <c r="J81" s="63"/>
      <c r="K81" s="30"/>
      <c r="L81" s="31"/>
      <c r="M81" s="64"/>
      <c r="N81" s="30"/>
      <c r="O81" s="66"/>
      <c r="P81" s="66"/>
      <c r="Q81" s="118"/>
      <c r="R81" s="111"/>
      <c r="S81" s="116"/>
      <c r="T81" s="66"/>
      <c r="U81" s="30"/>
      <c r="V81" s="32"/>
      <c r="W81" s="30"/>
      <c r="X81" s="30"/>
      <c r="Y81" s="67"/>
      <c r="Z81" s="67"/>
      <c r="AA81" s="67"/>
      <c r="AB81" s="72"/>
      <c r="AC81" s="30"/>
      <c r="AD81" s="129"/>
      <c r="AE81" s="30"/>
      <c r="AF81" s="129"/>
      <c r="AG81" s="30"/>
      <c r="AH81" s="30"/>
      <c r="AI81" s="129"/>
      <c r="AJ81" s="33"/>
    </row>
    <row r="82" spans="2:36" s="34" customFormat="1" ht="87.65" customHeight="1" x14ac:dyDescent="0.35">
      <c r="B82" s="30"/>
      <c r="C82" s="73"/>
      <c r="D82" s="30"/>
      <c r="E82" s="64"/>
      <c r="F82" s="63"/>
      <c r="G82" s="63"/>
      <c r="H82" s="63"/>
      <c r="I82" s="63"/>
      <c r="J82" s="63"/>
      <c r="K82" s="30"/>
      <c r="L82" s="31"/>
      <c r="M82" s="64"/>
      <c r="N82" s="30"/>
      <c r="O82" s="66"/>
      <c r="P82" s="66"/>
      <c r="Q82" s="118"/>
      <c r="R82" s="111"/>
      <c r="S82" s="116"/>
      <c r="T82" s="66"/>
      <c r="U82" s="30"/>
      <c r="V82" s="32"/>
      <c r="W82" s="30"/>
      <c r="X82" s="30"/>
      <c r="Y82" s="67"/>
      <c r="Z82" s="67"/>
      <c r="AA82" s="67"/>
      <c r="AB82" s="72"/>
      <c r="AC82" s="30"/>
      <c r="AD82" s="129"/>
      <c r="AE82" s="30"/>
      <c r="AF82" s="129"/>
      <c r="AG82" s="30"/>
      <c r="AH82" s="30"/>
      <c r="AI82" s="129"/>
      <c r="AJ82" s="33"/>
    </row>
    <row r="83" spans="2:36" s="34" customFormat="1" ht="87.65" customHeight="1" x14ac:dyDescent="0.35">
      <c r="B83" s="30"/>
      <c r="C83" s="73"/>
      <c r="D83" s="30"/>
      <c r="E83" s="64"/>
      <c r="F83" s="63"/>
      <c r="G83" s="63"/>
      <c r="H83" s="63"/>
      <c r="I83" s="63"/>
      <c r="J83" s="63"/>
      <c r="K83" s="30"/>
      <c r="L83" s="31"/>
      <c r="M83" s="64"/>
      <c r="N83" s="30"/>
      <c r="O83" s="66"/>
      <c r="P83" s="66"/>
      <c r="Q83" s="118"/>
      <c r="R83" s="111"/>
      <c r="S83" s="116"/>
      <c r="T83" s="66"/>
      <c r="U83" s="30"/>
      <c r="V83" s="32"/>
      <c r="W83" s="30"/>
      <c r="X83" s="30"/>
      <c r="Y83" s="67"/>
      <c r="Z83" s="67"/>
      <c r="AA83" s="67"/>
      <c r="AB83" s="72"/>
      <c r="AC83" s="30"/>
      <c r="AD83" s="129"/>
      <c r="AE83" s="30"/>
      <c r="AF83" s="129"/>
      <c r="AG83" s="30"/>
      <c r="AH83" s="30"/>
      <c r="AI83" s="129"/>
      <c r="AJ83" s="33"/>
    </row>
    <row r="84" spans="2:36" s="34" customFormat="1" ht="87.65" customHeight="1" x14ac:dyDescent="0.35">
      <c r="B84" s="30"/>
      <c r="C84" s="73"/>
      <c r="D84" s="30"/>
      <c r="E84" s="64"/>
      <c r="F84" s="63"/>
      <c r="G84" s="63"/>
      <c r="H84" s="63"/>
      <c r="I84" s="63"/>
      <c r="J84" s="63"/>
      <c r="K84" s="30"/>
      <c r="L84" s="31"/>
      <c r="M84" s="64"/>
      <c r="N84" s="30"/>
      <c r="O84" s="66"/>
      <c r="P84" s="66"/>
      <c r="Q84" s="118"/>
      <c r="R84" s="111"/>
      <c r="S84" s="116"/>
      <c r="T84" s="66"/>
      <c r="U84" s="30"/>
      <c r="V84" s="32"/>
      <c r="W84" s="30"/>
      <c r="X84" s="30"/>
      <c r="Y84" s="67"/>
      <c r="Z84" s="67"/>
      <c r="AA84" s="67"/>
      <c r="AB84" s="72"/>
      <c r="AC84" s="30"/>
      <c r="AD84" s="129"/>
      <c r="AE84" s="30"/>
      <c r="AF84" s="129"/>
      <c r="AG84" s="30"/>
      <c r="AH84" s="30"/>
      <c r="AI84" s="129"/>
      <c r="AJ84" s="33"/>
    </row>
    <row r="85" spans="2:36" s="34" customFormat="1" ht="87.65" customHeight="1" x14ac:dyDescent="0.35">
      <c r="B85" s="30"/>
      <c r="C85" s="73"/>
      <c r="D85" s="30"/>
      <c r="E85" s="64"/>
      <c r="F85" s="63"/>
      <c r="G85" s="63"/>
      <c r="H85" s="63"/>
      <c r="I85" s="63"/>
      <c r="J85" s="63"/>
      <c r="K85" s="30"/>
      <c r="L85" s="31"/>
      <c r="M85" s="64"/>
      <c r="N85" s="30"/>
      <c r="O85" s="66"/>
      <c r="P85" s="66"/>
      <c r="Q85" s="118"/>
      <c r="R85" s="111"/>
      <c r="S85" s="116"/>
      <c r="T85" s="66"/>
      <c r="U85" s="30"/>
      <c r="V85" s="32"/>
      <c r="W85" s="30"/>
      <c r="X85" s="30"/>
      <c r="Y85" s="67"/>
      <c r="Z85" s="67"/>
      <c r="AA85" s="67"/>
      <c r="AB85" s="72"/>
      <c r="AC85" s="30"/>
      <c r="AD85" s="129"/>
      <c r="AE85" s="30"/>
      <c r="AF85" s="129"/>
      <c r="AG85" s="30"/>
      <c r="AH85" s="30"/>
      <c r="AI85" s="129"/>
      <c r="AJ85" s="33"/>
    </row>
    <row r="86" spans="2:36" s="34" customFormat="1" ht="87.65" customHeight="1" x14ac:dyDescent="0.35">
      <c r="B86" s="30"/>
      <c r="C86" s="73"/>
      <c r="D86" s="30"/>
      <c r="E86" s="64"/>
      <c r="F86" s="63"/>
      <c r="G86" s="63"/>
      <c r="H86" s="63"/>
      <c r="I86" s="63"/>
      <c r="J86" s="63"/>
      <c r="K86" s="30"/>
      <c r="L86" s="31"/>
      <c r="M86" s="64"/>
      <c r="N86" s="30"/>
      <c r="O86" s="66"/>
      <c r="P86" s="66"/>
      <c r="Q86" s="118"/>
      <c r="R86" s="111"/>
      <c r="S86" s="116"/>
      <c r="T86" s="66"/>
      <c r="U86" s="30"/>
      <c r="V86" s="32"/>
      <c r="W86" s="30"/>
      <c r="X86" s="30"/>
      <c r="Y86" s="67"/>
      <c r="Z86" s="67"/>
      <c r="AA86" s="67"/>
      <c r="AB86" s="72"/>
      <c r="AC86" s="30"/>
      <c r="AD86" s="129"/>
      <c r="AE86" s="30"/>
      <c r="AF86" s="129"/>
      <c r="AG86" s="30"/>
      <c r="AH86" s="30"/>
      <c r="AI86" s="129"/>
      <c r="AJ86" s="33"/>
    </row>
    <row r="87" spans="2:36" s="34" customFormat="1" ht="87.65" customHeight="1" x14ac:dyDescent="0.35">
      <c r="B87" s="30"/>
      <c r="C87" s="73"/>
      <c r="D87" s="30"/>
      <c r="E87" s="64"/>
      <c r="F87" s="63"/>
      <c r="G87" s="63"/>
      <c r="H87" s="63"/>
      <c r="I87" s="63"/>
      <c r="J87" s="63"/>
      <c r="K87" s="30"/>
      <c r="L87" s="31"/>
      <c r="M87" s="64"/>
      <c r="N87" s="30"/>
      <c r="O87" s="66"/>
      <c r="P87" s="66"/>
      <c r="Q87" s="118"/>
      <c r="R87" s="111"/>
      <c r="S87" s="116"/>
      <c r="T87" s="66"/>
      <c r="U87" s="30"/>
      <c r="V87" s="32"/>
      <c r="W87" s="30"/>
      <c r="X87" s="30"/>
      <c r="Y87" s="67"/>
      <c r="Z87" s="67"/>
      <c r="AA87" s="67"/>
      <c r="AB87" s="72"/>
      <c r="AC87" s="30"/>
      <c r="AD87" s="129"/>
      <c r="AE87" s="30"/>
      <c r="AF87" s="129"/>
      <c r="AG87" s="30"/>
      <c r="AH87" s="30"/>
      <c r="AI87" s="129"/>
      <c r="AJ87" s="33"/>
    </row>
    <row r="88" spans="2:36" s="34" customFormat="1" ht="87.65" customHeight="1" x14ac:dyDescent="0.35">
      <c r="B88" s="30"/>
      <c r="C88" s="73"/>
      <c r="D88" s="30"/>
      <c r="E88" s="64"/>
      <c r="F88" s="63"/>
      <c r="G88" s="63"/>
      <c r="H88" s="63"/>
      <c r="I88" s="63"/>
      <c r="J88" s="63"/>
      <c r="K88" s="30"/>
      <c r="L88" s="31"/>
      <c r="M88" s="64"/>
      <c r="N88" s="30"/>
      <c r="O88" s="66"/>
      <c r="P88" s="66"/>
      <c r="Q88" s="118"/>
      <c r="R88" s="111"/>
      <c r="S88" s="116"/>
      <c r="T88" s="66"/>
      <c r="U88" s="30"/>
      <c r="V88" s="32"/>
      <c r="W88" s="30"/>
      <c r="X88" s="30"/>
      <c r="Y88" s="67"/>
      <c r="Z88" s="67"/>
      <c r="AA88" s="67"/>
      <c r="AB88" s="72"/>
      <c r="AC88" s="30"/>
      <c r="AD88" s="129"/>
      <c r="AE88" s="30"/>
      <c r="AF88" s="129"/>
      <c r="AG88" s="30"/>
      <c r="AH88" s="30"/>
      <c r="AI88" s="129"/>
      <c r="AJ88" s="33"/>
    </row>
    <row r="89" spans="2:36" s="34" customFormat="1" ht="87.65" customHeight="1" x14ac:dyDescent="0.35">
      <c r="B89" s="30"/>
      <c r="C89" s="73"/>
      <c r="D89" s="30"/>
      <c r="E89" s="64"/>
      <c r="F89" s="63"/>
      <c r="G89" s="63"/>
      <c r="H89" s="63"/>
      <c r="I89" s="63"/>
      <c r="J89" s="63"/>
      <c r="K89" s="30"/>
      <c r="L89" s="31"/>
      <c r="M89" s="64"/>
      <c r="N89" s="30"/>
      <c r="O89" s="66"/>
      <c r="P89" s="66"/>
      <c r="Q89" s="118"/>
      <c r="R89" s="111"/>
      <c r="S89" s="116"/>
      <c r="T89" s="66"/>
      <c r="U89" s="30"/>
      <c r="V89" s="32"/>
      <c r="W89" s="30"/>
      <c r="X89" s="30"/>
      <c r="Y89" s="67"/>
      <c r="Z89" s="67"/>
      <c r="AA89" s="67"/>
      <c r="AB89" s="72"/>
      <c r="AC89" s="30"/>
      <c r="AD89" s="129"/>
      <c r="AE89" s="30"/>
      <c r="AF89" s="129"/>
      <c r="AG89" s="30"/>
      <c r="AH89" s="30"/>
      <c r="AI89" s="129"/>
      <c r="AJ89" s="33"/>
    </row>
    <row r="90" spans="2:36" s="34" customFormat="1" ht="87.65" customHeight="1" x14ac:dyDescent="0.35">
      <c r="B90" s="30"/>
      <c r="C90" s="73"/>
      <c r="D90" s="30"/>
      <c r="E90" s="64"/>
      <c r="F90" s="63"/>
      <c r="G90" s="63"/>
      <c r="H90" s="63"/>
      <c r="I90" s="63"/>
      <c r="J90" s="63"/>
      <c r="K90" s="30"/>
      <c r="L90" s="31"/>
      <c r="M90" s="64"/>
      <c r="N90" s="30"/>
      <c r="O90" s="66"/>
      <c r="P90" s="66"/>
      <c r="Q90" s="118"/>
      <c r="R90" s="111"/>
      <c r="S90" s="116"/>
      <c r="T90" s="66"/>
      <c r="U90" s="30"/>
      <c r="V90" s="32"/>
      <c r="W90" s="30"/>
      <c r="X90" s="30"/>
      <c r="Y90" s="67"/>
      <c r="Z90" s="67"/>
      <c r="AA90" s="67"/>
      <c r="AB90" s="72"/>
      <c r="AC90" s="30"/>
      <c r="AD90" s="129"/>
      <c r="AE90" s="30"/>
      <c r="AF90" s="129"/>
      <c r="AG90" s="30"/>
      <c r="AH90" s="30"/>
      <c r="AI90" s="129"/>
      <c r="AJ90" s="33"/>
    </row>
    <row r="91" spans="2:36" s="34" customFormat="1" ht="87.65" customHeight="1" x14ac:dyDescent="0.35">
      <c r="B91" s="30"/>
      <c r="C91" s="73"/>
      <c r="D91" s="30"/>
      <c r="E91" s="64"/>
      <c r="F91" s="63"/>
      <c r="G91" s="63"/>
      <c r="H91" s="63"/>
      <c r="I91" s="63"/>
      <c r="J91" s="63"/>
      <c r="K91" s="30"/>
      <c r="L91" s="31"/>
      <c r="M91" s="64"/>
      <c r="N91" s="30"/>
      <c r="O91" s="66"/>
      <c r="P91" s="66"/>
      <c r="Q91" s="118"/>
      <c r="R91" s="111"/>
      <c r="S91" s="116"/>
      <c r="T91" s="66"/>
      <c r="U91" s="30"/>
      <c r="V91" s="32"/>
      <c r="W91" s="30"/>
      <c r="X91" s="30"/>
      <c r="Y91" s="67"/>
      <c r="Z91" s="67"/>
      <c r="AA91" s="67"/>
      <c r="AB91" s="72"/>
      <c r="AC91" s="30"/>
      <c r="AD91" s="129"/>
      <c r="AE91" s="30"/>
      <c r="AF91" s="129"/>
      <c r="AG91" s="30"/>
      <c r="AH91" s="30"/>
      <c r="AI91" s="129"/>
      <c r="AJ91" s="33"/>
    </row>
    <row r="92" spans="2:36" s="34" customFormat="1" ht="87.65" customHeight="1" x14ac:dyDescent="0.35">
      <c r="B92" s="30"/>
      <c r="C92" s="73"/>
      <c r="D92" s="30"/>
      <c r="E92" s="64"/>
      <c r="F92" s="63"/>
      <c r="G92" s="63"/>
      <c r="H92" s="63"/>
      <c r="I92" s="63"/>
      <c r="J92" s="63"/>
      <c r="K92" s="30"/>
      <c r="L92" s="31"/>
      <c r="M92" s="64"/>
      <c r="N92" s="30"/>
      <c r="O92" s="66"/>
      <c r="P92" s="66"/>
      <c r="Q92" s="118"/>
      <c r="R92" s="111"/>
      <c r="S92" s="116"/>
      <c r="T92" s="66"/>
      <c r="U92" s="30"/>
      <c r="V92" s="32"/>
      <c r="W92" s="30"/>
      <c r="X92" s="30"/>
      <c r="Y92" s="67"/>
      <c r="Z92" s="67"/>
      <c r="AA92" s="67"/>
      <c r="AB92" s="72"/>
      <c r="AC92" s="30"/>
      <c r="AD92" s="129"/>
      <c r="AE92" s="30"/>
      <c r="AF92" s="129"/>
      <c r="AG92" s="30"/>
      <c r="AH92" s="30"/>
      <c r="AI92" s="129"/>
      <c r="AJ92" s="33"/>
    </row>
    <row r="93" spans="2:36" s="34" customFormat="1" ht="87.65" customHeight="1" x14ac:dyDescent="0.35">
      <c r="B93" s="30"/>
      <c r="C93" s="73"/>
      <c r="D93" s="30"/>
      <c r="E93" s="64"/>
      <c r="F93" s="63"/>
      <c r="G93" s="63"/>
      <c r="H93" s="63"/>
      <c r="I93" s="63"/>
      <c r="J93" s="63"/>
      <c r="K93" s="30"/>
      <c r="L93" s="31"/>
      <c r="M93" s="64"/>
      <c r="N93" s="30"/>
      <c r="O93" s="66"/>
      <c r="P93" s="66"/>
      <c r="Q93" s="118"/>
      <c r="R93" s="111"/>
      <c r="S93" s="116"/>
      <c r="T93" s="66"/>
      <c r="U93" s="30"/>
      <c r="V93" s="32"/>
      <c r="W93" s="30"/>
      <c r="X93" s="30"/>
      <c r="Y93" s="67"/>
      <c r="Z93" s="67"/>
      <c r="AA93" s="67"/>
      <c r="AB93" s="72"/>
      <c r="AC93" s="30"/>
      <c r="AD93" s="129"/>
      <c r="AE93" s="30"/>
      <c r="AF93" s="129"/>
      <c r="AG93" s="30"/>
      <c r="AH93" s="30"/>
      <c r="AI93" s="129"/>
      <c r="AJ93" s="33"/>
    </row>
    <row r="94" spans="2:36" s="34" customFormat="1" ht="87.65" customHeight="1" x14ac:dyDescent="0.35">
      <c r="B94" s="30"/>
      <c r="C94" s="73"/>
      <c r="D94" s="30"/>
      <c r="E94" s="64"/>
      <c r="F94" s="63"/>
      <c r="G94" s="63"/>
      <c r="H94" s="63"/>
      <c r="I94" s="63"/>
      <c r="J94" s="63"/>
      <c r="K94" s="30"/>
      <c r="L94" s="31"/>
      <c r="M94" s="64"/>
      <c r="N94" s="30"/>
      <c r="O94" s="66"/>
      <c r="P94" s="66"/>
      <c r="Q94" s="118"/>
      <c r="R94" s="111"/>
      <c r="S94" s="116"/>
      <c r="T94" s="66"/>
      <c r="U94" s="30"/>
      <c r="V94" s="32"/>
      <c r="W94" s="30"/>
      <c r="X94" s="30"/>
      <c r="Y94" s="67"/>
      <c r="Z94" s="67"/>
      <c r="AA94" s="67"/>
      <c r="AB94" s="72"/>
      <c r="AC94" s="30"/>
      <c r="AD94" s="129"/>
      <c r="AE94" s="30"/>
      <c r="AF94" s="129"/>
      <c r="AG94" s="30"/>
      <c r="AH94" s="30"/>
      <c r="AI94" s="129"/>
      <c r="AJ94" s="33"/>
    </row>
    <row r="95" spans="2:36" s="34" customFormat="1" ht="87.65" customHeight="1" x14ac:dyDescent="0.35">
      <c r="B95" s="30"/>
      <c r="C95" s="73"/>
      <c r="D95" s="30"/>
      <c r="E95" s="64"/>
      <c r="F95" s="63"/>
      <c r="G95" s="63"/>
      <c r="H95" s="63"/>
      <c r="I95" s="63"/>
      <c r="J95" s="63"/>
      <c r="K95" s="30"/>
      <c r="L95" s="31"/>
      <c r="M95" s="64"/>
      <c r="N95" s="30"/>
      <c r="O95" s="66"/>
      <c r="P95" s="66"/>
      <c r="Q95" s="118"/>
      <c r="R95" s="111"/>
      <c r="S95" s="116"/>
      <c r="T95" s="66"/>
      <c r="U95" s="30"/>
      <c r="V95" s="32"/>
      <c r="W95" s="30"/>
      <c r="X95" s="30"/>
      <c r="Y95" s="67"/>
      <c r="Z95" s="67"/>
      <c r="AA95" s="67"/>
      <c r="AB95" s="72"/>
      <c r="AC95" s="30"/>
      <c r="AD95" s="129"/>
      <c r="AE95" s="30"/>
      <c r="AF95" s="129"/>
      <c r="AG95" s="30"/>
      <c r="AH95" s="30"/>
      <c r="AI95" s="129"/>
      <c r="AJ95" s="33"/>
    </row>
    <row r="96" spans="2:36" s="34" customFormat="1" ht="87.65" customHeight="1" x14ac:dyDescent="0.35">
      <c r="B96" s="30"/>
      <c r="C96" s="73"/>
      <c r="D96" s="30"/>
      <c r="E96" s="64"/>
      <c r="F96" s="63"/>
      <c r="G96" s="63"/>
      <c r="H96" s="63"/>
      <c r="I96" s="63"/>
      <c r="J96" s="63"/>
      <c r="K96" s="30"/>
      <c r="L96" s="31"/>
      <c r="M96" s="64"/>
      <c r="N96" s="30"/>
      <c r="O96" s="66"/>
      <c r="P96" s="66"/>
      <c r="Q96" s="118"/>
      <c r="R96" s="111"/>
      <c r="S96" s="116"/>
      <c r="T96" s="66"/>
      <c r="U96" s="30"/>
      <c r="V96" s="32"/>
      <c r="W96" s="30"/>
      <c r="X96" s="30"/>
      <c r="Y96" s="67"/>
      <c r="Z96" s="67"/>
      <c r="AA96" s="67"/>
      <c r="AB96" s="72"/>
      <c r="AC96" s="30"/>
      <c r="AD96" s="129"/>
      <c r="AE96" s="30"/>
      <c r="AF96" s="129"/>
      <c r="AG96" s="30"/>
      <c r="AH96" s="30"/>
      <c r="AI96" s="129"/>
      <c r="AJ96" s="33"/>
    </row>
    <row r="97" spans="2:36" s="34" customFormat="1" ht="87.65" customHeight="1" x14ac:dyDescent="0.35">
      <c r="B97" s="30"/>
      <c r="C97" s="73"/>
      <c r="D97" s="30"/>
      <c r="E97" s="64"/>
      <c r="F97" s="63"/>
      <c r="G97" s="63"/>
      <c r="H97" s="63"/>
      <c r="I97" s="63"/>
      <c r="J97" s="63"/>
      <c r="K97" s="30"/>
      <c r="L97" s="31"/>
      <c r="M97" s="64"/>
      <c r="N97" s="30"/>
      <c r="O97" s="66"/>
      <c r="P97" s="66"/>
      <c r="Q97" s="118"/>
      <c r="R97" s="111"/>
      <c r="S97" s="116"/>
      <c r="T97" s="66"/>
      <c r="U97" s="30"/>
      <c r="V97" s="32"/>
      <c r="W97" s="30"/>
      <c r="X97" s="30"/>
      <c r="Y97" s="67"/>
      <c r="Z97" s="67"/>
      <c r="AA97" s="67"/>
      <c r="AB97" s="72"/>
      <c r="AC97" s="30"/>
      <c r="AD97" s="129"/>
      <c r="AE97" s="30"/>
      <c r="AF97" s="129"/>
      <c r="AG97" s="30"/>
      <c r="AH97" s="30"/>
      <c r="AI97" s="129"/>
      <c r="AJ97" s="33"/>
    </row>
    <row r="98" spans="2:36" s="34" customFormat="1" ht="87.65" customHeight="1" x14ac:dyDescent="0.35">
      <c r="B98" s="30"/>
      <c r="C98" s="73"/>
      <c r="D98" s="30"/>
      <c r="E98" s="64"/>
      <c r="F98" s="63"/>
      <c r="G98" s="63"/>
      <c r="H98" s="63"/>
      <c r="I98" s="63"/>
      <c r="J98" s="63"/>
      <c r="K98" s="30"/>
      <c r="L98" s="31"/>
      <c r="M98" s="64"/>
      <c r="N98" s="30"/>
      <c r="O98" s="66"/>
      <c r="P98" s="66"/>
      <c r="Q98" s="118"/>
      <c r="R98" s="111"/>
      <c r="S98" s="116"/>
      <c r="T98" s="66"/>
      <c r="U98" s="30"/>
      <c r="V98" s="32"/>
      <c r="W98" s="30"/>
      <c r="X98" s="30"/>
      <c r="Y98" s="67"/>
      <c r="Z98" s="67"/>
      <c r="AA98" s="67"/>
      <c r="AB98" s="72"/>
      <c r="AC98" s="30"/>
      <c r="AD98" s="129"/>
      <c r="AE98" s="30"/>
      <c r="AF98" s="129"/>
      <c r="AG98" s="30"/>
      <c r="AH98" s="30"/>
      <c r="AI98" s="129"/>
      <c r="AJ98" s="33"/>
    </row>
    <row r="99" spans="2:36" s="34" customFormat="1" ht="87.65" customHeight="1" x14ac:dyDescent="0.35">
      <c r="B99" s="30"/>
      <c r="C99" s="73"/>
      <c r="D99" s="30"/>
      <c r="E99" s="64"/>
      <c r="F99" s="63"/>
      <c r="G99" s="63"/>
      <c r="H99" s="63"/>
      <c r="I99" s="63"/>
      <c r="J99" s="63"/>
      <c r="K99" s="30"/>
      <c r="L99" s="31"/>
      <c r="M99" s="64"/>
      <c r="N99" s="30"/>
      <c r="O99" s="66"/>
      <c r="P99" s="66"/>
      <c r="Q99" s="118"/>
      <c r="R99" s="111"/>
      <c r="S99" s="116"/>
      <c r="T99" s="66"/>
      <c r="U99" s="30"/>
      <c r="V99" s="32"/>
      <c r="W99" s="30"/>
      <c r="X99" s="30"/>
      <c r="Y99" s="67"/>
      <c r="Z99" s="67"/>
      <c r="AA99" s="67"/>
      <c r="AB99" s="72"/>
      <c r="AC99" s="30"/>
      <c r="AD99" s="129"/>
      <c r="AE99" s="30"/>
      <c r="AF99" s="129"/>
      <c r="AG99" s="30"/>
      <c r="AH99" s="30"/>
      <c r="AI99" s="129"/>
      <c r="AJ99" s="33"/>
    </row>
    <row r="100" spans="2:36" s="34" customFormat="1" ht="87.65" customHeight="1" x14ac:dyDescent="0.35">
      <c r="B100" s="30"/>
      <c r="C100" s="73"/>
      <c r="D100" s="30"/>
      <c r="E100" s="64"/>
      <c r="F100" s="63"/>
      <c r="G100" s="63"/>
      <c r="H100" s="63"/>
      <c r="I100" s="63"/>
      <c r="J100" s="63"/>
      <c r="K100" s="30"/>
      <c r="L100" s="31"/>
      <c r="M100" s="64"/>
      <c r="N100" s="30"/>
      <c r="O100" s="66"/>
      <c r="P100" s="66"/>
      <c r="Q100" s="118"/>
      <c r="R100" s="111"/>
      <c r="S100" s="116"/>
      <c r="T100" s="66"/>
      <c r="U100" s="30"/>
      <c r="V100" s="32"/>
      <c r="W100" s="30"/>
      <c r="X100" s="30"/>
      <c r="Y100" s="67"/>
      <c r="Z100" s="67"/>
      <c r="AA100" s="67"/>
      <c r="AB100" s="72"/>
      <c r="AC100" s="30"/>
      <c r="AD100" s="129"/>
      <c r="AE100" s="30"/>
      <c r="AF100" s="129"/>
      <c r="AG100" s="30"/>
      <c r="AH100" s="30"/>
      <c r="AI100" s="129"/>
      <c r="AJ100" s="33"/>
    </row>
    <row r="101" spans="2:36" s="34" customFormat="1" ht="87.65" customHeight="1" x14ac:dyDescent="0.35">
      <c r="B101" s="30"/>
      <c r="C101" s="73"/>
      <c r="D101" s="30"/>
      <c r="E101" s="64"/>
      <c r="F101" s="63"/>
      <c r="G101" s="63"/>
      <c r="H101" s="63"/>
      <c r="I101" s="63"/>
      <c r="J101" s="63"/>
      <c r="K101" s="30"/>
      <c r="L101" s="31"/>
      <c r="M101" s="64"/>
      <c r="N101" s="30"/>
      <c r="O101" s="66"/>
      <c r="P101" s="66"/>
      <c r="Q101" s="118"/>
      <c r="R101" s="111"/>
      <c r="S101" s="116"/>
      <c r="T101" s="66"/>
      <c r="U101" s="30"/>
      <c r="V101" s="32"/>
      <c r="W101" s="30"/>
      <c r="X101" s="30"/>
      <c r="Y101" s="67"/>
      <c r="Z101" s="67"/>
      <c r="AA101" s="67"/>
      <c r="AB101" s="72"/>
      <c r="AC101" s="30"/>
      <c r="AD101" s="129"/>
      <c r="AE101" s="30"/>
      <c r="AF101" s="129"/>
      <c r="AG101" s="30"/>
      <c r="AH101" s="30"/>
      <c r="AI101" s="129"/>
      <c r="AJ101" s="33"/>
    </row>
    <row r="102" spans="2:36" s="34" customFormat="1" ht="87.65" customHeight="1" x14ac:dyDescent="0.35">
      <c r="B102" s="30"/>
      <c r="C102" s="73"/>
      <c r="D102" s="30"/>
      <c r="E102" s="64"/>
      <c r="F102" s="63"/>
      <c r="G102" s="63"/>
      <c r="H102" s="63"/>
      <c r="I102" s="63"/>
      <c r="J102" s="63"/>
      <c r="K102" s="30"/>
      <c r="L102" s="31"/>
      <c r="M102" s="64"/>
      <c r="N102" s="30"/>
      <c r="O102" s="66"/>
      <c r="P102" s="66"/>
      <c r="Q102" s="118"/>
      <c r="R102" s="111"/>
      <c r="S102" s="116"/>
      <c r="T102" s="66"/>
      <c r="U102" s="30"/>
      <c r="V102" s="32"/>
      <c r="W102" s="30"/>
      <c r="X102" s="30"/>
      <c r="Y102" s="67"/>
      <c r="Z102" s="67"/>
      <c r="AA102" s="67"/>
      <c r="AB102" s="72"/>
      <c r="AC102" s="30"/>
      <c r="AD102" s="129"/>
      <c r="AE102" s="30"/>
      <c r="AF102" s="129"/>
      <c r="AG102" s="30"/>
      <c r="AH102" s="30"/>
      <c r="AI102" s="129"/>
      <c r="AJ102" s="33"/>
    </row>
    <row r="103" spans="2:36" s="34" customFormat="1" ht="87.65" customHeight="1" x14ac:dyDescent="0.35">
      <c r="B103" s="30"/>
      <c r="C103" s="73"/>
      <c r="D103" s="30"/>
      <c r="E103" s="64"/>
      <c r="F103" s="63"/>
      <c r="G103" s="63"/>
      <c r="H103" s="63"/>
      <c r="I103" s="63"/>
      <c r="J103" s="63"/>
      <c r="K103" s="30"/>
      <c r="L103" s="31"/>
      <c r="M103" s="64"/>
      <c r="N103" s="30"/>
      <c r="O103" s="66"/>
      <c r="P103" s="66"/>
      <c r="Q103" s="118"/>
      <c r="R103" s="111"/>
      <c r="S103" s="116"/>
      <c r="T103" s="66"/>
      <c r="U103" s="30"/>
      <c r="V103" s="32"/>
      <c r="W103" s="30"/>
      <c r="X103" s="30"/>
      <c r="Y103" s="67"/>
      <c r="Z103" s="67"/>
      <c r="AA103" s="67"/>
      <c r="AB103" s="72"/>
      <c r="AC103" s="30"/>
      <c r="AD103" s="129"/>
      <c r="AE103" s="30"/>
      <c r="AF103" s="129"/>
      <c r="AG103" s="30"/>
      <c r="AH103" s="30"/>
      <c r="AI103" s="129"/>
      <c r="AJ103" s="33"/>
    </row>
    <row r="104" spans="2:36" s="34" customFormat="1" ht="87.65" customHeight="1" x14ac:dyDescent="0.35">
      <c r="B104" s="30"/>
      <c r="C104" s="73"/>
      <c r="D104" s="30"/>
      <c r="E104" s="64"/>
      <c r="F104" s="63"/>
      <c r="G104" s="63"/>
      <c r="H104" s="63"/>
      <c r="I104" s="63"/>
      <c r="J104" s="63"/>
      <c r="K104" s="30"/>
      <c r="L104" s="31"/>
      <c r="M104" s="64"/>
      <c r="N104" s="30"/>
      <c r="O104" s="66"/>
      <c r="P104" s="66"/>
      <c r="Q104" s="118"/>
      <c r="R104" s="111"/>
      <c r="S104" s="116"/>
      <c r="T104" s="66"/>
      <c r="U104" s="30"/>
      <c r="V104" s="32"/>
      <c r="W104" s="30"/>
      <c r="X104" s="30"/>
      <c r="Y104" s="67"/>
      <c r="Z104" s="67"/>
      <c r="AA104" s="67"/>
      <c r="AB104" s="72"/>
      <c r="AC104" s="30"/>
      <c r="AD104" s="129"/>
      <c r="AE104" s="30"/>
      <c r="AF104" s="129"/>
      <c r="AG104" s="30"/>
      <c r="AH104" s="30"/>
      <c r="AI104" s="129"/>
      <c r="AJ104" s="33"/>
    </row>
    <row r="106" spans="2:36" x14ac:dyDescent="0.35">
      <c r="AB106" s="46"/>
    </row>
    <row r="107" spans="2:36" x14ac:dyDescent="0.35">
      <c r="AB107" s="46"/>
    </row>
    <row r="108" spans="2:36" x14ac:dyDescent="0.35">
      <c r="AB108" s="46"/>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6CC58EC9-66A1-4BB2-9A21-B55C96722238}">
          <x14:formula1>
            <xm:f>'lISTA DESPLEGABLES'!$B$5:$B$7</xm:f>
          </x14:formula1>
          <xm:sqref>B14:B104</xm:sqref>
        </x14:dataValidation>
        <x14:dataValidation type="list" allowBlank="1" showInputMessage="1" showErrorMessage="1" xr:uid="{FF29D838-DF09-42F7-9972-DF7B1C8F4E6B}">
          <x14:formula1>
            <xm:f>'lISTA DESPLEGABLES'!$D$5:$D$39</xm:f>
          </x14:formula1>
          <xm:sqref>U14:U104</xm:sqref>
        </x14:dataValidation>
        <x14:dataValidation type="list" allowBlank="1" showInputMessage="1" showErrorMessage="1" xr:uid="{EC07017D-2B3E-4256-8BFB-BF9D89537BAE}">
          <x14:formula1>
            <xm:f>'lISTA DESPLEGABLES'!$J$5:$J$12</xm:f>
          </x14:formula1>
          <xm:sqref>K14:K104</xm:sqref>
        </x14:dataValidation>
        <x14:dataValidation type="list" allowBlank="1" showInputMessage="1" showErrorMessage="1" xr:uid="{78CE2A40-3DB6-44B2-BA87-9F5D94F23F3D}">
          <x14:formula1>
            <xm:f>'lISTA DESPLEGABLES'!$G$5:$G$14</xm:f>
          </x14:formula1>
          <xm:sqref>D14:D104</xm:sqref>
        </x14:dataValidation>
        <x14:dataValidation type="list" allowBlank="1" showInputMessage="1" showErrorMessage="1" xr:uid="{1E679A2B-5CF7-4918-990A-D7B3452238AE}">
          <x14:formula1>
            <xm:f>'lISTA DESPLEGABLES'!$L$5:$L$7</xm:f>
          </x14:formula1>
          <xm:sqref>L14:L104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K93"/>
  <sheetViews>
    <sheetView topLeftCell="A83" workbookViewId="0">
      <selection activeCell="C7" sqref="C7"/>
    </sheetView>
  </sheetViews>
  <sheetFormatPr baseColWidth="10" defaultColWidth="10.81640625" defaultRowHeight="10" x14ac:dyDescent="0.35"/>
  <cols>
    <col min="1" max="1" width="11.54296875" style="137" customWidth="1"/>
    <col min="2" max="2" width="13.26953125" style="137" customWidth="1"/>
    <col min="3" max="3" width="19.81640625" style="137" customWidth="1"/>
    <col min="4" max="4" width="10.7265625" style="137" customWidth="1"/>
    <col min="5" max="5" width="23.54296875" style="137" customWidth="1"/>
    <col min="6" max="6" width="16.54296875" style="137" customWidth="1"/>
    <col min="7" max="7" width="28.1796875" style="137" customWidth="1"/>
    <col min="8" max="8" width="33.453125" style="137" customWidth="1"/>
    <col min="9" max="9" width="32.1796875" style="137" customWidth="1"/>
    <col min="10" max="10" width="12.54296875" style="137" bestFit="1" customWidth="1"/>
    <col min="11" max="16384" width="10.81640625" style="137"/>
  </cols>
  <sheetData>
    <row r="1" spans="1:7" ht="44.15" customHeight="1" x14ac:dyDescent="0.35">
      <c r="A1" s="313" t="s">
        <v>609</v>
      </c>
      <c r="B1" s="313"/>
      <c r="C1" s="313"/>
      <c r="D1" s="313"/>
      <c r="E1" s="313"/>
      <c r="F1" s="313"/>
      <c r="G1" s="313"/>
    </row>
    <row r="2" spans="1:7" ht="52.5" customHeight="1" x14ac:dyDescent="0.35">
      <c r="A2" s="138" t="s">
        <v>610</v>
      </c>
      <c r="B2" s="138" t="s">
        <v>611</v>
      </c>
      <c r="C2" s="138" t="s">
        <v>612</v>
      </c>
      <c r="D2" s="138" t="s">
        <v>613</v>
      </c>
      <c r="E2" s="138" t="s">
        <v>614</v>
      </c>
      <c r="F2" s="138" t="s">
        <v>615</v>
      </c>
      <c r="G2" s="136" t="s">
        <v>616</v>
      </c>
    </row>
    <row r="3" spans="1:7" ht="67" customHeight="1" x14ac:dyDescent="0.35">
      <c r="A3" s="139" t="s">
        <v>617</v>
      </c>
      <c r="B3" s="139" t="s">
        <v>618</v>
      </c>
      <c r="C3" s="140" t="s">
        <v>326</v>
      </c>
      <c r="D3" s="141">
        <v>825075</v>
      </c>
      <c r="E3" s="142">
        <v>1</v>
      </c>
      <c r="F3" s="143">
        <v>58956</v>
      </c>
      <c r="G3" s="144">
        <f t="shared" ref="G3:G21" si="0">SUM(F3*E3)</f>
        <v>58956</v>
      </c>
    </row>
    <row r="4" spans="1:7" ht="20" x14ac:dyDescent="0.35">
      <c r="A4" s="139" t="s">
        <v>617</v>
      </c>
      <c r="B4" s="139" t="s">
        <v>618</v>
      </c>
      <c r="C4" s="140" t="s">
        <v>375</v>
      </c>
      <c r="D4" s="141">
        <v>501794</v>
      </c>
      <c r="E4" s="142">
        <v>1</v>
      </c>
      <c r="F4" s="143">
        <v>149124</v>
      </c>
      <c r="G4" s="144">
        <f t="shared" si="0"/>
        <v>149124</v>
      </c>
    </row>
    <row r="5" spans="1:7" ht="60" x14ac:dyDescent="0.35">
      <c r="A5" s="139" t="s">
        <v>617</v>
      </c>
      <c r="B5" s="139" t="s">
        <v>619</v>
      </c>
      <c r="C5" s="140" t="s">
        <v>620</v>
      </c>
      <c r="D5" s="141">
        <v>44053</v>
      </c>
      <c r="E5" s="142">
        <v>1</v>
      </c>
      <c r="F5" s="143">
        <v>198837</v>
      </c>
      <c r="G5" s="144">
        <f t="shared" si="0"/>
        <v>198837</v>
      </c>
    </row>
    <row r="6" spans="1:7" ht="20" x14ac:dyDescent="0.35">
      <c r="A6" s="139" t="s">
        <v>621</v>
      </c>
      <c r="B6" s="139" t="s">
        <v>618</v>
      </c>
      <c r="C6" s="140" t="s">
        <v>328</v>
      </c>
      <c r="D6" s="141">
        <v>386125</v>
      </c>
      <c r="E6" s="142">
        <v>1</v>
      </c>
      <c r="F6" s="143">
        <v>90168</v>
      </c>
      <c r="G6" s="144">
        <f t="shared" si="0"/>
        <v>90168</v>
      </c>
    </row>
    <row r="7" spans="1:7" ht="70" x14ac:dyDescent="0.35">
      <c r="A7" s="139" t="s">
        <v>621</v>
      </c>
      <c r="B7" s="139" t="s">
        <v>619</v>
      </c>
      <c r="C7" s="140" t="s">
        <v>622</v>
      </c>
      <c r="D7" s="141" t="s">
        <v>623</v>
      </c>
      <c r="E7" s="142">
        <v>2</v>
      </c>
      <c r="F7" s="143">
        <v>49132</v>
      </c>
      <c r="G7" s="144">
        <f t="shared" si="0"/>
        <v>98264</v>
      </c>
    </row>
    <row r="8" spans="1:7" ht="20" x14ac:dyDescent="0.35">
      <c r="A8" s="139" t="s">
        <v>624</v>
      </c>
      <c r="B8" s="139" t="s">
        <v>618</v>
      </c>
      <c r="C8" s="140" t="s">
        <v>625</v>
      </c>
      <c r="D8" s="141" t="s">
        <v>626</v>
      </c>
      <c r="E8" s="142">
        <v>2</v>
      </c>
      <c r="F8" s="143">
        <v>58956</v>
      </c>
      <c r="G8" s="144">
        <f t="shared" si="0"/>
        <v>117912</v>
      </c>
    </row>
    <row r="9" spans="1:7" ht="20" x14ac:dyDescent="0.35">
      <c r="A9" s="139" t="s">
        <v>624</v>
      </c>
      <c r="B9" s="139" t="s">
        <v>618</v>
      </c>
      <c r="C9" s="140" t="s">
        <v>326</v>
      </c>
      <c r="D9" s="141">
        <v>559589</v>
      </c>
      <c r="E9" s="142">
        <v>1</v>
      </c>
      <c r="F9" s="143">
        <v>58956</v>
      </c>
      <c r="G9" s="144">
        <f t="shared" si="0"/>
        <v>58956</v>
      </c>
    </row>
    <row r="10" spans="1:7" ht="70" x14ac:dyDescent="0.35">
      <c r="A10" s="139" t="s">
        <v>624</v>
      </c>
      <c r="B10" s="139" t="s">
        <v>619</v>
      </c>
      <c r="C10" s="140" t="s">
        <v>622</v>
      </c>
      <c r="D10" s="141" t="s">
        <v>627</v>
      </c>
      <c r="E10" s="142">
        <v>5</v>
      </c>
      <c r="F10" s="143">
        <v>49132</v>
      </c>
      <c r="G10" s="144">
        <f t="shared" si="0"/>
        <v>245660</v>
      </c>
    </row>
    <row r="11" spans="1:7" ht="71.5" customHeight="1" x14ac:dyDescent="0.35">
      <c r="A11" s="139" t="s">
        <v>624</v>
      </c>
      <c r="B11" s="139" t="s">
        <v>291</v>
      </c>
      <c r="C11" s="140" t="s">
        <v>350</v>
      </c>
      <c r="D11" s="141" t="s">
        <v>628</v>
      </c>
      <c r="E11" s="142">
        <v>1</v>
      </c>
      <c r="F11" s="143">
        <v>29478</v>
      </c>
      <c r="G11" s="144">
        <f t="shared" si="0"/>
        <v>29478</v>
      </c>
    </row>
    <row r="12" spans="1:7" ht="70" x14ac:dyDescent="0.35">
      <c r="A12" s="139" t="s">
        <v>629</v>
      </c>
      <c r="B12" s="139" t="s">
        <v>619</v>
      </c>
      <c r="C12" s="140" t="s">
        <v>622</v>
      </c>
      <c r="D12" s="141" t="s">
        <v>630</v>
      </c>
      <c r="E12" s="142">
        <v>5</v>
      </c>
      <c r="F12" s="143">
        <v>49132</v>
      </c>
      <c r="G12" s="144">
        <f t="shared" si="0"/>
        <v>245660</v>
      </c>
    </row>
    <row r="13" spans="1:7" ht="20" x14ac:dyDescent="0.35">
      <c r="A13" s="139" t="s">
        <v>629</v>
      </c>
      <c r="B13" s="139" t="s">
        <v>618</v>
      </c>
      <c r="C13" s="140" t="s">
        <v>328</v>
      </c>
      <c r="D13" s="141">
        <v>329783</v>
      </c>
      <c r="E13" s="141">
        <v>1</v>
      </c>
      <c r="F13" s="143">
        <v>90168</v>
      </c>
      <c r="G13" s="144">
        <f t="shared" si="0"/>
        <v>90168</v>
      </c>
    </row>
    <row r="14" spans="1:7" ht="49.5" customHeight="1" x14ac:dyDescent="0.35">
      <c r="A14" s="145" t="s">
        <v>631</v>
      </c>
      <c r="B14" s="145" t="s">
        <v>619</v>
      </c>
      <c r="C14" s="146" t="s">
        <v>622</v>
      </c>
      <c r="D14" s="141" t="s">
        <v>632</v>
      </c>
      <c r="E14" s="147">
        <v>2</v>
      </c>
      <c r="F14" s="143">
        <v>49132</v>
      </c>
      <c r="G14" s="144">
        <f t="shared" si="0"/>
        <v>98264</v>
      </c>
    </row>
    <row r="15" spans="1:7" ht="49.5" customHeight="1" x14ac:dyDescent="0.35">
      <c r="A15" s="145" t="s">
        <v>633</v>
      </c>
      <c r="B15" s="145" t="s">
        <v>619</v>
      </c>
      <c r="C15" s="146" t="s">
        <v>622</v>
      </c>
      <c r="D15" s="141" t="s">
        <v>634</v>
      </c>
      <c r="E15" s="147">
        <v>3</v>
      </c>
      <c r="F15" s="143">
        <v>49132</v>
      </c>
      <c r="G15" s="144">
        <f t="shared" si="0"/>
        <v>147396</v>
      </c>
    </row>
    <row r="16" spans="1:7" ht="49.5" customHeight="1" x14ac:dyDescent="0.35">
      <c r="A16" s="139" t="s">
        <v>633</v>
      </c>
      <c r="B16" s="139" t="s">
        <v>291</v>
      </c>
      <c r="C16" s="140" t="s">
        <v>350</v>
      </c>
      <c r="D16" s="141" t="s">
        <v>635</v>
      </c>
      <c r="E16" s="141">
        <v>1</v>
      </c>
      <c r="F16" s="143">
        <v>29478</v>
      </c>
      <c r="G16" s="144">
        <f t="shared" si="0"/>
        <v>29478</v>
      </c>
    </row>
    <row r="17" spans="1:11" ht="49.5" customHeight="1" x14ac:dyDescent="0.35">
      <c r="A17" s="139" t="s">
        <v>633</v>
      </c>
      <c r="B17" s="139" t="s">
        <v>291</v>
      </c>
      <c r="C17" s="140" t="s">
        <v>317</v>
      </c>
      <c r="D17" s="141" t="s">
        <v>636</v>
      </c>
      <c r="E17" s="141">
        <v>1</v>
      </c>
      <c r="F17" s="143">
        <v>29478</v>
      </c>
      <c r="G17" s="144">
        <f t="shared" si="0"/>
        <v>29478</v>
      </c>
    </row>
    <row r="18" spans="1:11" ht="49.5" customHeight="1" x14ac:dyDescent="0.35">
      <c r="A18" s="139" t="s">
        <v>633</v>
      </c>
      <c r="B18" s="139" t="s">
        <v>291</v>
      </c>
      <c r="C18" s="140" t="s">
        <v>317</v>
      </c>
      <c r="D18" s="141" t="s">
        <v>637</v>
      </c>
      <c r="E18" s="141">
        <v>1</v>
      </c>
      <c r="F18" s="143">
        <v>29478</v>
      </c>
      <c r="G18" s="144">
        <f t="shared" si="0"/>
        <v>29478</v>
      </c>
    </row>
    <row r="19" spans="1:11" ht="49.5" customHeight="1" x14ac:dyDescent="0.35">
      <c r="A19" s="139" t="s">
        <v>633</v>
      </c>
      <c r="B19" s="139" t="s">
        <v>638</v>
      </c>
      <c r="C19" s="140" t="s">
        <v>380</v>
      </c>
      <c r="D19" s="141" t="s">
        <v>639</v>
      </c>
      <c r="E19" s="141">
        <v>2</v>
      </c>
      <c r="F19" s="143">
        <v>39304</v>
      </c>
      <c r="G19" s="144">
        <f t="shared" si="0"/>
        <v>78608</v>
      </c>
    </row>
    <row r="20" spans="1:11" ht="49.5" customHeight="1" x14ac:dyDescent="0.35">
      <c r="A20" s="139" t="s">
        <v>633</v>
      </c>
      <c r="B20" s="139" t="s">
        <v>618</v>
      </c>
      <c r="C20" s="140" t="s">
        <v>625</v>
      </c>
      <c r="D20" s="141">
        <v>682197</v>
      </c>
      <c r="E20" s="141">
        <v>1</v>
      </c>
      <c r="F20" s="143">
        <v>58956</v>
      </c>
      <c r="G20" s="144">
        <f t="shared" si="0"/>
        <v>58956</v>
      </c>
    </row>
    <row r="21" spans="1:11" ht="49.5" customHeight="1" x14ac:dyDescent="0.35">
      <c r="A21" s="139" t="s">
        <v>617</v>
      </c>
      <c r="B21" s="139" t="s">
        <v>618</v>
      </c>
      <c r="C21" s="140" t="s">
        <v>326</v>
      </c>
      <c r="D21" s="141">
        <v>825075</v>
      </c>
      <c r="E21" s="142">
        <v>1</v>
      </c>
      <c r="F21" s="143">
        <v>58956</v>
      </c>
      <c r="G21" s="144">
        <f t="shared" si="0"/>
        <v>58956</v>
      </c>
    </row>
    <row r="22" spans="1:11" ht="17.149999999999999" customHeight="1" x14ac:dyDescent="0.35">
      <c r="A22" s="314" t="s">
        <v>640</v>
      </c>
      <c r="B22" s="315"/>
      <c r="C22" s="315"/>
      <c r="D22" s="316"/>
      <c r="E22" s="148">
        <f>SUM(E3:E21)</f>
        <v>33</v>
      </c>
      <c r="F22" s="149">
        <f>SUM(F3:F21)</f>
        <v>1225953</v>
      </c>
      <c r="G22" s="150">
        <f>SUM(G3:G21)</f>
        <v>1913797</v>
      </c>
    </row>
    <row r="23" spans="1:11" ht="10.5" x14ac:dyDescent="0.35">
      <c r="A23" s="151"/>
      <c r="B23" s="151"/>
      <c r="C23" s="151"/>
      <c r="D23" s="151"/>
      <c r="E23" s="151"/>
      <c r="F23" s="152"/>
      <c r="G23" s="153"/>
    </row>
    <row r="24" spans="1:11" ht="10.5" x14ac:dyDescent="0.35">
      <c r="A24" s="151"/>
      <c r="B24" s="151"/>
      <c r="C24" s="151"/>
      <c r="E24" s="154" t="s">
        <v>641</v>
      </c>
      <c r="F24" s="153">
        <f>G22</f>
        <v>1913797</v>
      </c>
      <c r="G24" s="155">
        <f>(G25*F24)/F25</f>
        <v>0.52923767587473824</v>
      </c>
    </row>
    <row r="25" spans="1:11" ht="20" x14ac:dyDescent="0.35">
      <c r="A25" s="151"/>
      <c r="B25" s="151"/>
      <c r="C25" s="151"/>
      <c r="D25" s="154" t="s">
        <v>642</v>
      </c>
      <c r="E25" s="154" t="s">
        <v>643</v>
      </c>
      <c r="F25" s="153">
        <v>10848417</v>
      </c>
      <c r="G25" s="137">
        <v>3</v>
      </c>
    </row>
    <row r="26" spans="1:11" ht="15.65" customHeight="1" x14ac:dyDescent="0.35">
      <c r="A26" s="151"/>
      <c r="B26" s="151"/>
      <c r="C26" s="151"/>
      <c r="E26" s="156" t="s">
        <v>644</v>
      </c>
      <c r="F26" s="157">
        <f>F24/2</f>
        <v>956898.5</v>
      </c>
    </row>
    <row r="27" spans="1:11" ht="15.65" customHeight="1" x14ac:dyDescent="0.35">
      <c r="A27" s="151"/>
      <c r="B27" s="151"/>
      <c r="C27" s="151"/>
      <c r="D27" s="158"/>
      <c r="E27" s="159"/>
      <c r="F27" s="160"/>
      <c r="G27" s="158"/>
    </row>
    <row r="28" spans="1:11" ht="52" customHeight="1" x14ac:dyDescent="0.35">
      <c r="A28" s="312" t="s">
        <v>645</v>
      </c>
      <c r="B28" s="312"/>
      <c r="C28" s="312"/>
      <c r="D28" s="312"/>
      <c r="E28" s="312"/>
      <c r="F28" s="312"/>
      <c r="G28" s="312"/>
      <c r="H28" s="312"/>
      <c r="I28" s="312"/>
      <c r="J28" s="312"/>
      <c r="K28" s="312"/>
    </row>
    <row r="29" spans="1:11" ht="42" x14ac:dyDescent="0.35">
      <c r="A29" s="161" t="s">
        <v>646</v>
      </c>
      <c r="B29" s="161" t="s">
        <v>647</v>
      </c>
      <c r="C29" s="162" t="s">
        <v>648</v>
      </c>
      <c r="D29" s="162" t="s">
        <v>649</v>
      </c>
      <c r="E29" s="162" t="s">
        <v>650</v>
      </c>
      <c r="F29" s="162" t="s">
        <v>651</v>
      </c>
      <c r="G29" s="162" t="s">
        <v>652</v>
      </c>
      <c r="H29" s="163" t="s">
        <v>653</v>
      </c>
      <c r="I29" s="163" t="s">
        <v>654</v>
      </c>
      <c r="J29" s="163" t="s">
        <v>655</v>
      </c>
      <c r="K29" s="162" t="s">
        <v>656</v>
      </c>
    </row>
    <row r="30" spans="1:11" s="169" customFormat="1" ht="70" x14ac:dyDescent="0.25">
      <c r="A30" s="164" t="s">
        <v>657</v>
      </c>
      <c r="B30" s="165" t="s">
        <v>658</v>
      </c>
      <c r="C30" s="141" t="s">
        <v>631</v>
      </c>
      <c r="D30" s="166">
        <v>824507</v>
      </c>
      <c r="E30" s="166" t="s">
        <v>659</v>
      </c>
      <c r="F30" s="167" t="s">
        <v>349</v>
      </c>
      <c r="G30" s="140" t="s">
        <v>660</v>
      </c>
      <c r="H30" s="168">
        <v>90168</v>
      </c>
      <c r="I30" s="167">
        <v>1</v>
      </c>
      <c r="J30" s="168">
        <v>90168</v>
      </c>
      <c r="K30" s="142" t="s">
        <v>661</v>
      </c>
    </row>
    <row r="31" spans="1:11" ht="23.5" customHeight="1" x14ac:dyDescent="0.35">
      <c r="H31" s="150">
        <f>SUM(H30:H30)</f>
        <v>90168</v>
      </c>
      <c r="I31" s="150">
        <f>SUM(I30:I30)</f>
        <v>1</v>
      </c>
      <c r="J31" s="150">
        <f>SUM(J30:J30)</f>
        <v>90168</v>
      </c>
    </row>
    <row r="34" spans="1:9" x14ac:dyDescent="0.35">
      <c r="G34" s="167" t="s">
        <v>662</v>
      </c>
      <c r="H34" s="144">
        <v>956899</v>
      </c>
      <c r="I34" s="170"/>
    </row>
    <row r="35" spans="1:9" x14ac:dyDescent="0.35">
      <c r="G35" s="167" t="s">
        <v>663</v>
      </c>
      <c r="H35" s="150">
        <v>90168</v>
      </c>
    </row>
    <row r="36" spans="1:9" ht="15.5" x14ac:dyDescent="0.35">
      <c r="F36" s="154" t="s">
        <v>642</v>
      </c>
      <c r="G36" s="171" t="s">
        <v>664</v>
      </c>
      <c r="H36" s="172">
        <f>H34+H35</f>
        <v>1047067</v>
      </c>
    </row>
    <row r="37" spans="1:9" x14ac:dyDescent="0.35">
      <c r="G37" s="141" t="s">
        <v>643</v>
      </c>
      <c r="H37" s="150">
        <v>10848417</v>
      </c>
    </row>
    <row r="38" spans="1:9" x14ac:dyDescent="0.35">
      <c r="G38" s="167" t="s">
        <v>665</v>
      </c>
      <c r="H38" s="167">
        <v>3</v>
      </c>
    </row>
    <row r="39" spans="1:9" x14ac:dyDescent="0.35">
      <c r="G39" s="167"/>
      <c r="H39" s="167">
        <f>SUM(H36*H38)/H37</f>
        <v>0.28955385841086306</v>
      </c>
    </row>
    <row r="41" spans="1:9" ht="15.65" customHeight="1" x14ac:dyDescent="0.35">
      <c r="A41" s="151"/>
      <c r="B41" s="151"/>
      <c r="C41" s="151"/>
      <c r="D41" s="158"/>
      <c r="E41" s="159"/>
      <c r="F41" s="160"/>
      <c r="G41" s="158"/>
    </row>
    <row r="42" spans="1:9" ht="15.65" customHeight="1" x14ac:dyDescent="0.35">
      <c r="A42" s="151"/>
      <c r="B42" s="151"/>
      <c r="C42" s="151"/>
      <c r="D42" s="158"/>
      <c r="E42" s="159"/>
      <c r="F42" s="160"/>
      <c r="G42" s="158"/>
    </row>
    <row r="43" spans="1:9" ht="15.65" customHeight="1" x14ac:dyDescent="0.35">
      <c r="A43" s="151"/>
      <c r="B43" s="151"/>
      <c r="C43" s="151"/>
      <c r="D43" s="158"/>
      <c r="E43" s="159"/>
      <c r="F43" s="160"/>
      <c r="G43" s="158"/>
    </row>
    <row r="44" spans="1:9" ht="10.5" x14ac:dyDescent="0.35">
      <c r="A44" s="151"/>
      <c r="B44" s="151"/>
      <c r="C44" s="151"/>
      <c r="D44" s="151"/>
      <c r="E44" s="151"/>
      <c r="F44" s="152"/>
      <c r="G44" s="153"/>
    </row>
    <row r="45" spans="1:9" ht="32.15" customHeight="1" x14ac:dyDescent="0.35">
      <c r="A45" s="313" t="s">
        <v>666</v>
      </c>
      <c r="B45" s="313"/>
      <c r="C45" s="313"/>
      <c r="D45" s="313"/>
      <c r="E45" s="313"/>
      <c r="F45" s="313"/>
      <c r="G45" s="313"/>
    </row>
    <row r="46" spans="1:9" ht="62.15" customHeight="1" x14ac:dyDescent="0.35">
      <c r="A46" s="138" t="s">
        <v>610</v>
      </c>
      <c r="B46" s="138" t="s">
        <v>611</v>
      </c>
      <c r="C46" s="138" t="s">
        <v>612</v>
      </c>
      <c r="D46" s="138" t="s">
        <v>613</v>
      </c>
      <c r="E46" s="138" t="s">
        <v>614</v>
      </c>
      <c r="F46" s="138" t="s">
        <v>615</v>
      </c>
      <c r="G46" s="136" t="s">
        <v>616</v>
      </c>
    </row>
    <row r="47" spans="1:9" ht="70" x14ac:dyDescent="0.35">
      <c r="A47" s="141" t="s">
        <v>667</v>
      </c>
      <c r="B47" s="141" t="s">
        <v>619</v>
      </c>
      <c r="C47" s="140" t="s">
        <v>668</v>
      </c>
      <c r="D47" s="141">
        <v>340917</v>
      </c>
      <c r="E47" s="141">
        <v>1</v>
      </c>
      <c r="F47" s="143">
        <v>49132</v>
      </c>
      <c r="G47" s="143">
        <f>SUM(F47*E47)</f>
        <v>49132</v>
      </c>
    </row>
    <row r="48" spans="1:9" ht="60" x14ac:dyDescent="0.35">
      <c r="A48" s="141" t="s">
        <v>669</v>
      </c>
      <c r="B48" s="141" t="s">
        <v>670</v>
      </c>
      <c r="C48" s="140" t="s">
        <v>671</v>
      </c>
      <c r="D48" s="141">
        <v>54192</v>
      </c>
      <c r="E48" s="141">
        <v>1</v>
      </c>
      <c r="F48" s="143">
        <v>198837</v>
      </c>
      <c r="G48" s="143">
        <f t="shared" ref="G48:G57" si="1">SUM(F48*E48)</f>
        <v>198837</v>
      </c>
    </row>
    <row r="49" spans="1:7" ht="20" x14ac:dyDescent="0.35">
      <c r="A49" s="141" t="s">
        <v>669</v>
      </c>
      <c r="B49" s="141" t="s">
        <v>672</v>
      </c>
      <c r="C49" s="173" t="s">
        <v>673</v>
      </c>
      <c r="D49" s="141" t="s">
        <v>674</v>
      </c>
      <c r="E49" s="141">
        <v>2</v>
      </c>
      <c r="F49" s="143">
        <v>29478</v>
      </c>
      <c r="G49" s="143">
        <f t="shared" si="1"/>
        <v>58956</v>
      </c>
    </row>
    <row r="50" spans="1:7" ht="40" x14ac:dyDescent="0.35">
      <c r="A50" s="141" t="s">
        <v>669</v>
      </c>
      <c r="B50" s="141" t="s">
        <v>672</v>
      </c>
      <c r="C50" s="140" t="s">
        <v>675</v>
      </c>
      <c r="D50" s="141" t="s">
        <v>676</v>
      </c>
      <c r="E50" s="141">
        <v>2</v>
      </c>
      <c r="F50" s="143">
        <v>29478</v>
      </c>
      <c r="G50" s="143">
        <f t="shared" si="1"/>
        <v>58956</v>
      </c>
    </row>
    <row r="51" spans="1:7" ht="20" x14ac:dyDescent="0.35">
      <c r="A51" s="141" t="s">
        <v>669</v>
      </c>
      <c r="B51" s="141" t="s">
        <v>677</v>
      </c>
      <c r="C51" s="140" t="s">
        <v>678</v>
      </c>
      <c r="D51" s="141">
        <v>790313</v>
      </c>
      <c r="E51" s="141">
        <v>1</v>
      </c>
      <c r="F51" s="143">
        <v>90168</v>
      </c>
      <c r="G51" s="143">
        <f t="shared" si="1"/>
        <v>90168</v>
      </c>
    </row>
    <row r="52" spans="1:7" ht="20" x14ac:dyDescent="0.35">
      <c r="A52" s="141" t="s">
        <v>679</v>
      </c>
      <c r="B52" s="141" t="s">
        <v>677</v>
      </c>
      <c r="C52" s="140" t="s">
        <v>680</v>
      </c>
      <c r="D52" s="141">
        <v>420928</v>
      </c>
      <c r="E52" s="141">
        <v>1</v>
      </c>
      <c r="F52" s="143">
        <v>149124</v>
      </c>
      <c r="G52" s="143">
        <f t="shared" si="1"/>
        <v>149124</v>
      </c>
    </row>
    <row r="53" spans="1:7" ht="30" x14ac:dyDescent="0.35">
      <c r="A53" s="173" t="s">
        <v>681</v>
      </c>
      <c r="B53" s="141" t="s">
        <v>682</v>
      </c>
      <c r="C53" s="140" t="s">
        <v>683</v>
      </c>
      <c r="D53" s="141">
        <v>423831</v>
      </c>
      <c r="E53" s="141">
        <v>1</v>
      </c>
      <c r="F53" s="143">
        <v>60112</v>
      </c>
      <c r="G53" s="143">
        <f t="shared" si="1"/>
        <v>60112</v>
      </c>
    </row>
    <row r="54" spans="1:7" ht="20" x14ac:dyDescent="0.35">
      <c r="A54" s="141" t="s">
        <v>684</v>
      </c>
      <c r="B54" s="141" t="s">
        <v>677</v>
      </c>
      <c r="C54" s="173" t="s">
        <v>685</v>
      </c>
      <c r="D54" s="141">
        <v>664880</v>
      </c>
      <c r="E54" s="141">
        <v>1</v>
      </c>
      <c r="F54" s="143">
        <v>58956</v>
      </c>
      <c r="G54" s="143">
        <f t="shared" si="1"/>
        <v>58956</v>
      </c>
    </row>
    <row r="55" spans="1:7" ht="30" x14ac:dyDescent="0.35">
      <c r="A55" s="141" t="s">
        <v>684</v>
      </c>
      <c r="B55" s="141" t="s">
        <v>677</v>
      </c>
      <c r="C55" s="140" t="s">
        <v>686</v>
      </c>
      <c r="D55" s="141">
        <v>827414</v>
      </c>
      <c r="E55" s="141">
        <v>1</v>
      </c>
      <c r="F55" s="143">
        <v>90168</v>
      </c>
      <c r="G55" s="143">
        <f t="shared" si="1"/>
        <v>90168</v>
      </c>
    </row>
    <row r="56" spans="1:7" ht="20" x14ac:dyDescent="0.35">
      <c r="A56" s="141" t="s">
        <v>684</v>
      </c>
      <c r="B56" s="141" t="s">
        <v>672</v>
      </c>
      <c r="C56" s="173" t="s">
        <v>687</v>
      </c>
      <c r="D56" s="141" t="s">
        <v>688</v>
      </c>
      <c r="E56" s="141">
        <v>2</v>
      </c>
      <c r="F56" s="143">
        <v>29478</v>
      </c>
      <c r="G56" s="143">
        <f t="shared" si="1"/>
        <v>58956</v>
      </c>
    </row>
    <row r="57" spans="1:7" ht="20" x14ac:dyDescent="0.35">
      <c r="A57" s="141" t="s">
        <v>679</v>
      </c>
      <c r="B57" s="141" t="s">
        <v>672</v>
      </c>
      <c r="C57" s="140" t="s">
        <v>689</v>
      </c>
      <c r="D57" s="141">
        <v>385195</v>
      </c>
      <c r="E57" s="141">
        <v>1</v>
      </c>
      <c r="F57" s="317">
        <v>712096</v>
      </c>
      <c r="G57" s="320">
        <f t="shared" si="1"/>
        <v>712096</v>
      </c>
    </row>
    <row r="58" spans="1:7" ht="20" x14ac:dyDescent="0.35">
      <c r="A58" s="141" t="s">
        <v>679</v>
      </c>
      <c r="B58" s="141" t="s">
        <v>672</v>
      </c>
      <c r="C58" s="140" t="s">
        <v>689</v>
      </c>
      <c r="D58" s="141">
        <v>387890</v>
      </c>
      <c r="E58" s="141">
        <v>1</v>
      </c>
      <c r="F58" s="318"/>
      <c r="G58" s="321"/>
    </row>
    <row r="59" spans="1:7" ht="20" x14ac:dyDescent="0.35">
      <c r="A59" s="141" t="s">
        <v>679</v>
      </c>
      <c r="B59" s="141" t="s">
        <v>672</v>
      </c>
      <c r="C59" s="140" t="s">
        <v>689</v>
      </c>
      <c r="D59" s="141">
        <v>388665</v>
      </c>
      <c r="E59" s="141">
        <v>1</v>
      </c>
      <c r="F59" s="318"/>
      <c r="G59" s="321"/>
    </row>
    <row r="60" spans="1:7" ht="20" x14ac:dyDescent="0.35">
      <c r="A60" s="141" t="s">
        <v>679</v>
      </c>
      <c r="B60" s="141" t="s">
        <v>672</v>
      </c>
      <c r="C60" s="140" t="s">
        <v>689</v>
      </c>
      <c r="D60" s="141">
        <v>388694</v>
      </c>
      <c r="E60" s="141">
        <v>1</v>
      </c>
      <c r="F60" s="318"/>
      <c r="G60" s="321"/>
    </row>
    <row r="61" spans="1:7" ht="20" x14ac:dyDescent="0.35">
      <c r="A61" s="141" t="s">
        <v>679</v>
      </c>
      <c r="B61" s="141" t="s">
        <v>672</v>
      </c>
      <c r="C61" s="140" t="s">
        <v>689</v>
      </c>
      <c r="D61" s="141">
        <v>388865</v>
      </c>
      <c r="E61" s="141">
        <v>1</v>
      </c>
      <c r="F61" s="318"/>
      <c r="G61" s="321"/>
    </row>
    <row r="62" spans="1:7" ht="20" x14ac:dyDescent="0.35">
      <c r="A62" s="141" t="s">
        <v>679</v>
      </c>
      <c r="B62" s="141" t="s">
        <v>672</v>
      </c>
      <c r="C62" s="140" t="s">
        <v>689</v>
      </c>
      <c r="D62" s="141">
        <v>394330</v>
      </c>
      <c r="E62" s="141">
        <v>1</v>
      </c>
      <c r="F62" s="318"/>
      <c r="G62" s="321"/>
    </row>
    <row r="63" spans="1:7" ht="20" x14ac:dyDescent="0.35">
      <c r="A63" s="141" t="s">
        <v>679</v>
      </c>
      <c r="B63" s="141" t="s">
        <v>672</v>
      </c>
      <c r="C63" s="140" t="s">
        <v>689</v>
      </c>
      <c r="D63" s="141">
        <v>541722</v>
      </c>
      <c r="E63" s="141">
        <v>1</v>
      </c>
      <c r="F63" s="318"/>
      <c r="G63" s="321"/>
    </row>
    <row r="64" spans="1:7" ht="20" x14ac:dyDescent="0.35">
      <c r="A64" s="141" t="s">
        <v>679</v>
      </c>
      <c r="B64" s="141" t="s">
        <v>672</v>
      </c>
      <c r="C64" s="140" t="s">
        <v>689</v>
      </c>
      <c r="D64" s="141">
        <v>548152</v>
      </c>
      <c r="E64" s="141">
        <v>1</v>
      </c>
      <c r="F64" s="318"/>
      <c r="G64" s="321"/>
    </row>
    <row r="65" spans="1:11" ht="20" x14ac:dyDescent="0.35">
      <c r="A65" s="141" t="s">
        <v>679</v>
      </c>
      <c r="B65" s="141" t="s">
        <v>672</v>
      </c>
      <c r="C65" s="140" t="s">
        <v>689</v>
      </c>
      <c r="D65" s="141">
        <v>665203</v>
      </c>
      <c r="E65" s="141">
        <v>1</v>
      </c>
      <c r="F65" s="318"/>
      <c r="G65" s="321"/>
    </row>
    <row r="66" spans="1:11" ht="20" x14ac:dyDescent="0.35">
      <c r="A66" s="141" t="s">
        <v>679</v>
      </c>
      <c r="B66" s="141" t="s">
        <v>672</v>
      </c>
      <c r="C66" s="140" t="s">
        <v>689</v>
      </c>
      <c r="D66" s="141">
        <v>704256</v>
      </c>
      <c r="E66" s="141">
        <v>1</v>
      </c>
      <c r="F66" s="318"/>
      <c r="G66" s="321"/>
    </row>
    <row r="67" spans="1:11" ht="20" x14ac:dyDescent="0.35">
      <c r="A67" s="141" t="s">
        <v>679</v>
      </c>
      <c r="B67" s="141" t="s">
        <v>672</v>
      </c>
      <c r="C67" s="140" t="s">
        <v>689</v>
      </c>
      <c r="D67" s="141">
        <v>712135</v>
      </c>
      <c r="E67" s="141">
        <v>1</v>
      </c>
      <c r="F67" s="318"/>
      <c r="G67" s="321"/>
    </row>
    <row r="68" spans="1:11" ht="20" x14ac:dyDescent="0.35">
      <c r="A68" s="141" t="s">
        <v>679</v>
      </c>
      <c r="B68" s="141" t="s">
        <v>672</v>
      </c>
      <c r="C68" s="140" t="s">
        <v>689</v>
      </c>
      <c r="D68" s="141">
        <v>761830</v>
      </c>
      <c r="E68" s="141">
        <v>1</v>
      </c>
      <c r="F68" s="318"/>
      <c r="G68" s="321"/>
    </row>
    <row r="69" spans="1:11" ht="20" x14ac:dyDescent="0.35">
      <c r="A69" s="141" t="s">
        <v>679</v>
      </c>
      <c r="B69" s="141" t="s">
        <v>672</v>
      </c>
      <c r="C69" s="140" t="s">
        <v>689</v>
      </c>
      <c r="D69" s="141">
        <v>773378</v>
      </c>
      <c r="E69" s="141">
        <v>1</v>
      </c>
      <c r="F69" s="318"/>
      <c r="G69" s="321"/>
    </row>
    <row r="70" spans="1:11" ht="20" x14ac:dyDescent="0.35">
      <c r="A70" s="141" t="s">
        <v>679</v>
      </c>
      <c r="B70" s="141" t="s">
        <v>672</v>
      </c>
      <c r="C70" s="140" t="s">
        <v>689</v>
      </c>
      <c r="D70" s="141">
        <v>803534</v>
      </c>
      <c r="E70" s="141">
        <v>1</v>
      </c>
      <c r="F70" s="319"/>
      <c r="G70" s="322"/>
    </row>
    <row r="71" spans="1:11" ht="10.5" x14ac:dyDescent="0.35">
      <c r="A71" s="311" t="s">
        <v>640</v>
      </c>
      <c r="B71" s="311"/>
      <c r="C71" s="311"/>
      <c r="D71" s="311"/>
      <c r="E71" s="148">
        <f>SUM(E47:E70)</f>
        <v>27</v>
      </c>
      <c r="F71" s="143">
        <f>SUM(F47:F70)</f>
        <v>1497027</v>
      </c>
      <c r="G71" s="143">
        <f>SUM(G47:G70)</f>
        <v>1585461</v>
      </c>
    </row>
    <row r="73" spans="1:11" x14ac:dyDescent="0.35">
      <c r="E73" s="154" t="s">
        <v>641</v>
      </c>
      <c r="F73" s="153">
        <f>G71</f>
        <v>1585461</v>
      </c>
      <c r="G73" s="155">
        <f>(G74*F73)/F74</f>
        <v>0.59757796878798553</v>
      </c>
    </row>
    <row r="74" spans="1:11" ht="20" x14ac:dyDescent="0.35">
      <c r="D74" s="154" t="s">
        <v>690</v>
      </c>
      <c r="E74" s="154" t="s">
        <v>643</v>
      </c>
      <c r="F74" s="153">
        <v>7959435</v>
      </c>
      <c r="G74" s="137">
        <v>3</v>
      </c>
    </row>
    <row r="75" spans="1:11" ht="13" x14ac:dyDescent="0.35">
      <c r="E75" s="156" t="s">
        <v>691</v>
      </c>
      <c r="F75" s="157">
        <f>F73/2</f>
        <v>792730.5</v>
      </c>
    </row>
    <row r="78" spans="1:11" ht="52" customHeight="1" x14ac:dyDescent="0.35">
      <c r="A78" s="312" t="s">
        <v>692</v>
      </c>
      <c r="B78" s="312"/>
      <c r="C78" s="312"/>
      <c r="D78" s="312"/>
      <c r="E78" s="312"/>
      <c r="F78" s="312"/>
      <c r="G78" s="312"/>
      <c r="H78" s="312"/>
      <c r="I78" s="312"/>
      <c r="J78" s="312"/>
      <c r="K78" s="312"/>
    </row>
    <row r="79" spans="1:11" ht="42" x14ac:dyDescent="0.35">
      <c r="A79" s="161" t="s">
        <v>646</v>
      </c>
      <c r="B79" s="161" t="s">
        <v>647</v>
      </c>
      <c r="C79" s="162" t="s">
        <v>648</v>
      </c>
      <c r="D79" s="162" t="s">
        <v>649</v>
      </c>
      <c r="E79" s="162" t="s">
        <v>650</v>
      </c>
      <c r="F79" s="162" t="s">
        <v>651</v>
      </c>
      <c r="G79" s="162" t="s">
        <v>652</v>
      </c>
      <c r="H79" s="163" t="s">
        <v>653</v>
      </c>
      <c r="I79" s="163" t="s">
        <v>654</v>
      </c>
      <c r="J79" s="163" t="s">
        <v>655</v>
      </c>
      <c r="K79" s="162" t="s">
        <v>656</v>
      </c>
    </row>
    <row r="80" spans="1:11" s="169" customFormat="1" ht="250" x14ac:dyDescent="0.25">
      <c r="A80" s="174" t="s">
        <v>693</v>
      </c>
      <c r="B80" s="175" t="s">
        <v>694</v>
      </c>
      <c r="C80" s="174" t="s">
        <v>631</v>
      </c>
      <c r="D80" s="174" t="s">
        <v>695</v>
      </c>
      <c r="E80" s="174" t="s">
        <v>696</v>
      </c>
      <c r="F80" s="176" t="s">
        <v>341</v>
      </c>
      <c r="G80" s="177" t="s">
        <v>697</v>
      </c>
      <c r="H80" s="178">
        <v>712096</v>
      </c>
      <c r="I80" s="179">
        <v>1</v>
      </c>
      <c r="J80" s="178">
        <f>+H80*I80</f>
        <v>712096</v>
      </c>
      <c r="K80" s="180" t="s">
        <v>698</v>
      </c>
    </row>
    <row r="81" spans="1:11" s="184" customFormat="1" ht="70" x14ac:dyDescent="0.2">
      <c r="A81" s="174" t="s">
        <v>699</v>
      </c>
      <c r="B81" s="175">
        <v>45839</v>
      </c>
      <c r="C81" s="174" t="s">
        <v>700</v>
      </c>
      <c r="D81" s="174">
        <v>2180</v>
      </c>
      <c r="E81" s="166" t="s">
        <v>701</v>
      </c>
      <c r="F81" s="166" t="s">
        <v>702</v>
      </c>
      <c r="G81" s="174" t="s">
        <v>703</v>
      </c>
      <c r="H81" s="181">
        <v>60113</v>
      </c>
      <c r="I81" s="182" t="s">
        <v>704</v>
      </c>
      <c r="J81" s="183">
        <f>H81*I81</f>
        <v>60113</v>
      </c>
      <c r="K81" s="174" t="s">
        <v>705</v>
      </c>
    </row>
    <row r="82" spans="1:11" s="184" customFormat="1" ht="70" x14ac:dyDescent="0.2">
      <c r="A82" s="164" t="s">
        <v>657</v>
      </c>
      <c r="B82" s="165" t="s">
        <v>706</v>
      </c>
      <c r="C82" s="141" t="s">
        <v>631</v>
      </c>
      <c r="D82" s="166">
        <v>742882</v>
      </c>
      <c r="E82" s="166" t="s">
        <v>707</v>
      </c>
      <c r="F82" s="142" t="s">
        <v>349</v>
      </c>
      <c r="G82" s="140" t="s">
        <v>708</v>
      </c>
      <c r="H82" s="168">
        <v>90168</v>
      </c>
      <c r="I82" s="167">
        <v>1</v>
      </c>
      <c r="J82" s="168">
        <v>90168</v>
      </c>
      <c r="K82" s="142" t="s">
        <v>661</v>
      </c>
    </row>
    <row r="83" spans="1:11" s="184" customFormat="1" ht="80" x14ac:dyDescent="0.2">
      <c r="A83" s="164" t="s">
        <v>657</v>
      </c>
      <c r="B83" s="165" t="s">
        <v>706</v>
      </c>
      <c r="C83" s="141" t="s">
        <v>631</v>
      </c>
      <c r="D83" s="166">
        <v>810396</v>
      </c>
      <c r="E83" s="166" t="s">
        <v>709</v>
      </c>
      <c r="F83" s="142" t="s">
        <v>349</v>
      </c>
      <c r="G83" s="140" t="s">
        <v>710</v>
      </c>
      <c r="H83" s="168">
        <v>90168</v>
      </c>
      <c r="I83" s="167">
        <v>1</v>
      </c>
      <c r="J83" s="168">
        <v>90168</v>
      </c>
      <c r="K83" s="142" t="s">
        <v>661</v>
      </c>
    </row>
    <row r="84" spans="1:11" ht="63.65" customHeight="1" x14ac:dyDescent="0.35">
      <c r="A84" s="164" t="s">
        <v>657</v>
      </c>
      <c r="B84" s="165" t="s">
        <v>706</v>
      </c>
      <c r="C84" s="141" t="s">
        <v>700</v>
      </c>
      <c r="D84" s="166">
        <v>736439</v>
      </c>
      <c r="E84" s="166" t="s">
        <v>711</v>
      </c>
      <c r="F84" s="142" t="s">
        <v>712</v>
      </c>
      <c r="G84" s="185" t="s">
        <v>713</v>
      </c>
      <c r="H84" s="168">
        <v>39304</v>
      </c>
      <c r="I84" s="167">
        <v>1</v>
      </c>
      <c r="J84" s="168">
        <v>39304</v>
      </c>
      <c r="K84" s="142" t="s">
        <v>661</v>
      </c>
    </row>
    <row r="85" spans="1:11" ht="23.5" customHeight="1" x14ac:dyDescent="0.35">
      <c r="H85" s="150">
        <f>SUM(H80:H84)</f>
        <v>991849</v>
      </c>
      <c r="I85" s="150">
        <f>SUM(I80:I84)</f>
        <v>4</v>
      </c>
      <c r="J85" s="150">
        <f>SUM(J80:J84)</f>
        <v>991849</v>
      </c>
    </row>
    <row r="88" spans="1:11" x14ac:dyDescent="0.35">
      <c r="G88" s="167" t="s">
        <v>714</v>
      </c>
      <c r="H88" s="144">
        <v>792731</v>
      </c>
      <c r="I88" s="170"/>
    </row>
    <row r="89" spans="1:11" x14ac:dyDescent="0.35">
      <c r="G89" s="167" t="s">
        <v>715</v>
      </c>
      <c r="H89" s="150">
        <v>991849</v>
      </c>
    </row>
    <row r="90" spans="1:11" ht="32.15" customHeight="1" x14ac:dyDescent="0.35">
      <c r="F90" s="186" t="s">
        <v>690</v>
      </c>
      <c r="G90" s="171" t="s">
        <v>716</v>
      </c>
      <c r="H90" s="172">
        <f>H88+H89</f>
        <v>1784580</v>
      </c>
    </row>
    <row r="91" spans="1:11" x14ac:dyDescent="0.35">
      <c r="G91" s="141" t="s">
        <v>643</v>
      </c>
      <c r="H91" s="150">
        <v>7959435</v>
      </c>
    </row>
    <row r="92" spans="1:11" x14ac:dyDescent="0.35">
      <c r="G92" s="167" t="s">
        <v>717</v>
      </c>
      <c r="H92" s="167">
        <v>3</v>
      </c>
    </row>
    <row r="93" spans="1:11" x14ac:dyDescent="0.35">
      <c r="G93" s="167"/>
      <c r="H93" s="167">
        <f>SUM(H90*H92)/H91</f>
        <v>0.6726281450881878</v>
      </c>
    </row>
  </sheetData>
  <mergeCells count="8">
    <mergeCell ref="A71:D71"/>
    <mergeCell ref="A78:K78"/>
    <mergeCell ref="A1:G1"/>
    <mergeCell ref="A22:D22"/>
    <mergeCell ref="A28:K28"/>
    <mergeCell ref="A45:G45"/>
    <mergeCell ref="F57:F70"/>
    <mergeCell ref="G57:G7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80"/>
  <sheetViews>
    <sheetView topLeftCell="A76" workbookViewId="0">
      <selection activeCell="I5" sqref="I5"/>
    </sheetView>
  </sheetViews>
  <sheetFormatPr baseColWidth="10" defaultColWidth="11.453125" defaultRowHeight="10" x14ac:dyDescent="0.35"/>
  <cols>
    <col min="1" max="1" width="14.453125" style="137" customWidth="1"/>
    <col min="2" max="2" width="14.1796875" style="137" customWidth="1"/>
    <col min="3" max="3" width="11.453125" style="137"/>
    <col min="4" max="4" width="6.54296875" style="137" customWidth="1"/>
    <col min="5" max="5" width="15.54296875" style="137" customWidth="1"/>
    <col min="6" max="6" width="19" style="137" customWidth="1"/>
    <col min="7" max="7" width="50.1796875" style="137" customWidth="1"/>
    <col min="8" max="8" width="13.26953125" style="137" customWidth="1"/>
    <col min="9" max="9" width="41.81640625" style="137" customWidth="1"/>
    <col min="10" max="10" width="32.54296875" style="137" customWidth="1"/>
    <col min="11" max="11" width="24.54296875" style="137" bestFit="1" customWidth="1"/>
    <col min="12" max="16384" width="11.453125" style="137"/>
  </cols>
  <sheetData>
    <row r="1" spans="1:11" ht="34" customHeight="1" x14ac:dyDescent="0.35">
      <c r="A1" s="323" t="s">
        <v>718</v>
      </c>
      <c r="B1" s="323"/>
      <c r="C1" s="323"/>
      <c r="D1" s="323"/>
      <c r="E1" s="323"/>
      <c r="F1" s="323"/>
      <c r="G1" s="323"/>
      <c r="H1" s="323"/>
      <c r="I1" s="323"/>
      <c r="J1" s="323"/>
      <c r="K1" s="323"/>
    </row>
    <row r="2" spans="1:11" ht="13" x14ac:dyDescent="0.35">
      <c r="A2" s="324" t="s">
        <v>658</v>
      </c>
      <c r="B2" s="324"/>
      <c r="C2" s="324"/>
      <c r="D2" s="324"/>
      <c r="E2" s="324"/>
      <c r="F2" s="324"/>
      <c r="G2" s="324"/>
      <c r="H2" s="324"/>
      <c r="I2" s="324"/>
      <c r="J2" s="324"/>
      <c r="K2" s="324"/>
    </row>
    <row r="3" spans="1:11" ht="44.15" customHeight="1" x14ac:dyDescent="0.35">
      <c r="A3" s="187" t="s">
        <v>719</v>
      </c>
      <c r="B3" s="187" t="s">
        <v>647</v>
      </c>
      <c r="C3" s="188" t="s">
        <v>12</v>
      </c>
      <c r="D3" s="188" t="s">
        <v>649</v>
      </c>
      <c r="E3" s="188" t="s">
        <v>650</v>
      </c>
      <c r="F3" s="188" t="s">
        <v>720</v>
      </c>
      <c r="G3" s="188" t="s">
        <v>721</v>
      </c>
      <c r="H3" s="189" t="s">
        <v>653</v>
      </c>
      <c r="I3" s="189" t="s">
        <v>654</v>
      </c>
      <c r="J3" s="189" t="s">
        <v>655</v>
      </c>
      <c r="K3" s="188" t="s">
        <v>656</v>
      </c>
    </row>
    <row r="4" spans="1:11" s="184" customFormat="1" ht="84" customHeight="1" x14ac:dyDescent="0.2">
      <c r="A4" s="164" t="s">
        <v>722</v>
      </c>
      <c r="B4" s="165" t="s">
        <v>723</v>
      </c>
      <c r="C4" s="142" t="s">
        <v>700</v>
      </c>
      <c r="D4" s="142">
        <v>325503</v>
      </c>
      <c r="E4" s="142" t="s">
        <v>724</v>
      </c>
      <c r="F4" s="142" t="s">
        <v>321</v>
      </c>
      <c r="G4" s="142" t="s">
        <v>725</v>
      </c>
      <c r="H4" s="190">
        <v>58956</v>
      </c>
      <c r="I4" s="142">
        <v>1</v>
      </c>
      <c r="J4" s="183">
        <f t="shared" ref="J4:J7" si="0">H4*I4</f>
        <v>58956</v>
      </c>
      <c r="K4" s="142" t="s">
        <v>698</v>
      </c>
    </row>
    <row r="5" spans="1:11" s="184" customFormat="1" ht="40" x14ac:dyDescent="0.2">
      <c r="A5" s="164" t="s">
        <v>722</v>
      </c>
      <c r="B5" s="165">
        <v>45809</v>
      </c>
      <c r="C5" s="142" t="s">
        <v>726</v>
      </c>
      <c r="D5" s="142">
        <v>586622</v>
      </c>
      <c r="E5" s="142" t="s">
        <v>727</v>
      </c>
      <c r="F5" s="142" t="s">
        <v>320</v>
      </c>
      <c r="G5" s="142" t="s">
        <v>728</v>
      </c>
      <c r="H5" s="191">
        <v>90168</v>
      </c>
      <c r="I5" s="142">
        <v>1</v>
      </c>
      <c r="J5" s="183">
        <f t="shared" si="0"/>
        <v>90168</v>
      </c>
      <c r="K5" s="142" t="s">
        <v>729</v>
      </c>
    </row>
    <row r="6" spans="1:11" ht="70" x14ac:dyDescent="0.35">
      <c r="A6" s="164" t="s">
        <v>730</v>
      </c>
      <c r="B6" s="165">
        <v>45809</v>
      </c>
      <c r="C6" s="141" t="s">
        <v>621</v>
      </c>
      <c r="D6" s="164">
        <v>803558</v>
      </c>
      <c r="E6" s="164" t="s">
        <v>731</v>
      </c>
      <c r="F6" s="141" t="s">
        <v>316</v>
      </c>
      <c r="G6" s="166" t="s">
        <v>732</v>
      </c>
      <c r="H6" s="181">
        <v>194208</v>
      </c>
      <c r="I6" s="167">
        <v>1</v>
      </c>
      <c r="J6" s="181">
        <f t="shared" si="0"/>
        <v>194208</v>
      </c>
      <c r="K6" s="142" t="s">
        <v>733</v>
      </c>
    </row>
    <row r="7" spans="1:11" ht="70" x14ac:dyDescent="0.35">
      <c r="A7" s="164" t="s">
        <v>730</v>
      </c>
      <c r="B7" s="165">
        <v>45809</v>
      </c>
      <c r="C7" s="141" t="s">
        <v>621</v>
      </c>
      <c r="D7" s="164">
        <v>396568</v>
      </c>
      <c r="E7" s="164" t="s">
        <v>734</v>
      </c>
      <c r="F7" s="141" t="s">
        <v>316</v>
      </c>
      <c r="G7" s="166" t="s">
        <v>735</v>
      </c>
      <c r="H7" s="181">
        <v>194208</v>
      </c>
      <c r="I7" s="167">
        <v>1</v>
      </c>
      <c r="J7" s="181">
        <f t="shared" si="0"/>
        <v>194208</v>
      </c>
      <c r="K7" s="142" t="s">
        <v>733</v>
      </c>
    </row>
    <row r="8" spans="1:11" ht="60" x14ac:dyDescent="0.35">
      <c r="A8" s="164" t="s">
        <v>736</v>
      </c>
      <c r="B8" s="165" t="s">
        <v>737</v>
      </c>
      <c r="C8" s="192" t="s">
        <v>738</v>
      </c>
      <c r="D8" s="193">
        <v>619905</v>
      </c>
      <c r="E8" s="193" t="s">
        <v>739</v>
      </c>
      <c r="F8" s="194" t="s">
        <v>362</v>
      </c>
      <c r="G8" s="193" t="s">
        <v>740</v>
      </c>
      <c r="H8" s="195">
        <v>75140</v>
      </c>
      <c r="I8" s="194">
        <v>1</v>
      </c>
      <c r="J8" s="195">
        <f t="shared" ref="J8:J12" si="1">+H8*I8</f>
        <v>75140</v>
      </c>
      <c r="K8" s="196" t="s">
        <v>741</v>
      </c>
    </row>
    <row r="9" spans="1:11" ht="50" x14ac:dyDescent="0.35">
      <c r="A9" s="164" t="s">
        <v>736</v>
      </c>
      <c r="B9" s="165" t="s">
        <v>737</v>
      </c>
      <c r="C9" s="192" t="s">
        <v>738</v>
      </c>
      <c r="D9" s="193">
        <v>637216</v>
      </c>
      <c r="E9" s="193" t="s">
        <v>742</v>
      </c>
      <c r="F9" s="194" t="s">
        <v>353</v>
      </c>
      <c r="G9" s="193" t="s">
        <v>743</v>
      </c>
      <c r="H9" s="195">
        <v>60112</v>
      </c>
      <c r="I9" s="194">
        <v>1</v>
      </c>
      <c r="J9" s="195">
        <f t="shared" si="1"/>
        <v>60112</v>
      </c>
      <c r="K9" s="196" t="s">
        <v>741</v>
      </c>
    </row>
    <row r="10" spans="1:11" ht="100" x14ac:dyDescent="0.35">
      <c r="A10" s="164" t="s">
        <v>736</v>
      </c>
      <c r="B10" s="165" t="s">
        <v>737</v>
      </c>
      <c r="C10" s="192" t="s">
        <v>738</v>
      </c>
      <c r="D10" s="193">
        <v>681189</v>
      </c>
      <c r="E10" s="193" t="s">
        <v>744</v>
      </c>
      <c r="F10" s="194" t="s">
        <v>345</v>
      </c>
      <c r="G10" s="193" t="s">
        <v>745</v>
      </c>
      <c r="H10" s="195">
        <v>180336</v>
      </c>
      <c r="I10" s="194">
        <v>1</v>
      </c>
      <c r="J10" s="195">
        <f t="shared" si="1"/>
        <v>180336</v>
      </c>
      <c r="K10" s="196" t="s">
        <v>741</v>
      </c>
    </row>
    <row r="11" spans="1:11" ht="50" x14ac:dyDescent="0.35">
      <c r="A11" s="164" t="s">
        <v>736</v>
      </c>
      <c r="B11" s="165" t="s">
        <v>737</v>
      </c>
      <c r="C11" s="192" t="s">
        <v>738</v>
      </c>
      <c r="D11" s="193">
        <v>704502</v>
      </c>
      <c r="E11" s="193" t="s">
        <v>746</v>
      </c>
      <c r="F11" s="194" t="s">
        <v>366</v>
      </c>
      <c r="G11" s="193" t="s">
        <v>747</v>
      </c>
      <c r="H11" s="195">
        <v>60112</v>
      </c>
      <c r="I11" s="194">
        <v>1</v>
      </c>
      <c r="J11" s="195">
        <f t="shared" si="1"/>
        <v>60112</v>
      </c>
      <c r="K11" s="196" t="s">
        <v>741</v>
      </c>
    </row>
    <row r="12" spans="1:11" ht="40" x14ac:dyDescent="0.35">
      <c r="A12" s="164" t="s">
        <v>736</v>
      </c>
      <c r="B12" s="165" t="s">
        <v>737</v>
      </c>
      <c r="C12" s="192" t="s">
        <v>738</v>
      </c>
      <c r="D12" s="193">
        <v>776478</v>
      </c>
      <c r="E12" s="193" t="s">
        <v>748</v>
      </c>
      <c r="F12" s="194" t="s">
        <v>358</v>
      </c>
      <c r="G12" s="193" t="s">
        <v>749</v>
      </c>
      <c r="H12" s="195">
        <v>75140</v>
      </c>
      <c r="I12" s="194">
        <v>1</v>
      </c>
      <c r="J12" s="195">
        <f t="shared" si="1"/>
        <v>75140</v>
      </c>
      <c r="K12" s="196" t="s">
        <v>741</v>
      </c>
    </row>
    <row r="13" spans="1:11" ht="57.65" customHeight="1" x14ac:dyDescent="0.35">
      <c r="A13" s="164" t="s">
        <v>750</v>
      </c>
      <c r="B13" s="165" t="s">
        <v>723</v>
      </c>
      <c r="C13" s="141" t="s">
        <v>629</v>
      </c>
      <c r="D13" s="141">
        <v>837895</v>
      </c>
      <c r="E13" s="141" t="s">
        <v>751</v>
      </c>
      <c r="F13" s="165" t="s">
        <v>752</v>
      </c>
      <c r="G13" s="197" t="s">
        <v>753</v>
      </c>
      <c r="H13" s="183">
        <v>194208</v>
      </c>
      <c r="I13" s="198">
        <v>1</v>
      </c>
      <c r="J13" s="183">
        <f>H13*I13</f>
        <v>194208</v>
      </c>
      <c r="K13" s="174" t="s">
        <v>566</v>
      </c>
    </row>
    <row r="14" spans="1:11" ht="53.5" customHeight="1" x14ac:dyDescent="0.35">
      <c r="A14" s="164" t="s">
        <v>754</v>
      </c>
      <c r="B14" s="199">
        <v>45809</v>
      </c>
      <c r="C14" s="164" t="s">
        <v>755</v>
      </c>
      <c r="D14" s="166">
        <v>825075</v>
      </c>
      <c r="E14" s="166" t="s">
        <v>756</v>
      </c>
      <c r="F14" s="164" t="s">
        <v>437</v>
      </c>
      <c r="G14" s="164" t="s">
        <v>757</v>
      </c>
      <c r="H14" s="178">
        <v>29479</v>
      </c>
      <c r="I14" s="200">
        <v>1</v>
      </c>
      <c r="J14" s="178">
        <f t="shared" ref="J14:J20" si="2">H14*I14</f>
        <v>29479</v>
      </c>
      <c r="K14" s="176" t="s">
        <v>758</v>
      </c>
    </row>
    <row r="15" spans="1:11" ht="48.65" customHeight="1" x14ac:dyDescent="0.35">
      <c r="A15" s="164" t="s">
        <v>754</v>
      </c>
      <c r="B15" s="199">
        <v>45809</v>
      </c>
      <c r="C15" s="164" t="s">
        <v>755</v>
      </c>
      <c r="D15" s="166">
        <v>501794</v>
      </c>
      <c r="E15" s="166" t="s">
        <v>759</v>
      </c>
      <c r="F15" s="164" t="s">
        <v>437</v>
      </c>
      <c r="G15" s="164" t="s">
        <v>760</v>
      </c>
      <c r="H15" s="178">
        <v>29479</v>
      </c>
      <c r="I15" s="200">
        <v>1</v>
      </c>
      <c r="J15" s="178">
        <f t="shared" si="2"/>
        <v>29479</v>
      </c>
      <c r="K15" s="176" t="s">
        <v>758</v>
      </c>
    </row>
    <row r="16" spans="1:11" ht="67" customHeight="1" x14ac:dyDescent="0.35">
      <c r="A16" s="164" t="s">
        <v>754</v>
      </c>
      <c r="B16" s="199">
        <v>45809</v>
      </c>
      <c r="C16" s="164" t="s">
        <v>624</v>
      </c>
      <c r="D16" s="201">
        <v>803134</v>
      </c>
      <c r="E16" s="201" t="s">
        <v>761</v>
      </c>
      <c r="F16" s="164" t="s">
        <v>437</v>
      </c>
      <c r="G16" s="164" t="s">
        <v>762</v>
      </c>
      <c r="H16" s="178">
        <v>29479</v>
      </c>
      <c r="I16" s="200">
        <v>1</v>
      </c>
      <c r="J16" s="178">
        <f t="shared" si="2"/>
        <v>29479</v>
      </c>
      <c r="K16" s="176" t="s">
        <v>758</v>
      </c>
    </row>
    <row r="17" spans="1:11" ht="53.15" customHeight="1" x14ac:dyDescent="0.35">
      <c r="A17" s="164" t="s">
        <v>754</v>
      </c>
      <c r="B17" s="199">
        <v>45809</v>
      </c>
      <c r="C17" s="164" t="s">
        <v>624</v>
      </c>
      <c r="D17" s="201">
        <v>559589</v>
      </c>
      <c r="E17" s="201" t="s">
        <v>763</v>
      </c>
      <c r="F17" s="164" t="s">
        <v>437</v>
      </c>
      <c r="G17" s="164" t="s">
        <v>764</v>
      </c>
      <c r="H17" s="178">
        <v>29479</v>
      </c>
      <c r="I17" s="200">
        <v>1</v>
      </c>
      <c r="J17" s="178">
        <f t="shared" si="2"/>
        <v>29479</v>
      </c>
      <c r="K17" s="176" t="s">
        <v>758</v>
      </c>
    </row>
    <row r="18" spans="1:11" ht="40" x14ac:dyDescent="0.35">
      <c r="A18" s="164" t="s">
        <v>722</v>
      </c>
      <c r="B18" s="202" t="s">
        <v>737</v>
      </c>
      <c r="C18" s="203" t="s">
        <v>669</v>
      </c>
      <c r="D18" s="203">
        <v>357762</v>
      </c>
      <c r="E18" s="203" t="s">
        <v>765</v>
      </c>
      <c r="F18" s="203" t="s">
        <v>766</v>
      </c>
      <c r="G18" s="203" t="s">
        <v>767</v>
      </c>
      <c r="H18" s="204">
        <v>497080</v>
      </c>
      <c r="I18" s="203">
        <v>1</v>
      </c>
      <c r="J18" s="205">
        <f t="shared" si="2"/>
        <v>497080</v>
      </c>
      <c r="K18" s="203" t="s">
        <v>768</v>
      </c>
    </row>
    <row r="19" spans="1:11" ht="40" x14ac:dyDescent="0.35">
      <c r="A19" s="164" t="s">
        <v>722</v>
      </c>
      <c r="B19" s="165" t="s">
        <v>737</v>
      </c>
      <c r="C19" s="142" t="s">
        <v>669</v>
      </c>
      <c r="D19" s="206">
        <v>354107</v>
      </c>
      <c r="E19" s="142" t="s">
        <v>769</v>
      </c>
      <c r="F19" s="142" t="s">
        <v>328</v>
      </c>
      <c r="G19" s="142" t="s">
        <v>770</v>
      </c>
      <c r="H19" s="191">
        <v>90168</v>
      </c>
      <c r="I19" s="142">
        <v>1</v>
      </c>
      <c r="J19" s="181">
        <f t="shared" si="2"/>
        <v>90168</v>
      </c>
      <c r="K19" s="142" t="s">
        <v>768</v>
      </c>
    </row>
    <row r="20" spans="1:11" ht="40" x14ac:dyDescent="0.35">
      <c r="A20" s="164" t="s">
        <v>722</v>
      </c>
      <c r="B20" s="165" t="s">
        <v>737</v>
      </c>
      <c r="C20" s="142" t="s">
        <v>669</v>
      </c>
      <c r="D20" s="142">
        <v>522883</v>
      </c>
      <c r="E20" s="142" t="s">
        <v>771</v>
      </c>
      <c r="F20" s="142" t="s">
        <v>321</v>
      </c>
      <c r="G20" s="142" t="s">
        <v>772</v>
      </c>
      <c r="H20" s="191">
        <v>58956</v>
      </c>
      <c r="I20" s="142">
        <v>1</v>
      </c>
      <c r="J20" s="181">
        <f t="shared" si="2"/>
        <v>58956</v>
      </c>
      <c r="K20" s="142" t="s">
        <v>768</v>
      </c>
    </row>
    <row r="21" spans="1:11" ht="40" x14ac:dyDescent="0.35">
      <c r="A21" s="164" t="s">
        <v>773</v>
      </c>
      <c r="B21" s="165">
        <v>45813</v>
      </c>
      <c r="C21" s="141" t="s">
        <v>774</v>
      </c>
      <c r="D21" s="167">
        <v>748786</v>
      </c>
      <c r="E21" s="141" t="s">
        <v>775</v>
      </c>
      <c r="F21" s="141" t="s">
        <v>776</v>
      </c>
      <c r="G21" s="166" t="s">
        <v>777</v>
      </c>
      <c r="H21" s="183">
        <v>75140</v>
      </c>
      <c r="I21" s="198">
        <v>1</v>
      </c>
      <c r="J21" s="183">
        <f>H21*I21</f>
        <v>75140</v>
      </c>
      <c r="K21" s="174" t="s">
        <v>778</v>
      </c>
    </row>
    <row r="22" spans="1:11" ht="40" x14ac:dyDescent="0.35">
      <c r="A22" s="142" t="s">
        <v>773</v>
      </c>
      <c r="B22" s="165">
        <v>45831</v>
      </c>
      <c r="C22" s="141" t="s">
        <v>774</v>
      </c>
      <c r="D22" s="167">
        <v>702654</v>
      </c>
      <c r="E22" s="141" t="s">
        <v>779</v>
      </c>
      <c r="F22" s="141" t="s">
        <v>780</v>
      </c>
      <c r="G22" s="166" t="s">
        <v>781</v>
      </c>
      <c r="H22" s="183">
        <v>90168</v>
      </c>
      <c r="I22" s="198">
        <v>1</v>
      </c>
      <c r="J22" s="183">
        <v>90168</v>
      </c>
      <c r="K22" s="174" t="s">
        <v>778</v>
      </c>
    </row>
    <row r="23" spans="1:11" ht="42" x14ac:dyDescent="0.35">
      <c r="A23" s="207" t="s">
        <v>736</v>
      </c>
      <c r="B23" s="208" t="s">
        <v>782</v>
      </c>
      <c r="C23" s="209" t="s">
        <v>629</v>
      </c>
      <c r="D23" s="209">
        <v>837681</v>
      </c>
      <c r="E23" s="209" t="s">
        <v>783</v>
      </c>
      <c r="F23" s="210" t="s">
        <v>296</v>
      </c>
      <c r="G23" s="210" t="s">
        <v>784</v>
      </c>
      <c r="H23" s="211">
        <v>90168</v>
      </c>
      <c r="I23" s="212">
        <v>1</v>
      </c>
      <c r="J23" s="211">
        <f>H23*I23</f>
        <v>90168</v>
      </c>
      <c r="K23" s="213" t="s">
        <v>574</v>
      </c>
    </row>
    <row r="24" spans="1:11" ht="63" x14ac:dyDescent="0.35">
      <c r="A24" s="207" t="s">
        <v>736</v>
      </c>
      <c r="B24" s="208" t="s">
        <v>782</v>
      </c>
      <c r="C24" s="209" t="s">
        <v>629</v>
      </c>
      <c r="D24" s="209">
        <v>658527</v>
      </c>
      <c r="E24" s="209" t="s">
        <v>785</v>
      </c>
      <c r="F24" s="210" t="s">
        <v>297</v>
      </c>
      <c r="G24" s="210" t="s">
        <v>786</v>
      </c>
      <c r="H24" s="211">
        <v>90168</v>
      </c>
      <c r="I24" s="212">
        <v>1</v>
      </c>
      <c r="J24" s="211">
        <f t="shared" ref="J24" si="3">H24*I24</f>
        <v>90168</v>
      </c>
      <c r="K24" s="213" t="s">
        <v>574</v>
      </c>
    </row>
    <row r="25" spans="1:11" ht="42" x14ac:dyDescent="0.35">
      <c r="A25" s="207" t="s">
        <v>736</v>
      </c>
      <c r="B25" s="208" t="s">
        <v>782</v>
      </c>
      <c r="C25" s="209" t="s">
        <v>629</v>
      </c>
      <c r="D25" s="209">
        <v>729430</v>
      </c>
      <c r="E25" s="209" t="s">
        <v>787</v>
      </c>
      <c r="F25" s="210" t="s">
        <v>357</v>
      </c>
      <c r="G25" s="210" t="s">
        <v>788</v>
      </c>
      <c r="H25" s="211">
        <v>75140</v>
      </c>
      <c r="I25" s="212">
        <v>1</v>
      </c>
      <c r="J25" s="211">
        <f>H25*I25</f>
        <v>75140</v>
      </c>
      <c r="K25" s="213" t="s">
        <v>574</v>
      </c>
    </row>
    <row r="26" spans="1:11" ht="31.5" x14ac:dyDescent="0.35">
      <c r="A26" s="207" t="s">
        <v>736</v>
      </c>
      <c r="B26" s="208" t="s">
        <v>782</v>
      </c>
      <c r="C26" s="209" t="s">
        <v>629</v>
      </c>
      <c r="D26" s="209">
        <v>838348</v>
      </c>
      <c r="E26" s="209" t="s">
        <v>789</v>
      </c>
      <c r="F26" s="210" t="s">
        <v>364</v>
      </c>
      <c r="G26" s="210" t="s">
        <v>790</v>
      </c>
      <c r="H26" s="211">
        <v>60112</v>
      </c>
      <c r="I26" s="212">
        <v>1</v>
      </c>
      <c r="J26" s="211">
        <f>H26*I26</f>
        <v>60112</v>
      </c>
      <c r="K26" s="213" t="s">
        <v>574</v>
      </c>
    </row>
    <row r="27" spans="1:11" ht="42" x14ac:dyDescent="0.35">
      <c r="A27" s="207" t="s">
        <v>736</v>
      </c>
      <c r="B27" s="208" t="s">
        <v>782</v>
      </c>
      <c r="C27" s="209" t="s">
        <v>629</v>
      </c>
      <c r="D27" s="209">
        <v>705113</v>
      </c>
      <c r="E27" s="209" t="s">
        <v>791</v>
      </c>
      <c r="F27" s="210" t="s">
        <v>368</v>
      </c>
      <c r="G27" s="210" t="s">
        <v>792</v>
      </c>
      <c r="H27" s="211">
        <v>90168</v>
      </c>
      <c r="I27" s="212">
        <v>1</v>
      </c>
      <c r="J27" s="211">
        <f>H27*I27</f>
        <v>90168</v>
      </c>
      <c r="K27" s="213" t="s">
        <v>574</v>
      </c>
    </row>
    <row r="28" spans="1:11" ht="31.5" x14ac:dyDescent="0.35">
      <c r="A28" s="207" t="s">
        <v>736</v>
      </c>
      <c r="B28" s="208" t="s">
        <v>782</v>
      </c>
      <c r="C28" s="214" t="s">
        <v>621</v>
      </c>
      <c r="D28" s="214">
        <v>835665</v>
      </c>
      <c r="E28" s="214" t="s">
        <v>793</v>
      </c>
      <c r="F28" s="215" t="s">
        <v>367</v>
      </c>
      <c r="G28" s="215" t="s">
        <v>794</v>
      </c>
      <c r="H28" s="211">
        <v>60112</v>
      </c>
      <c r="I28" s="212">
        <v>1</v>
      </c>
      <c r="J28" s="211">
        <f>H28*I28</f>
        <v>60112</v>
      </c>
      <c r="K28" s="213" t="s">
        <v>574</v>
      </c>
    </row>
    <row r="29" spans="1:11" ht="60" x14ac:dyDescent="0.35">
      <c r="A29" s="164" t="s">
        <v>795</v>
      </c>
      <c r="B29" s="165" t="s">
        <v>723</v>
      </c>
      <c r="C29" s="141" t="s">
        <v>629</v>
      </c>
      <c r="D29" s="142">
        <v>426458</v>
      </c>
      <c r="E29" s="141" t="s">
        <v>796</v>
      </c>
      <c r="F29" s="141" t="s">
        <v>386</v>
      </c>
      <c r="G29" s="166" t="s">
        <v>797</v>
      </c>
      <c r="H29" s="183">
        <v>90168</v>
      </c>
      <c r="I29" s="198">
        <v>1</v>
      </c>
      <c r="J29" s="183">
        <f t="shared" ref="J29" si="4">+I29*H29</f>
        <v>90168</v>
      </c>
      <c r="K29" s="174" t="s">
        <v>798</v>
      </c>
    </row>
    <row r="30" spans="1:11" ht="80" x14ac:dyDescent="0.35">
      <c r="A30" s="164" t="s">
        <v>657</v>
      </c>
      <c r="B30" s="165" t="s">
        <v>658</v>
      </c>
      <c r="C30" s="141" t="s">
        <v>631</v>
      </c>
      <c r="D30" s="167">
        <v>541011</v>
      </c>
      <c r="E30" s="141" t="s">
        <v>799</v>
      </c>
      <c r="F30" s="141" t="s">
        <v>800</v>
      </c>
      <c r="G30" s="166" t="s">
        <v>801</v>
      </c>
      <c r="H30" s="216">
        <v>90168</v>
      </c>
      <c r="I30" s="167">
        <v>1</v>
      </c>
      <c r="J30" s="181">
        <f t="shared" ref="J30:J34" si="5">H30*I30</f>
        <v>90168</v>
      </c>
      <c r="K30" s="142" t="s">
        <v>661</v>
      </c>
    </row>
    <row r="31" spans="1:11" ht="80" x14ac:dyDescent="0.35">
      <c r="A31" s="164" t="s">
        <v>657</v>
      </c>
      <c r="B31" s="165" t="s">
        <v>658</v>
      </c>
      <c r="C31" s="141" t="s">
        <v>700</v>
      </c>
      <c r="D31" s="167">
        <v>800691</v>
      </c>
      <c r="E31" s="141" t="s">
        <v>802</v>
      </c>
      <c r="F31" s="141" t="s">
        <v>803</v>
      </c>
      <c r="G31" s="166" t="s">
        <v>804</v>
      </c>
      <c r="H31" s="216">
        <v>58956</v>
      </c>
      <c r="I31" s="167">
        <v>1</v>
      </c>
      <c r="J31" s="181">
        <f t="shared" si="5"/>
        <v>58956</v>
      </c>
      <c r="K31" s="142" t="s">
        <v>661</v>
      </c>
    </row>
    <row r="32" spans="1:11" ht="70" x14ac:dyDescent="0.35">
      <c r="A32" s="164" t="s">
        <v>657</v>
      </c>
      <c r="B32" s="165" t="s">
        <v>658</v>
      </c>
      <c r="C32" s="141" t="s">
        <v>700</v>
      </c>
      <c r="D32" s="167">
        <v>594261</v>
      </c>
      <c r="E32" s="141" t="s">
        <v>805</v>
      </c>
      <c r="F32" s="141" t="s">
        <v>329</v>
      </c>
      <c r="G32" s="166" t="s">
        <v>806</v>
      </c>
      <c r="H32" s="216">
        <v>90168</v>
      </c>
      <c r="I32" s="167">
        <v>1</v>
      </c>
      <c r="J32" s="181">
        <f t="shared" si="5"/>
        <v>90168</v>
      </c>
      <c r="K32" s="142" t="s">
        <v>661</v>
      </c>
    </row>
    <row r="33" spans="1:11" ht="90" x14ac:dyDescent="0.35">
      <c r="A33" s="164" t="s">
        <v>657</v>
      </c>
      <c r="B33" s="165" t="s">
        <v>658</v>
      </c>
      <c r="C33" s="141" t="s">
        <v>700</v>
      </c>
      <c r="D33" s="167">
        <v>325962</v>
      </c>
      <c r="E33" s="141" t="s">
        <v>807</v>
      </c>
      <c r="F33" s="141" t="s">
        <v>392</v>
      </c>
      <c r="G33" s="166" t="s">
        <v>808</v>
      </c>
      <c r="H33" s="216">
        <v>180336</v>
      </c>
      <c r="I33" s="167">
        <v>1</v>
      </c>
      <c r="J33" s="181">
        <f t="shared" si="5"/>
        <v>180336</v>
      </c>
      <c r="K33" s="142" t="s">
        <v>661</v>
      </c>
    </row>
    <row r="34" spans="1:11" ht="80" x14ac:dyDescent="0.35">
      <c r="A34" s="164" t="s">
        <v>657</v>
      </c>
      <c r="B34" s="165" t="s">
        <v>658</v>
      </c>
      <c r="C34" s="141" t="s">
        <v>700</v>
      </c>
      <c r="D34" s="167">
        <v>419645</v>
      </c>
      <c r="E34" s="141" t="s">
        <v>809</v>
      </c>
      <c r="F34" s="141" t="s">
        <v>712</v>
      </c>
      <c r="G34" s="166" t="s">
        <v>810</v>
      </c>
      <c r="H34" s="216">
        <v>39304</v>
      </c>
      <c r="I34" s="167">
        <v>1</v>
      </c>
      <c r="J34" s="181">
        <f t="shared" si="5"/>
        <v>39304</v>
      </c>
      <c r="K34" s="142" t="s">
        <v>661</v>
      </c>
    </row>
    <row r="35" spans="1:11" ht="79.75" customHeight="1" x14ac:dyDescent="0.35">
      <c r="A35" s="142" t="s">
        <v>811</v>
      </c>
      <c r="B35" s="165">
        <v>45809</v>
      </c>
      <c r="C35" s="142" t="s">
        <v>633</v>
      </c>
      <c r="D35" s="142">
        <v>717733</v>
      </c>
      <c r="E35" s="142" t="s">
        <v>812</v>
      </c>
      <c r="F35" s="217" t="s">
        <v>437</v>
      </c>
      <c r="G35" s="218" t="s">
        <v>813</v>
      </c>
      <c r="H35" s="178">
        <v>29479</v>
      </c>
      <c r="I35" s="200">
        <v>1</v>
      </c>
      <c r="J35" s="178">
        <f>H35*I35</f>
        <v>29479</v>
      </c>
      <c r="K35" s="174" t="s">
        <v>814</v>
      </c>
    </row>
    <row r="36" spans="1:11" ht="79.75" customHeight="1" x14ac:dyDescent="0.35">
      <c r="A36" s="142" t="s">
        <v>815</v>
      </c>
      <c r="B36" s="219" t="s">
        <v>816</v>
      </c>
      <c r="C36" s="167" t="s">
        <v>679</v>
      </c>
      <c r="D36" s="167">
        <v>385733</v>
      </c>
      <c r="E36" s="167" t="s">
        <v>817</v>
      </c>
      <c r="F36" s="142" t="s">
        <v>818</v>
      </c>
      <c r="G36" s="142" t="s">
        <v>819</v>
      </c>
      <c r="H36" s="220">
        <v>416160</v>
      </c>
      <c r="I36" s="221">
        <v>1</v>
      </c>
      <c r="J36" s="222">
        <v>416160</v>
      </c>
      <c r="K36" s="167" t="s">
        <v>820</v>
      </c>
    </row>
    <row r="37" spans="1:11" ht="79.75" customHeight="1" x14ac:dyDescent="0.35">
      <c r="A37" s="142" t="s">
        <v>815</v>
      </c>
      <c r="B37" s="219" t="s">
        <v>816</v>
      </c>
      <c r="C37" s="167" t="s">
        <v>679</v>
      </c>
      <c r="D37" s="167">
        <v>387766</v>
      </c>
      <c r="E37" s="167" t="s">
        <v>821</v>
      </c>
      <c r="F37" s="223" t="s">
        <v>328</v>
      </c>
      <c r="G37" s="164" t="s">
        <v>822</v>
      </c>
      <c r="H37" s="220">
        <v>90168</v>
      </c>
      <c r="I37" s="221">
        <v>1</v>
      </c>
      <c r="J37" s="222">
        <v>90168</v>
      </c>
      <c r="K37" s="167" t="s">
        <v>820</v>
      </c>
    </row>
    <row r="38" spans="1:11" ht="23.5" customHeight="1" x14ac:dyDescent="0.35">
      <c r="A38" s="164"/>
      <c r="B38" s="165"/>
      <c r="C38" s="167"/>
      <c r="D38" s="167"/>
      <c r="E38" s="167"/>
      <c r="F38" s="142"/>
      <c r="G38" s="166"/>
      <c r="H38" s="183"/>
      <c r="I38" s="174" t="s">
        <v>640</v>
      </c>
      <c r="J38" s="183">
        <f>SUM(J4:J37)</f>
        <v>3662791</v>
      </c>
      <c r="K38" s="142"/>
    </row>
    <row r="39" spans="1:11" x14ac:dyDescent="0.35">
      <c r="A39" s="224"/>
      <c r="B39" s="225"/>
      <c r="C39" s="154"/>
      <c r="D39" s="226"/>
      <c r="E39" s="154"/>
      <c r="F39" s="226"/>
      <c r="G39" s="227"/>
      <c r="I39" s="174" t="s">
        <v>823</v>
      </c>
      <c r="J39" s="183">
        <f>J38</f>
        <v>3662791</v>
      </c>
      <c r="K39" s="174">
        <f>(J39*K40)/J40</f>
        <v>1.4350059570053482</v>
      </c>
    </row>
    <row r="40" spans="1:11" x14ac:dyDescent="0.35">
      <c r="A40" s="224"/>
      <c r="B40" s="225"/>
      <c r="C40" s="154"/>
      <c r="D40" s="226"/>
      <c r="E40" s="154"/>
      <c r="F40" s="226"/>
      <c r="G40" s="227"/>
      <c r="H40" s="228"/>
      <c r="I40" s="229" t="s">
        <v>643</v>
      </c>
      <c r="J40" s="230">
        <v>30629484</v>
      </c>
      <c r="K40" s="174">
        <v>12</v>
      </c>
    </row>
    <row r="41" spans="1:11" ht="24.65" customHeight="1" x14ac:dyDescent="0.35">
      <c r="H41" s="231" t="s">
        <v>824</v>
      </c>
      <c r="I41" s="232" t="s">
        <v>825</v>
      </c>
      <c r="J41" s="233">
        <f>J39/2</f>
        <v>1831395.5</v>
      </c>
    </row>
    <row r="42" spans="1:11" ht="10.5" x14ac:dyDescent="0.35">
      <c r="J42" s="234"/>
    </row>
    <row r="43" spans="1:11" ht="30" customHeight="1" x14ac:dyDescent="0.35">
      <c r="A43" s="312" t="s">
        <v>718</v>
      </c>
      <c r="B43" s="312"/>
      <c r="C43" s="312"/>
      <c r="D43" s="312"/>
      <c r="E43" s="312"/>
      <c r="F43" s="312"/>
      <c r="G43" s="312"/>
      <c r="H43" s="312"/>
      <c r="I43" s="312"/>
      <c r="J43" s="312"/>
      <c r="K43" s="312"/>
    </row>
    <row r="44" spans="1:11" ht="30" customHeight="1" x14ac:dyDescent="0.35">
      <c r="A44" s="325" t="s">
        <v>706</v>
      </c>
      <c r="B44" s="326"/>
      <c r="C44" s="326"/>
      <c r="D44" s="326"/>
      <c r="E44" s="326"/>
      <c r="F44" s="326"/>
      <c r="G44" s="326"/>
      <c r="H44" s="326"/>
      <c r="I44" s="326"/>
      <c r="J44" s="326"/>
      <c r="K44" s="327"/>
    </row>
    <row r="45" spans="1:11" ht="33.65" customHeight="1" x14ac:dyDescent="0.35">
      <c r="A45" s="161" t="s">
        <v>719</v>
      </c>
      <c r="B45" s="161" t="s">
        <v>647</v>
      </c>
      <c r="C45" s="162" t="s">
        <v>12</v>
      </c>
      <c r="D45" s="162" t="s">
        <v>649</v>
      </c>
      <c r="E45" s="162" t="s">
        <v>650</v>
      </c>
      <c r="F45" s="162" t="s">
        <v>720</v>
      </c>
      <c r="G45" s="162" t="s">
        <v>721</v>
      </c>
      <c r="H45" s="163" t="s">
        <v>653</v>
      </c>
      <c r="I45" s="163" t="s">
        <v>654</v>
      </c>
      <c r="J45" s="163" t="s">
        <v>655</v>
      </c>
      <c r="K45" s="162" t="s">
        <v>656</v>
      </c>
    </row>
    <row r="46" spans="1:11" s="184" customFormat="1" ht="60" x14ac:dyDescent="0.2">
      <c r="A46" s="164" t="s">
        <v>754</v>
      </c>
      <c r="B46" s="199">
        <v>45839</v>
      </c>
      <c r="C46" s="164" t="s">
        <v>624</v>
      </c>
      <c r="D46" s="235">
        <v>790313</v>
      </c>
      <c r="E46" s="235" t="s">
        <v>826</v>
      </c>
      <c r="F46" s="164" t="s">
        <v>437</v>
      </c>
      <c r="G46" s="164" t="s">
        <v>827</v>
      </c>
      <c r="H46" s="178">
        <v>29479</v>
      </c>
      <c r="I46" s="200">
        <v>1</v>
      </c>
      <c r="J46" s="178">
        <f t="shared" ref="J46:J49" si="6">H46*I46</f>
        <v>29479</v>
      </c>
      <c r="K46" s="176" t="s">
        <v>758</v>
      </c>
    </row>
    <row r="47" spans="1:11" s="184" customFormat="1" ht="40" x14ac:dyDescent="0.2">
      <c r="A47" s="164" t="s">
        <v>722</v>
      </c>
      <c r="B47" s="165" t="s">
        <v>828</v>
      </c>
      <c r="C47" s="142" t="s">
        <v>669</v>
      </c>
      <c r="D47" s="142">
        <v>356648</v>
      </c>
      <c r="E47" s="142" t="s">
        <v>829</v>
      </c>
      <c r="F47" s="142" t="s">
        <v>766</v>
      </c>
      <c r="G47" s="142" t="s">
        <v>830</v>
      </c>
      <c r="H47" s="191">
        <v>497080</v>
      </c>
      <c r="I47" s="142">
        <v>1</v>
      </c>
      <c r="J47" s="181">
        <f t="shared" si="6"/>
        <v>497080</v>
      </c>
      <c r="K47" s="142" t="s">
        <v>768</v>
      </c>
    </row>
    <row r="48" spans="1:11" s="184" customFormat="1" ht="40" x14ac:dyDescent="0.2">
      <c r="A48" s="164" t="s">
        <v>722</v>
      </c>
      <c r="B48" s="165" t="s">
        <v>828</v>
      </c>
      <c r="C48" s="142" t="s">
        <v>629</v>
      </c>
      <c r="D48" s="142">
        <v>399983</v>
      </c>
      <c r="E48" s="142" t="s">
        <v>831</v>
      </c>
      <c r="F48" s="142" t="s">
        <v>321</v>
      </c>
      <c r="G48" s="142" t="s">
        <v>832</v>
      </c>
      <c r="H48" s="191">
        <v>58956</v>
      </c>
      <c r="I48" s="142">
        <v>1</v>
      </c>
      <c r="J48" s="181">
        <f t="shared" si="6"/>
        <v>58956</v>
      </c>
      <c r="K48" s="142" t="s">
        <v>768</v>
      </c>
    </row>
    <row r="49" spans="1:11" s="184" customFormat="1" ht="60" customHeight="1" x14ac:dyDescent="0.2">
      <c r="A49" s="207" t="s">
        <v>736</v>
      </c>
      <c r="B49" s="208" t="s">
        <v>833</v>
      </c>
      <c r="C49" s="214" t="s">
        <v>621</v>
      </c>
      <c r="D49" s="209">
        <v>425695</v>
      </c>
      <c r="E49" s="209" t="s">
        <v>834</v>
      </c>
      <c r="F49" s="210" t="s">
        <v>358</v>
      </c>
      <c r="G49" s="210" t="s">
        <v>835</v>
      </c>
      <c r="H49" s="211">
        <v>75140</v>
      </c>
      <c r="I49" s="212">
        <v>1</v>
      </c>
      <c r="J49" s="211">
        <f t="shared" si="6"/>
        <v>75140</v>
      </c>
      <c r="K49" s="213" t="s">
        <v>574</v>
      </c>
    </row>
    <row r="50" spans="1:11" s="184" customFormat="1" ht="110" x14ac:dyDescent="0.2">
      <c r="A50" s="164" t="s">
        <v>795</v>
      </c>
      <c r="B50" s="165" t="s">
        <v>694</v>
      </c>
      <c r="C50" s="141" t="s">
        <v>624</v>
      </c>
      <c r="D50" s="167">
        <v>356863</v>
      </c>
      <c r="E50" s="141" t="s">
        <v>836</v>
      </c>
      <c r="F50" s="141" t="s">
        <v>307</v>
      </c>
      <c r="G50" s="166" t="s">
        <v>837</v>
      </c>
      <c r="H50" s="183">
        <v>58956</v>
      </c>
      <c r="I50" s="198">
        <v>1</v>
      </c>
      <c r="J50" s="183">
        <f t="shared" ref="J50:J52" si="7">+I50*H50</f>
        <v>58956</v>
      </c>
      <c r="K50" s="174" t="s">
        <v>798</v>
      </c>
    </row>
    <row r="51" spans="1:11" ht="90" x14ac:dyDescent="0.35">
      <c r="A51" s="164" t="s">
        <v>795</v>
      </c>
      <c r="B51" s="165" t="s">
        <v>694</v>
      </c>
      <c r="C51" s="141" t="s">
        <v>624</v>
      </c>
      <c r="D51" s="167">
        <v>733093</v>
      </c>
      <c r="E51" s="141" t="s">
        <v>838</v>
      </c>
      <c r="F51" s="141" t="s">
        <v>308</v>
      </c>
      <c r="G51" s="166" t="s">
        <v>839</v>
      </c>
      <c r="H51" s="183">
        <v>120224</v>
      </c>
      <c r="I51" s="198">
        <v>1</v>
      </c>
      <c r="J51" s="183">
        <f t="shared" si="7"/>
        <v>120224</v>
      </c>
      <c r="K51" s="174" t="s">
        <v>798</v>
      </c>
    </row>
    <row r="52" spans="1:11" ht="90" x14ac:dyDescent="0.35">
      <c r="A52" s="164" t="s">
        <v>795</v>
      </c>
      <c r="B52" s="165" t="s">
        <v>694</v>
      </c>
      <c r="C52" s="141" t="s">
        <v>624</v>
      </c>
      <c r="D52" s="142" t="s">
        <v>840</v>
      </c>
      <c r="E52" s="141" t="s">
        <v>841</v>
      </c>
      <c r="F52" s="141" t="s">
        <v>380</v>
      </c>
      <c r="G52" s="166" t="s">
        <v>842</v>
      </c>
      <c r="H52" s="183">
        <v>39304</v>
      </c>
      <c r="I52" s="198">
        <v>2</v>
      </c>
      <c r="J52" s="183">
        <f t="shared" si="7"/>
        <v>78608</v>
      </c>
      <c r="K52" s="174" t="s">
        <v>798</v>
      </c>
    </row>
    <row r="53" spans="1:11" ht="30" x14ac:dyDescent="0.35">
      <c r="A53" s="164" t="s">
        <v>736</v>
      </c>
      <c r="B53" s="236" t="s">
        <v>833</v>
      </c>
      <c r="C53" s="141" t="s">
        <v>633</v>
      </c>
      <c r="D53" s="167">
        <v>303950</v>
      </c>
      <c r="E53" s="141" t="s">
        <v>843</v>
      </c>
      <c r="F53" s="141" t="s">
        <v>301</v>
      </c>
      <c r="G53" s="166" t="s">
        <v>844</v>
      </c>
      <c r="H53" s="183">
        <v>90168</v>
      </c>
      <c r="I53" s="198">
        <v>1</v>
      </c>
      <c r="J53" s="183">
        <f t="shared" ref="J53:J75" si="8">H53*I53</f>
        <v>90168</v>
      </c>
      <c r="K53" s="174" t="s">
        <v>576</v>
      </c>
    </row>
    <row r="54" spans="1:11" ht="50" x14ac:dyDescent="0.35">
      <c r="A54" s="164" t="s">
        <v>736</v>
      </c>
      <c r="B54" s="236" t="s">
        <v>833</v>
      </c>
      <c r="C54" s="236" t="s">
        <v>633</v>
      </c>
      <c r="D54" s="167">
        <v>404533</v>
      </c>
      <c r="E54" s="141" t="s">
        <v>845</v>
      </c>
      <c r="F54" s="141" t="s">
        <v>353</v>
      </c>
      <c r="G54" s="166" t="s">
        <v>846</v>
      </c>
      <c r="H54" s="183">
        <v>60112</v>
      </c>
      <c r="I54" s="198">
        <v>1</v>
      </c>
      <c r="J54" s="183">
        <f t="shared" si="8"/>
        <v>60112</v>
      </c>
      <c r="K54" s="174" t="s">
        <v>576</v>
      </c>
    </row>
    <row r="55" spans="1:11" ht="50" x14ac:dyDescent="0.35">
      <c r="A55" s="164" t="s">
        <v>736</v>
      </c>
      <c r="B55" s="236" t="s">
        <v>833</v>
      </c>
      <c r="C55" s="236" t="s">
        <v>633</v>
      </c>
      <c r="D55" s="167">
        <v>448927</v>
      </c>
      <c r="E55" s="141" t="s">
        <v>847</v>
      </c>
      <c r="F55" s="141" t="s">
        <v>848</v>
      </c>
      <c r="G55" s="166" t="s">
        <v>849</v>
      </c>
      <c r="H55" s="183">
        <v>120224</v>
      </c>
      <c r="I55" s="198">
        <v>1</v>
      </c>
      <c r="J55" s="183">
        <f t="shared" si="8"/>
        <v>120224</v>
      </c>
      <c r="K55" s="174" t="s">
        <v>576</v>
      </c>
    </row>
    <row r="56" spans="1:11" ht="30" x14ac:dyDescent="0.35">
      <c r="A56" s="164" t="s">
        <v>736</v>
      </c>
      <c r="B56" s="236" t="s">
        <v>833</v>
      </c>
      <c r="C56" s="236" t="s">
        <v>633</v>
      </c>
      <c r="D56" s="167">
        <v>530916</v>
      </c>
      <c r="E56" s="141" t="s">
        <v>850</v>
      </c>
      <c r="F56" s="141" t="s">
        <v>367</v>
      </c>
      <c r="G56" s="166" t="s">
        <v>851</v>
      </c>
      <c r="H56" s="183">
        <v>60112</v>
      </c>
      <c r="I56" s="198">
        <v>1</v>
      </c>
      <c r="J56" s="183">
        <f t="shared" si="8"/>
        <v>60112</v>
      </c>
      <c r="K56" s="174" t="s">
        <v>576</v>
      </c>
    </row>
    <row r="57" spans="1:11" ht="50" x14ac:dyDescent="0.35">
      <c r="A57" s="164" t="s">
        <v>736</v>
      </c>
      <c r="B57" s="236" t="s">
        <v>833</v>
      </c>
      <c r="C57" s="236" t="s">
        <v>633</v>
      </c>
      <c r="D57" s="167">
        <v>557062</v>
      </c>
      <c r="E57" s="141" t="s">
        <v>852</v>
      </c>
      <c r="F57" s="141" t="s">
        <v>366</v>
      </c>
      <c r="G57" s="166" t="s">
        <v>853</v>
      </c>
      <c r="H57" s="183">
        <v>60112</v>
      </c>
      <c r="I57" s="198">
        <v>1</v>
      </c>
      <c r="J57" s="183">
        <f t="shared" si="8"/>
        <v>60112</v>
      </c>
      <c r="K57" s="174" t="s">
        <v>576</v>
      </c>
    </row>
    <row r="58" spans="1:11" ht="50" x14ac:dyDescent="0.35">
      <c r="A58" s="164" t="s">
        <v>736</v>
      </c>
      <c r="B58" s="236" t="s">
        <v>833</v>
      </c>
      <c r="C58" s="141" t="s">
        <v>633</v>
      </c>
      <c r="D58" s="167">
        <v>674476</v>
      </c>
      <c r="E58" s="141" t="s">
        <v>854</v>
      </c>
      <c r="F58" s="141" t="s">
        <v>366</v>
      </c>
      <c r="G58" s="166" t="s">
        <v>855</v>
      </c>
      <c r="H58" s="183">
        <v>60112</v>
      </c>
      <c r="I58" s="198">
        <v>1</v>
      </c>
      <c r="J58" s="183">
        <f t="shared" si="8"/>
        <v>60112</v>
      </c>
      <c r="K58" s="174" t="s">
        <v>576</v>
      </c>
    </row>
    <row r="59" spans="1:11" ht="50" x14ac:dyDescent="0.35">
      <c r="A59" s="164" t="s">
        <v>736</v>
      </c>
      <c r="B59" s="236" t="s">
        <v>833</v>
      </c>
      <c r="C59" s="141" t="s">
        <v>633</v>
      </c>
      <c r="D59" s="167">
        <v>675987</v>
      </c>
      <c r="E59" s="141" t="s">
        <v>856</v>
      </c>
      <c r="F59" s="141" t="s">
        <v>366</v>
      </c>
      <c r="G59" s="166" t="s">
        <v>857</v>
      </c>
      <c r="H59" s="183">
        <v>60112</v>
      </c>
      <c r="I59" s="198">
        <v>1</v>
      </c>
      <c r="J59" s="183">
        <f t="shared" si="8"/>
        <v>60112</v>
      </c>
      <c r="K59" s="174" t="s">
        <v>576</v>
      </c>
    </row>
    <row r="60" spans="1:11" ht="30" x14ac:dyDescent="0.35">
      <c r="A60" s="164" t="s">
        <v>736</v>
      </c>
      <c r="B60" s="236" t="s">
        <v>833</v>
      </c>
      <c r="C60" s="141" t="s">
        <v>633</v>
      </c>
      <c r="D60" s="167">
        <v>678518</v>
      </c>
      <c r="E60" s="141" t="s">
        <v>858</v>
      </c>
      <c r="F60" s="141" t="s">
        <v>301</v>
      </c>
      <c r="G60" s="166" t="s">
        <v>859</v>
      </c>
      <c r="H60" s="183">
        <v>90168</v>
      </c>
      <c r="I60" s="198">
        <v>1</v>
      </c>
      <c r="J60" s="183">
        <f t="shared" si="8"/>
        <v>90168</v>
      </c>
      <c r="K60" s="174" t="s">
        <v>576</v>
      </c>
    </row>
    <row r="61" spans="1:11" ht="50" x14ac:dyDescent="0.35">
      <c r="A61" s="164" t="s">
        <v>736</v>
      </c>
      <c r="B61" s="236" t="s">
        <v>833</v>
      </c>
      <c r="C61" s="141" t="s">
        <v>633</v>
      </c>
      <c r="D61" s="167">
        <v>685532</v>
      </c>
      <c r="E61" s="141" t="s">
        <v>860</v>
      </c>
      <c r="F61" s="141" t="s">
        <v>366</v>
      </c>
      <c r="G61" s="166" t="s">
        <v>861</v>
      </c>
      <c r="H61" s="183">
        <v>60112</v>
      </c>
      <c r="I61" s="198">
        <v>1</v>
      </c>
      <c r="J61" s="183">
        <f t="shared" si="8"/>
        <v>60112</v>
      </c>
      <c r="K61" s="174" t="s">
        <v>576</v>
      </c>
    </row>
    <row r="62" spans="1:11" ht="50" x14ac:dyDescent="0.35">
      <c r="A62" s="164" t="s">
        <v>736</v>
      </c>
      <c r="B62" s="236" t="s">
        <v>833</v>
      </c>
      <c r="C62" s="141" t="s">
        <v>633</v>
      </c>
      <c r="D62" s="167">
        <v>715509</v>
      </c>
      <c r="E62" s="141" t="s">
        <v>862</v>
      </c>
      <c r="F62" s="141" t="s">
        <v>366</v>
      </c>
      <c r="G62" s="166" t="s">
        <v>863</v>
      </c>
      <c r="H62" s="183">
        <v>60112</v>
      </c>
      <c r="I62" s="198">
        <v>1</v>
      </c>
      <c r="J62" s="183">
        <f>H62*I62</f>
        <v>60112</v>
      </c>
      <c r="K62" s="174" t="s">
        <v>576</v>
      </c>
    </row>
    <row r="63" spans="1:11" ht="60" x14ac:dyDescent="0.35">
      <c r="A63" s="164" t="s">
        <v>736</v>
      </c>
      <c r="B63" s="236" t="s">
        <v>833</v>
      </c>
      <c r="C63" s="141" t="s">
        <v>633</v>
      </c>
      <c r="D63" s="167">
        <v>753061</v>
      </c>
      <c r="E63" s="141" t="s">
        <v>864</v>
      </c>
      <c r="F63" s="141" t="s">
        <v>362</v>
      </c>
      <c r="G63" s="166" t="s">
        <v>865</v>
      </c>
      <c r="H63" s="183">
        <v>75140</v>
      </c>
      <c r="I63" s="198">
        <v>1</v>
      </c>
      <c r="J63" s="183">
        <f t="shared" si="8"/>
        <v>75140</v>
      </c>
      <c r="K63" s="174" t="s">
        <v>576</v>
      </c>
    </row>
    <row r="64" spans="1:11" s="184" customFormat="1" ht="50" x14ac:dyDescent="0.2">
      <c r="A64" s="164" t="s">
        <v>736</v>
      </c>
      <c r="B64" s="236" t="s">
        <v>833</v>
      </c>
      <c r="C64" s="141" t="s">
        <v>633</v>
      </c>
      <c r="D64" s="167">
        <v>791242</v>
      </c>
      <c r="E64" s="141" t="s">
        <v>866</v>
      </c>
      <c r="F64" s="141" t="s">
        <v>353</v>
      </c>
      <c r="G64" s="166" t="s">
        <v>867</v>
      </c>
      <c r="H64" s="183">
        <v>60112</v>
      </c>
      <c r="I64" s="198">
        <v>1</v>
      </c>
      <c r="J64" s="183">
        <f t="shared" si="8"/>
        <v>60112</v>
      </c>
      <c r="K64" s="174" t="s">
        <v>576</v>
      </c>
    </row>
    <row r="65" spans="1:12" s="184" customFormat="1" ht="50" x14ac:dyDescent="0.2">
      <c r="A65" s="164" t="s">
        <v>736</v>
      </c>
      <c r="B65" s="236" t="s">
        <v>833</v>
      </c>
      <c r="C65" s="141" t="s">
        <v>633</v>
      </c>
      <c r="D65" s="167">
        <v>804633</v>
      </c>
      <c r="E65" s="141" t="s">
        <v>868</v>
      </c>
      <c r="F65" s="141" t="s">
        <v>366</v>
      </c>
      <c r="G65" s="166" t="s">
        <v>869</v>
      </c>
      <c r="H65" s="183">
        <v>60112</v>
      </c>
      <c r="I65" s="198">
        <v>1</v>
      </c>
      <c r="J65" s="183">
        <f t="shared" si="8"/>
        <v>60112</v>
      </c>
      <c r="K65" s="174" t="s">
        <v>576</v>
      </c>
    </row>
    <row r="66" spans="1:12" s="184" customFormat="1" ht="50" x14ac:dyDescent="0.2">
      <c r="A66" s="164" t="s">
        <v>736</v>
      </c>
      <c r="B66" s="236" t="s">
        <v>833</v>
      </c>
      <c r="C66" s="141" t="s">
        <v>633</v>
      </c>
      <c r="D66" s="167">
        <v>804648</v>
      </c>
      <c r="E66" s="141" t="s">
        <v>870</v>
      </c>
      <c r="F66" s="141" t="s">
        <v>366</v>
      </c>
      <c r="G66" s="166" t="s">
        <v>871</v>
      </c>
      <c r="H66" s="183">
        <v>60112</v>
      </c>
      <c r="I66" s="198">
        <v>1</v>
      </c>
      <c r="J66" s="183">
        <f t="shared" si="8"/>
        <v>60112</v>
      </c>
      <c r="K66" s="174" t="s">
        <v>576</v>
      </c>
    </row>
    <row r="67" spans="1:12" ht="79.75" customHeight="1" x14ac:dyDescent="0.35">
      <c r="A67" s="164" t="s">
        <v>657</v>
      </c>
      <c r="B67" s="165" t="s">
        <v>706</v>
      </c>
      <c r="C67" s="141" t="s">
        <v>700</v>
      </c>
      <c r="D67" s="167">
        <v>830187</v>
      </c>
      <c r="E67" s="141" t="s">
        <v>872</v>
      </c>
      <c r="F67" s="141" t="s">
        <v>800</v>
      </c>
      <c r="G67" s="166" t="s">
        <v>873</v>
      </c>
      <c r="H67" s="216">
        <v>90168</v>
      </c>
      <c r="I67" s="167">
        <v>1</v>
      </c>
      <c r="J67" s="181">
        <f t="shared" si="8"/>
        <v>90168</v>
      </c>
      <c r="K67" s="142" t="s">
        <v>661</v>
      </c>
    </row>
    <row r="68" spans="1:12" s="184" customFormat="1" ht="90" x14ac:dyDescent="0.2">
      <c r="A68" s="164" t="s">
        <v>657</v>
      </c>
      <c r="B68" s="165" t="s">
        <v>706</v>
      </c>
      <c r="C68" s="141" t="s">
        <v>700</v>
      </c>
      <c r="D68" s="167">
        <v>736153</v>
      </c>
      <c r="E68" s="141" t="s">
        <v>874</v>
      </c>
      <c r="F68" s="141" t="s">
        <v>803</v>
      </c>
      <c r="G68" s="166" t="s">
        <v>875</v>
      </c>
      <c r="H68" s="216">
        <v>58956</v>
      </c>
      <c r="I68" s="167">
        <v>1</v>
      </c>
      <c r="J68" s="181">
        <f t="shared" si="8"/>
        <v>58956</v>
      </c>
      <c r="K68" s="142" t="s">
        <v>661</v>
      </c>
      <c r="L68" s="237"/>
    </row>
    <row r="69" spans="1:12" ht="80" x14ac:dyDescent="0.35">
      <c r="A69" s="164" t="s">
        <v>657</v>
      </c>
      <c r="B69" s="165" t="s">
        <v>706</v>
      </c>
      <c r="C69" s="141" t="s">
        <v>700</v>
      </c>
      <c r="D69" s="167">
        <v>411200</v>
      </c>
      <c r="E69" s="141" t="s">
        <v>876</v>
      </c>
      <c r="F69" s="141" t="s">
        <v>803</v>
      </c>
      <c r="G69" s="166" t="s">
        <v>877</v>
      </c>
      <c r="H69" s="216">
        <v>58956</v>
      </c>
      <c r="I69" s="167">
        <v>1</v>
      </c>
      <c r="J69" s="181">
        <f t="shared" si="8"/>
        <v>58956</v>
      </c>
      <c r="K69" s="142" t="s">
        <v>661</v>
      </c>
    </row>
    <row r="70" spans="1:12" ht="70" x14ac:dyDescent="0.35">
      <c r="A70" s="164" t="s">
        <v>657</v>
      </c>
      <c r="B70" s="165" t="s">
        <v>706</v>
      </c>
      <c r="C70" s="141" t="s">
        <v>700</v>
      </c>
      <c r="D70" s="167">
        <v>328981</v>
      </c>
      <c r="E70" s="141" t="s">
        <v>878</v>
      </c>
      <c r="F70" s="141" t="s">
        <v>492</v>
      </c>
      <c r="G70" s="166" t="s">
        <v>879</v>
      </c>
      <c r="H70" s="216">
        <v>601120</v>
      </c>
      <c r="I70" s="167">
        <v>1</v>
      </c>
      <c r="J70" s="181">
        <f t="shared" si="8"/>
        <v>601120</v>
      </c>
      <c r="K70" s="142" t="s">
        <v>661</v>
      </c>
    </row>
    <row r="71" spans="1:12" ht="70" x14ac:dyDescent="0.35">
      <c r="A71" s="164" t="s">
        <v>657</v>
      </c>
      <c r="B71" s="165" t="s">
        <v>706</v>
      </c>
      <c r="C71" s="141" t="s">
        <v>700</v>
      </c>
      <c r="D71" s="167">
        <v>462691</v>
      </c>
      <c r="E71" s="141" t="s">
        <v>880</v>
      </c>
      <c r="F71" s="141" t="s">
        <v>329</v>
      </c>
      <c r="G71" s="166" t="s">
        <v>881</v>
      </c>
      <c r="H71" s="216">
        <v>90168</v>
      </c>
      <c r="I71" s="167">
        <v>1</v>
      </c>
      <c r="J71" s="181">
        <f t="shared" si="8"/>
        <v>90168</v>
      </c>
      <c r="K71" s="142" t="s">
        <v>661</v>
      </c>
    </row>
    <row r="72" spans="1:12" ht="90" x14ac:dyDescent="0.35">
      <c r="A72" s="164" t="s">
        <v>657</v>
      </c>
      <c r="B72" s="165" t="s">
        <v>706</v>
      </c>
      <c r="C72" s="141" t="s">
        <v>700</v>
      </c>
      <c r="D72" s="167">
        <v>411755</v>
      </c>
      <c r="E72" s="141" t="s">
        <v>882</v>
      </c>
      <c r="F72" s="141" t="s">
        <v>712</v>
      </c>
      <c r="G72" s="166" t="s">
        <v>883</v>
      </c>
      <c r="H72" s="216">
        <v>39304</v>
      </c>
      <c r="I72" s="167">
        <v>1</v>
      </c>
      <c r="J72" s="181">
        <f t="shared" si="8"/>
        <v>39304</v>
      </c>
      <c r="K72" s="142" t="s">
        <v>661</v>
      </c>
    </row>
    <row r="73" spans="1:12" ht="70" x14ac:dyDescent="0.35">
      <c r="A73" s="164" t="s">
        <v>657</v>
      </c>
      <c r="B73" s="165" t="s">
        <v>706</v>
      </c>
      <c r="C73" s="141" t="s">
        <v>700</v>
      </c>
      <c r="D73" s="167">
        <v>807148</v>
      </c>
      <c r="E73" s="141" t="s">
        <v>884</v>
      </c>
      <c r="F73" s="141" t="s">
        <v>712</v>
      </c>
      <c r="G73" s="166" t="s">
        <v>885</v>
      </c>
      <c r="H73" s="216">
        <v>39304</v>
      </c>
      <c r="I73" s="167">
        <v>1</v>
      </c>
      <c r="J73" s="181">
        <f t="shared" si="8"/>
        <v>39304</v>
      </c>
      <c r="K73" s="142" t="s">
        <v>661</v>
      </c>
    </row>
    <row r="74" spans="1:12" ht="70" x14ac:dyDescent="0.35">
      <c r="A74" s="164" t="s">
        <v>657</v>
      </c>
      <c r="B74" s="165" t="s">
        <v>706</v>
      </c>
      <c r="C74" s="141" t="s">
        <v>700</v>
      </c>
      <c r="D74" s="167">
        <v>561229</v>
      </c>
      <c r="E74" s="141" t="s">
        <v>886</v>
      </c>
      <c r="F74" s="141" t="s">
        <v>712</v>
      </c>
      <c r="G74" s="166" t="s">
        <v>887</v>
      </c>
      <c r="H74" s="216">
        <v>39304</v>
      </c>
      <c r="I74" s="167">
        <v>1</v>
      </c>
      <c r="J74" s="181">
        <f t="shared" si="8"/>
        <v>39304</v>
      </c>
      <c r="K74" s="142" t="s">
        <v>661</v>
      </c>
    </row>
    <row r="75" spans="1:12" ht="70" x14ac:dyDescent="0.35">
      <c r="A75" s="164" t="s">
        <v>657</v>
      </c>
      <c r="B75" s="165" t="s">
        <v>706</v>
      </c>
      <c r="C75" s="141" t="s">
        <v>700</v>
      </c>
      <c r="D75" s="167">
        <v>663945</v>
      </c>
      <c r="E75" s="141" t="s">
        <v>888</v>
      </c>
      <c r="F75" s="141" t="s">
        <v>712</v>
      </c>
      <c r="G75" s="166" t="s">
        <v>889</v>
      </c>
      <c r="H75" s="216">
        <v>39304</v>
      </c>
      <c r="I75" s="167">
        <v>1</v>
      </c>
      <c r="J75" s="181">
        <f t="shared" si="8"/>
        <v>39304</v>
      </c>
      <c r="K75" s="142" t="s">
        <v>661</v>
      </c>
    </row>
    <row r="76" spans="1:12" ht="90" x14ac:dyDescent="0.35">
      <c r="A76" s="203" t="s">
        <v>811</v>
      </c>
      <c r="B76" s="202">
        <v>45839</v>
      </c>
      <c r="C76" s="203" t="s">
        <v>633</v>
      </c>
      <c r="D76" s="203">
        <v>664880</v>
      </c>
      <c r="E76" s="203" t="s">
        <v>890</v>
      </c>
      <c r="F76" s="238" t="s">
        <v>437</v>
      </c>
      <c r="G76" s="239" t="s">
        <v>891</v>
      </c>
      <c r="H76" s="240">
        <v>29479</v>
      </c>
      <c r="I76" s="241">
        <v>1</v>
      </c>
      <c r="J76" s="240">
        <f>H76*I76</f>
        <v>29479</v>
      </c>
      <c r="K76" s="203" t="s">
        <v>814</v>
      </c>
    </row>
    <row r="77" spans="1:12" ht="33.65" customHeight="1" x14ac:dyDescent="0.35">
      <c r="A77" s="224"/>
      <c r="B77" s="242"/>
      <c r="C77" s="154"/>
      <c r="E77" s="154"/>
      <c r="F77" s="154"/>
      <c r="G77" s="243"/>
      <c r="H77" s="228"/>
      <c r="I77" s="174" t="s">
        <v>640</v>
      </c>
      <c r="J77" s="183">
        <f>SUM(J46:J76)</f>
        <v>2981326</v>
      </c>
      <c r="K77" s="142"/>
    </row>
    <row r="78" spans="1:12" ht="28.5" customHeight="1" x14ac:dyDescent="0.35">
      <c r="A78" s="224"/>
      <c r="B78" s="225"/>
      <c r="C78" s="154"/>
      <c r="D78" s="226"/>
      <c r="E78" s="154"/>
      <c r="F78" s="226"/>
      <c r="G78" s="227"/>
      <c r="H78" s="183" t="s">
        <v>824</v>
      </c>
      <c r="I78" s="174" t="s">
        <v>823</v>
      </c>
      <c r="J78" s="183">
        <f>J77</f>
        <v>2981326</v>
      </c>
      <c r="K78" s="174">
        <f>(J78*K79)/J79</f>
        <v>1.5919712760969837</v>
      </c>
    </row>
    <row r="79" spans="1:12" x14ac:dyDescent="0.35">
      <c r="I79" s="229" t="s">
        <v>643</v>
      </c>
      <c r="J79" s="230">
        <v>22472712</v>
      </c>
      <c r="K79" s="174">
        <v>12</v>
      </c>
    </row>
    <row r="80" spans="1:12" ht="27.65" customHeight="1" x14ac:dyDescent="0.35">
      <c r="H80" s="231" t="s">
        <v>824</v>
      </c>
      <c r="I80" s="232" t="s">
        <v>892</v>
      </c>
      <c r="J80" s="233">
        <f>J78/2</f>
        <v>1490663</v>
      </c>
    </row>
  </sheetData>
  <mergeCells count="4">
    <mergeCell ref="A1:K1"/>
    <mergeCell ref="A2:K2"/>
    <mergeCell ref="A43:K43"/>
    <mergeCell ref="A44:K4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H57"/>
  <sheetViews>
    <sheetView workbookViewId="0">
      <selection activeCell="D5" sqref="D5"/>
    </sheetView>
  </sheetViews>
  <sheetFormatPr baseColWidth="10" defaultColWidth="41.81640625" defaultRowHeight="10" x14ac:dyDescent="0.35"/>
  <cols>
    <col min="1" max="1" width="26.81640625" style="137" customWidth="1"/>
    <col min="2" max="2" width="22.7265625" style="137" customWidth="1"/>
    <col min="3" max="3" width="12.1796875" style="137" customWidth="1"/>
    <col min="4" max="4" width="22.81640625" style="137" customWidth="1"/>
    <col min="5" max="5" width="24.54296875" style="137" customWidth="1"/>
    <col min="6" max="6" width="41.81640625" style="137"/>
    <col min="7" max="7" width="20" style="137" customWidth="1"/>
    <col min="8" max="8" width="21.453125" style="137" customWidth="1"/>
    <col min="9" max="16384" width="41.81640625" style="137"/>
  </cols>
  <sheetData>
    <row r="1" spans="1:8" ht="22.5" customHeight="1" x14ac:dyDescent="0.35">
      <c r="A1" s="328" t="s">
        <v>893</v>
      </c>
      <c r="B1" s="328"/>
      <c r="C1" s="328"/>
      <c r="D1" s="328"/>
      <c r="E1" s="328"/>
      <c r="F1" s="328"/>
      <c r="G1" s="328"/>
      <c r="H1" s="328"/>
    </row>
    <row r="2" spans="1:8" ht="27" customHeight="1" x14ac:dyDescent="0.35">
      <c r="A2" s="329"/>
      <c r="B2" s="329"/>
      <c r="C2" s="329"/>
      <c r="D2" s="329"/>
      <c r="E2" s="329"/>
      <c r="F2" s="329"/>
      <c r="G2" s="329"/>
      <c r="H2" s="329"/>
    </row>
    <row r="3" spans="1:8" ht="65.150000000000006" customHeight="1" x14ac:dyDescent="0.35">
      <c r="A3" s="244" t="s">
        <v>894</v>
      </c>
      <c r="B3" s="244" t="s">
        <v>895</v>
      </c>
      <c r="C3" s="244" t="s">
        <v>896</v>
      </c>
      <c r="D3" s="244" t="s">
        <v>897</v>
      </c>
      <c r="E3" s="244" t="s">
        <v>898</v>
      </c>
      <c r="F3" s="244" t="s">
        <v>899</v>
      </c>
      <c r="G3" s="244" t="s">
        <v>900</v>
      </c>
      <c r="H3" s="244" t="s">
        <v>901</v>
      </c>
    </row>
    <row r="4" spans="1:8" ht="37" customHeight="1" x14ac:dyDescent="0.35">
      <c r="A4" s="164" t="s">
        <v>736</v>
      </c>
      <c r="B4" s="245">
        <v>1019094407</v>
      </c>
      <c r="C4" s="164" t="s">
        <v>902</v>
      </c>
      <c r="D4" s="164" t="s">
        <v>903</v>
      </c>
      <c r="E4" s="164" t="s">
        <v>904</v>
      </c>
      <c r="F4" s="176" t="s">
        <v>905</v>
      </c>
      <c r="G4" s="246" t="s">
        <v>782</v>
      </c>
      <c r="H4" s="200" t="s">
        <v>576</v>
      </c>
    </row>
    <row r="5" spans="1:8" s="248" customFormat="1" ht="70" x14ac:dyDescent="0.25">
      <c r="A5" s="164" t="s">
        <v>906</v>
      </c>
      <c r="B5" s="245">
        <v>1013611152</v>
      </c>
      <c r="C5" s="164" t="s">
        <v>907</v>
      </c>
      <c r="D5" s="164" t="s">
        <v>908</v>
      </c>
      <c r="E5" s="164" t="s">
        <v>909</v>
      </c>
      <c r="F5" s="247" t="s">
        <v>910</v>
      </c>
      <c r="G5" s="164" t="s">
        <v>911</v>
      </c>
      <c r="H5" s="164" t="s">
        <v>912</v>
      </c>
    </row>
    <row r="6" spans="1:8" s="248" customFormat="1" ht="79.5" customHeight="1" x14ac:dyDescent="0.25">
      <c r="A6" s="164" t="s">
        <v>906</v>
      </c>
      <c r="B6" s="245">
        <v>1024564703</v>
      </c>
      <c r="C6" s="164" t="s">
        <v>913</v>
      </c>
      <c r="D6" s="164" t="s">
        <v>908</v>
      </c>
      <c r="E6" s="164" t="s">
        <v>909</v>
      </c>
      <c r="F6" s="247" t="s">
        <v>910</v>
      </c>
      <c r="G6" s="164" t="s">
        <v>911</v>
      </c>
      <c r="H6" s="164" t="s">
        <v>912</v>
      </c>
    </row>
    <row r="7" spans="1:8" s="248" customFormat="1" ht="81" customHeight="1" x14ac:dyDescent="0.25">
      <c r="A7" s="164" t="s">
        <v>906</v>
      </c>
      <c r="B7" s="245">
        <v>1022435747</v>
      </c>
      <c r="C7" s="164" t="s">
        <v>914</v>
      </c>
      <c r="D7" s="164" t="s">
        <v>908</v>
      </c>
      <c r="E7" s="164" t="s">
        <v>909</v>
      </c>
      <c r="F7" s="247" t="s">
        <v>910</v>
      </c>
      <c r="G7" s="164" t="s">
        <v>911</v>
      </c>
      <c r="H7" s="164" t="s">
        <v>912</v>
      </c>
    </row>
    <row r="8" spans="1:8" s="248" customFormat="1" ht="50" x14ac:dyDescent="0.25">
      <c r="A8" s="164" t="s">
        <v>906</v>
      </c>
      <c r="B8" s="245">
        <v>1013611152</v>
      </c>
      <c r="C8" s="164" t="s">
        <v>907</v>
      </c>
      <c r="D8" s="164" t="s">
        <v>908</v>
      </c>
      <c r="E8" s="164" t="s">
        <v>909</v>
      </c>
      <c r="F8" s="247" t="s">
        <v>915</v>
      </c>
      <c r="G8" s="164" t="s">
        <v>916</v>
      </c>
      <c r="H8" s="164" t="s">
        <v>912</v>
      </c>
    </row>
    <row r="9" spans="1:8" s="248" customFormat="1" ht="42" x14ac:dyDescent="0.25">
      <c r="A9" s="164" t="s">
        <v>906</v>
      </c>
      <c r="B9" s="245">
        <v>1024564703</v>
      </c>
      <c r="C9" s="164" t="s">
        <v>913</v>
      </c>
      <c r="D9" s="164" t="s">
        <v>908</v>
      </c>
      <c r="E9" s="164" t="s">
        <v>909</v>
      </c>
      <c r="F9" s="249" t="s">
        <v>915</v>
      </c>
      <c r="G9" s="164" t="s">
        <v>916</v>
      </c>
      <c r="H9" s="164" t="s">
        <v>912</v>
      </c>
    </row>
    <row r="10" spans="1:8" s="248" customFormat="1" ht="50" x14ac:dyDescent="0.25">
      <c r="A10" s="164" t="s">
        <v>906</v>
      </c>
      <c r="B10" s="245">
        <v>1022435747</v>
      </c>
      <c r="C10" s="164" t="s">
        <v>914</v>
      </c>
      <c r="D10" s="164" t="s">
        <v>908</v>
      </c>
      <c r="E10" s="164" t="s">
        <v>909</v>
      </c>
      <c r="F10" s="247" t="s">
        <v>915</v>
      </c>
      <c r="G10" s="164" t="s">
        <v>916</v>
      </c>
      <c r="H10" s="164" t="s">
        <v>912</v>
      </c>
    </row>
    <row r="11" spans="1:8" ht="37" customHeight="1" x14ac:dyDescent="0.35">
      <c r="A11" s="224"/>
      <c r="B11" s="250"/>
      <c r="C11" s="224"/>
      <c r="D11" s="224"/>
      <c r="E11" s="224"/>
      <c r="F11" s="251"/>
      <c r="G11" s="252"/>
      <c r="H11" s="253"/>
    </row>
    <row r="13" spans="1:8" ht="22.5" customHeight="1" x14ac:dyDescent="0.35">
      <c r="A13" s="330" t="s">
        <v>917</v>
      </c>
      <c r="B13" s="330"/>
      <c r="C13" s="330"/>
      <c r="D13" s="330"/>
    </row>
    <row r="14" spans="1:8" ht="22.5" customHeight="1" x14ac:dyDescent="0.35">
      <c r="A14" s="254" t="s">
        <v>610</v>
      </c>
      <c r="B14" s="254" t="s">
        <v>611</v>
      </c>
      <c r="C14" s="254" t="s">
        <v>612</v>
      </c>
      <c r="D14" s="254" t="s">
        <v>918</v>
      </c>
    </row>
    <row r="15" spans="1:8" ht="22.5" customHeight="1" x14ac:dyDescent="0.35">
      <c r="A15" s="142" t="s">
        <v>624</v>
      </c>
      <c r="B15" s="255" t="s">
        <v>293</v>
      </c>
      <c r="C15" s="255" t="s">
        <v>919</v>
      </c>
      <c r="D15" s="142">
        <v>1192781212</v>
      </c>
    </row>
    <row r="16" spans="1:8" ht="22.5" customHeight="1" x14ac:dyDescent="0.35">
      <c r="A16" s="142" t="s">
        <v>624</v>
      </c>
      <c r="B16" s="255" t="s">
        <v>293</v>
      </c>
      <c r="C16" s="255" t="s">
        <v>919</v>
      </c>
      <c r="D16" s="142">
        <v>1022417371</v>
      </c>
    </row>
    <row r="17" spans="1:4" ht="22.5" customHeight="1" x14ac:dyDescent="0.35">
      <c r="A17" s="142" t="s">
        <v>624</v>
      </c>
      <c r="B17" s="255" t="s">
        <v>920</v>
      </c>
      <c r="C17" s="255" t="s">
        <v>919</v>
      </c>
      <c r="D17" s="142">
        <v>1070918713</v>
      </c>
    </row>
    <row r="18" spans="1:4" ht="22.5" customHeight="1" x14ac:dyDescent="0.35">
      <c r="A18" s="142" t="s">
        <v>624</v>
      </c>
      <c r="B18" s="255" t="s">
        <v>293</v>
      </c>
      <c r="C18" s="255" t="s">
        <v>919</v>
      </c>
      <c r="D18" s="142">
        <v>52861573</v>
      </c>
    </row>
    <row r="19" spans="1:4" ht="22.5" customHeight="1" x14ac:dyDescent="0.35">
      <c r="A19" s="142" t="s">
        <v>624</v>
      </c>
      <c r="B19" s="255" t="s">
        <v>293</v>
      </c>
      <c r="C19" s="255" t="s">
        <v>919</v>
      </c>
      <c r="D19" s="142">
        <v>1030666234</v>
      </c>
    </row>
    <row r="20" spans="1:4" ht="22.5" customHeight="1" x14ac:dyDescent="0.35">
      <c r="A20" s="142" t="s">
        <v>624</v>
      </c>
      <c r="B20" s="255" t="s">
        <v>920</v>
      </c>
      <c r="C20" s="255" t="s">
        <v>919</v>
      </c>
      <c r="D20" s="142">
        <v>1030534741</v>
      </c>
    </row>
    <row r="21" spans="1:4" ht="22.5" customHeight="1" x14ac:dyDescent="0.35">
      <c r="A21" s="142" t="s">
        <v>624</v>
      </c>
      <c r="B21" s="255" t="s">
        <v>293</v>
      </c>
      <c r="C21" s="255" t="s">
        <v>919</v>
      </c>
      <c r="D21" s="142">
        <v>1023893180</v>
      </c>
    </row>
    <row r="22" spans="1:4" ht="22.5" customHeight="1" x14ac:dyDescent="0.35">
      <c r="A22" s="142" t="s">
        <v>624</v>
      </c>
      <c r="B22" s="255" t="s">
        <v>693</v>
      </c>
      <c r="C22" s="255" t="s">
        <v>919</v>
      </c>
      <c r="D22" s="142">
        <v>1022368064</v>
      </c>
    </row>
    <row r="23" spans="1:4" ht="22.5" customHeight="1" x14ac:dyDescent="0.35">
      <c r="A23" s="142" t="s">
        <v>624</v>
      </c>
      <c r="B23" s="255" t="s">
        <v>921</v>
      </c>
      <c r="C23" s="255" t="s">
        <v>919</v>
      </c>
      <c r="D23" s="142">
        <v>1022340783</v>
      </c>
    </row>
    <row r="24" spans="1:4" ht="22.5" customHeight="1" x14ac:dyDescent="0.35">
      <c r="A24" s="142" t="s">
        <v>624</v>
      </c>
      <c r="B24" s="255" t="s">
        <v>693</v>
      </c>
      <c r="C24" s="255" t="s">
        <v>919</v>
      </c>
      <c r="D24" s="142">
        <v>1018508389</v>
      </c>
    </row>
    <row r="25" spans="1:4" ht="22.5" customHeight="1" x14ac:dyDescent="0.35">
      <c r="A25" s="142" t="s">
        <v>624</v>
      </c>
      <c r="B25" s="255" t="s">
        <v>693</v>
      </c>
      <c r="C25" s="255" t="s">
        <v>919</v>
      </c>
      <c r="D25" s="142">
        <v>1018491373</v>
      </c>
    </row>
    <row r="26" spans="1:4" ht="22.5" customHeight="1" x14ac:dyDescent="0.35">
      <c r="A26" s="142" t="s">
        <v>624</v>
      </c>
      <c r="B26" s="255" t="s">
        <v>293</v>
      </c>
      <c r="C26" s="255" t="s">
        <v>919</v>
      </c>
      <c r="D26" s="142">
        <v>1015444981</v>
      </c>
    </row>
    <row r="27" spans="1:4" ht="22.5" customHeight="1" x14ac:dyDescent="0.35">
      <c r="A27" s="142" t="s">
        <v>624</v>
      </c>
      <c r="B27" s="255" t="s">
        <v>293</v>
      </c>
      <c r="C27" s="255" t="s">
        <v>919</v>
      </c>
      <c r="D27" s="142">
        <v>1015405998</v>
      </c>
    </row>
    <row r="28" spans="1:4" ht="22.5" customHeight="1" x14ac:dyDescent="0.35">
      <c r="A28" s="142" t="s">
        <v>624</v>
      </c>
      <c r="B28" s="255" t="s">
        <v>293</v>
      </c>
      <c r="C28" s="255" t="s">
        <v>919</v>
      </c>
      <c r="D28" s="142">
        <v>1007105797</v>
      </c>
    </row>
    <row r="29" spans="1:4" ht="22.5" customHeight="1" x14ac:dyDescent="0.35">
      <c r="A29" s="142" t="s">
        <v>624</v>
      </c>
      <c r="B29" s="255" t="s">
        <v>922</v>
      </c>
      <c r="C29" s="255" t="s">
        <v>919</v>
      </c>
      <c r="D29" s="142">
        <v>1000464164</v>
      </c>
    </row>
    <row r="30" spans="1:4" ht="22.5" customHeight="1" x14ac:dyDescent="0.35">
      <c r="A30" s="142" t="s">
        <v>624</v>
      </c>
      <c r="B30" s="255" t="s">
        <v>921</v>
      </c>
      <c r="C30" s="255" t="s">
        <v>919</v>
      </c>
      <c r="D30" s="142">
        <v>80775633</v>
      </c>
    </row>
    <row r="31" spans="1:4" ht="22.5" customHeight="1" x14ac:dyDescent="0.35">
      <c r="A31" s="142" t="s">
        <v>624</v>
      </c>
      <c r="B31" s="255" t="s">
        <v>293</v>
      </c>
      <c r="C31" s="255" t="s">
        <v>919</v>
      </c>
      <c r="D31" s="142">
        <v>80737110</v>
      </c>
    </row>
    <row r="32" spans="1:4" ht="22.5" customHeight="1" x14ac:dyDescent="0.35">
      <c r="A32" s="142" t="s">
        <v>624</v>
      </c>
      <c r="B32" s="255" t="s">
        <v>293</v>
      </c>
      <c r="C32" s="255" t="s">
        <v>919</v>
      </c>
      <c r="D32" s="142">
        <v>80489840</v>
      </c>
    </row>
    <row r="33" spans="1:4" ht="22.5" customHeight="1" x14ac:dyDescent="0.35">
      <c r="A33" s="142" t="s">
        <v>624</v>
      </c>
      <c r="B33" s="255" t="s">
        <v>693</v>
      </c>
      <c r="C33" s="255" t="s">
        <v>919</v>
      </c>
      <c r="D33" s="142">
        <v>80090340</v>
      </c>
    </row>
    <row r="34" spans="1:4" ht="22.5" customHeight="1" x14ac:dyDescent="0.35">
      <c r="A34" s="142" t="s">
        <v>624</v>
      </c>
      <c r="B34" s="255" t="s">
        <v>293</v>
      </c>
      <c r="C34" s="255" t="s">
        <v>919</v>
      </c>
      <c r="D34" s="142">
        <v>79605178</v>
      </c>
    </row>
    <row r="35" spans="1:4" ht="22.5" customHeight="1" x14ac:dyDescent="0.35">
      <c r="A35" s="142" t="s">
        <v>624</v>
      </c>
      <c r="B35" s="255" t="s">
        <v>693</v>
      </c>
      <c r="C35" s="255" t="s">
        <v>919</v>
      </c>
      <c r="D35" s="142">
        <v>53075337</v>
      </c>
    </row>
    <row r="36" spans="1:4" ht="22.5" customHeight="1" x14ac:dyDescent="0.35">
      <c r="A36" s="142" t="s">
        <v>624</v>
      </c>
      <c r="B36" s="255" t="s">
        <v>693</v>
      </c>
      <c r="C36" s="255" t="s">
        <v>919</v>
      </c>
      <c r="D36" s="142">
        <v>52974716</v>
      </c>
    </row>
    <row r="37" spans="1:4" ht="22.5" customHeight="1" x14ac:dyDescent="0.35">
      <c r="A37" s="142" t="s">
        <v>624</v>
      </c>
      <c r="B37" s="255" t="s">
        <v>920</v>
      </c>
      <c r="C37" s="255" t="s">
        <v>919</v>
      </c>
      <c r="D37" s="142">
        <v>52954419</v>
      </c>
    </row>
    <row r="38" spans="1:4" ht="22.5" customHeight="1" x14ac:dyDescent="0.35">
      <c r="A38" s="142" t="s">
        <v>624</v>
      </c>
      <c r="B38" s="255" t="s">
        <v>293</v>
      </c>
      <c r="C38" s="255" t="s">
        <v>919</v>
      </c>
      <c r="D38" s="142">
        <v>52815460</v>
      </c>
    </row>
    <row r="39" spans="1:4" ht="22.5" customHeight="1" x14ac:dyDescent="0.35">
      <c r="A39" s="142" t="s">
        <v>624</v>
      </c>
      <c r="B39" s="255" t="s">
        <v>921</v>
      </c>
      <c r="C39" s="255" t="s">
        <v>919</v>
      </c>
      <c r="D39" s="142">
        <v>52111525</v>
      </c>
    </row>
    <row r="40" spans="1:4" ht="22.5" customHeight="1" x14ac:dyDescent="0.35">
      <c r="A40" s="142" t="s">
        <v>624</v>
      </c>
      <c r="B40" s="255" t="s">
        <v>293</v>
      </c>
      <c r="C40" s="255" t="s">
        <v>919</v>
      </c>
      <c r="D40" s="142">
        <v>19208828</v>
      </c>
    </row>
    <row r="41" spans="1:4" ht="22.5" customHeight="1" x14ac:dyDescent="0.35">
      <c r="A41" s="311" t="s">
        <v>923</v>
      </c>
      <c r="B41" s="311"/>
      <c r="C41" s="311"/>
      <c r="D41" s="254">
        <v>26</v>
      </c>
    </row>
    <row r="43" spans="1:4" ht="22.5" customHeight="1" x14ac:dyDescent="0.35">
      <c r="A43" s="330" t="s">
        <v>924</v>
      </c>
      <c r="B43" s="330"/>
      <c r="C43" s="330"/>
      <c r="D43" s="330"/>
    </row>
    <row r="44" spans="1:4" ht="22.5" customHeight="1" x14ac:dyDescent="0.35">
      <c r="A44" s="254" t="s">
        <v>925</v>
      </c>
      <c r="B44" s="254" t="s">
        <v>926</v>
      </c>
      <c r="C44" s="254" t="s">
        <v>927</v>
      </c>
      <c r="D44" s="254" t="s">
        <v>928</v>
      </c>
    </row>
    <row r="45" spans="1:4" ht="22.5" customHeight="1" x14ac:dyDescent="0.35">
      <c r="A45" s="173" t="s">
        <v>669</v>
      </c>
      <c r="B45" s="173" t="s">
        <v>929</v>
      </c>
      <c r="C45" s="173" t="s">
        <v>930</v>
      </c>
      <c r="D45" s="141">
        <v>28429399</v>
      </c>
    </row>
    <row r="46" spans="1:4" ht="22.5" customHeight="1" x14ac:dyDescent="0.35">
      <c r="A46" s="173" t="s">
        <v>669</v>
      </c>
      <c r="B46" s="173" t="s">
        <v>929</v>
      </c>
      <c r="C46" s="173" t="s">
        <v>930</v>
      </c>
      <c r="D46" s="141">
        <v>39660874</v>
      </c>
    </row>
    <row r="47" spans="1:4" ht="22.5" customHeight="1" x14ac:dyDescent="0.35">
      <c r="A47" s="173" t="s">
        <v>669</v>
      </c>
      <c r="B47" s="173" t="s">
        <v>931</v>
      </c>
      <c r="C47" s="173" t="s">
        <v>930</v>
      </c>
      <c r="D47" s="141">
        <v>39662706</v>
      </c>
    </row>
    <row r="48" spans="1:4" ht="22.5" customHeight="1" x14ac:dyDescent="0.35">
      <c r="A48" s="173" t="s">
        <v>669</v>
      </c>
      <c r="B48" s="173" t="s">
        <v>931</v>
      </c>
      <c r="C48" s="173" t="s">
        <v>930</v>
      </c>
      <c r="D48" s="141">
        <v>40029491</v>
      </c>
    </row>
    <row r="49" spans="1:4" ht="22.5" customHeight="1" x14ac:dyDescent="0.35">
      <c r="A49" s="173" t="s">
        <v>669</v>
      </c>
      <c r="B49" s="173" t="s">
        <v>931</v>
      </c>
      <c r="C49" s="173" t="s">
        <v>930</v>
      </c>
      <c r="D49" s="141">
        <v>51555395</v>
      </c>
    </row>
    <row r="50" spans="1:4" ht="22.5" customHeight="1" x14ac:dyDescent="0.35">
      <c r="A50" s="173" t="s">
        <v>669</v>
      </c>
      <c r="B50" s="173" t="s">
        <v>931</v>
      </c>
      <c r="C50" s="173" t="s">
        <v>930</v>
      </c>
      <c r="D50" s="141">
        <v>51978522</v>
      </c>
    </row>
    <row r="51" spans="1:4" ht="22.5" customHeight="1" x14ac:dyDescent="0.35">
      <c r="A51" s="173" t="s">
        <v>669</v>
      </c>
      <c r="B51" s="173" t="s">
        <v>931</v>
      </c>
      <c r="C51" s="173" t="s">
        <v>930</v>
      </c>
      <c r="D51" s="141">
        <v>52382076</v>
      </c>
    </row>
    <row r="52" spans="1:4" ht="22.5" customHeight="1" x14ac:dyDescent="0.35">
      <c r="A52" s="173" t="s">
        <v>669</v>
      </c>
      <c r="B52" s="140" t="s">
        <v>932</v>
      </c>
      <c r="C52" s="173" t="s">
        <v>930</v>
      </c>
      <c r="D52" s="141">
        <v>52954419</v>
      </c>
    </row>
    <row r="53" spans="1:4" ht="22.5" customHeight="1" x14ac:dyDescent="0.35">
      <c r="A53" s="173" t="s">
        <v>669</v>
      </c>
      <c r="B53" s="173" t="s">
        <v>929</v>
      </c>
      <c r="C53" s="173" t="s">
        <v>930</v>
      </c>
      <c r="D53" s="141">
        <v>52974716</v>
      </c>
    </row>
    <row r="54" spans="1:4" ht="22.5" customHeight="1" x14ac:dyDescent="0.35">
      <c r="A54" s="173" t="s">
        <v>669</v>
      </c>
      <c r="B54" s="173" t="s">
        <v>929</v>
      </c>
      <c r="C54" s="173" t="s">
        <v>930</v>
      </c>
      <c r="D54" s="141">
        <v>79352122</v>
      </c>
    </row>
    <row r="55" spans="1:4" ht="22.5" customHeight="1" x14ac:dyDescent="0.35">
      <c r="A55" s="173" t="s">
        <v>669</v>
      </c>
      <c r="B55" s="173" t="s">
        <v>933</v>
      </c>
      <c r="C55" s="173" t="s">
        <v>930</v>
      </c>
      <c r="D55" s="141">
        <v>1019140065</v>
      </c>
    </row>
    <row r="56" spans="1:4" ht="22.5" customHeight="1" x14ac:dyDescent="0.35">
      <c r="A56" s="173" t="s">
        <v>669</v>
      </c>
      <c r="B56" s="173" t="s">
        <v>934</v>
      </c>
      <c r="C56" s="173" t="s">
        <v>930</v>
      </c>
      <c r="D56" s="141">
        <v>52111525</v>
      </c>
    </row>
    <row r="57" spans="1:4" ht="22.5" customHeight="1" x14ac:dyDescent="0.35">
      <c r="A57" s="256"/>
      <c r="B57" s="254" t="s">
        <v>935</v>
      </c>
      <c r="C57" s="256"/>
      <c r="D57" s="254">
        <v>12</v>
      </c>
    </row>
  </sheetData>
  <mergeCells count="4">
    <mergeCell ref="A1:H2"/>
    <mergeCell ref="A13:D13"/>
    <mergeCell ref="A41:C41"/>
    <mergeCell ref="A43:D4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L12"/>
  <sheetViews>
    <sheetView workbookViewId="0">
      <selection activeCell="F10" sqref="F10"/>
    </sheetView>
  </sheetViews>
  <sheetFormatPr baseColWidth="10" defaultRowHeight="14.5" x14ac:dyDescent="0.35"/>
  <cols>
    <col min="4" max="5" width="8" customWidth="1"/>
    <col min="6" max="6" width="22.81640625" customWidth="1"/>
    <col min="7" max="7" width="61.54296875" customWidth="1"/>
    <col min="8" max="8" width="13.453125" customWidth="1"/>
    <col min="12" max="12" width="111.81640625" customWidth="1"/>
  </cols>
  <sheetData>
    <row r="1" spans="1:12" x14ac:dyDescent="0.35">
      <c r="A1" s="331" t="s">
        <v>936</v>
      </c>
      <c r="B1" s="332"/>
      <c r="C1" s="332"/>
      <c r="D1" s="332"/>
      <c r="E1" s="332"/>
      <c r="F1" s="332"/>
      <c r="G1" s="332"/>
      <c r="H1" s="332"/>
      <c r="I1" s="332"/>
      <c r="J1" s="332"/>
      <c r="K1" s="332"/>
      <c r="L1" s="332"/>
    </row>
    <row r="2" spans="1:12" x14ac:dyDescent="0.35">
      <c r="A2" s="137"/>
      <c r="B2" s="137"/>
      <c r="C2" s="137"/>
      <c r="D2" s="137"/>
      <c r="E2" s="137"/>
      <c r="F2" s="184"/>
      <c r="G2" s="184"/>
      <c r="H2" s="184"/>
      <c r="I2" s="184"/>
      <c r="J2" s="184"/>
      <c r="K2" s="184"/>
      <c r="L2" s="248"/>
    </row>
    <row r="3" spans="1:12" ht="42" x14ac:dyDescent="0.35">
      <c r="A3" s="161" t="s">
        <v>646</v>
      </c>
      <c r="B3" s="161" t="s">
        <v>647</v>
      </c>
      <c r="C3" s="162" t="s">
        <v>648</v>
      </c>
      <c r="D3" s="162" t="s">
        <v>649</v>
      </c>
      <c r="E3" s="162" t="s">
        <v>650</v>
      </c>
      <c r="F3" s="162" t="s">
        <v>651</v>
      </c>
      <c r="G3" s="162" t="s">
        <v>652</v>
      </c>
      <c r="H3" s="163" t="s">
        <v>653</v>
      </c>
      <c r="I3" s="163" t="s">
        <v>654</v>
      </c>
      <c r="J3" s="163" t="s">
        <v>655</v>
      </c>
      <c r="K3" s="162" t="s">
        <v>656</v>
      </c>
      <c r="L3" s="162" t="s">
        <v>937</v>
      </c>
    </row>
    <row r="4" spans="1:12" ht="100" x14ac:dyDescent="0.35">
      <c r="A4" s="174" t="s">
        <v>736</v>
      </c>
      <c r="B4" s="236" t="s">
        <v>833</v>
      </c>
      <c r="C4" s="174" t="s">
        <v>621</v>
      </c>
      <c r="D4" s="174" t="s">
        <v>938</v>
      </c>
      <c r="E4" s="174" t="s">
        <v>938</v>
      </c>
      <c r="F4" s="174" t="s">
        <v>378</v>
      </c>
      <c r="G4" s="174" t="s">
        <v>939</v>
      </c>
      <c r="H4" s="183">
        <v>30179</v>
      </c>
      <c r="I4" s="257">
        <v>12</v>
      </c>
      <c r="J4" s="183">
        <f>+H4*I4</f>
        <v>362148</v>
      </c>
      <c r="K4" s="174" t="s">
        <v>574</v>
      </c>
      <c r="L4" s="174" t="s">
        <v>940</v>
      </c>
    </row>
    <row r="7" spans="1:12" x14ac:dyDescent="0.35">
      <c r="G7" s="258">
        <v>45778</v>
      </c>
      <c r="H7" s="248"/>
      <c r="I7" s="248"/>
    </row>
    <row r="8" spans="1:12" x14ac:dyDescent="0.35">
      <c r="G8" s="248" t="s">
        <v>941</v>
      </c>
      <c r="H8" s="248" t="s">
        <v>942</v>
      </c>
      <c r="I8" s="248" t="s">
        <v>943</v>
      </c>
    </row>
    <row r="9" spans="1:12" x14ac:dyDescent="0.35">
      <c r="G9" s="259">
        <v>5552888</v>
      </c>
      <c r="H9" s="260">
        <f>G9/184</f>
        <v>30178.739130434784</v>
      </c>
      <c r="I9" s="259">
        <f>H9*12</f>
        <v>362144.86956521741</v>
      </c>
    </row>
    <row r="11" spans="1:12" x14ac:dyDescent="0.35">
      <c r="G11" s="261" t="s">
        <v>944</v>
      </c>
      <c r="H11" s="248" t="s">
        <v>945</v>
      </c>
    </row>
    <row r="12" spans="1:12" x14ac:dyDescent="0.35">
      <c r="G12" s="259">
        <v>57431019</v>
      </c>
      <c r="H12" s="262">
        <f>+I9/G12</f>
        <v>6.3057364447114787E-3</v>
      </c>
    </row>
  </sheetData>
  <mergeCells count="1">
    <mergeCell ref="A1:L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IG</vt:lpstr>
      <vt:lpstr>lISTA DESPLEGABLES</vt:lpstr>
      <vt:lpstr>Hoja1</vt:lpstr>
      <vt:lpstr>GLOSAS</vt:lpstr>
      <vt:lpstr>Campo</vt:lpstr>
      <vt:lpstr>1_G6-2</vt:lpstr>
      <vt:lpstr>2_G7-2</vt:lpstr>
      <vt:lpstr>3_G12-1</vt:lpstr>
      <vt:lpstr>4_G3-3</vt:lpstr>
      <vt:lpstr>Hoja5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MARIADELPILAR SUÁREZ MONZÓN</cp:lastModifiedBy>
  <dcterms:created xsi:type="dcterms:W3CDTF">2023-07-18T15:34:07Z</dcterms:created>
  <dcterms:modified xsi:type="dcterms:W3CDTF">2025-12-10T19:35:28Z</dcterms:modified>
</cp:coreProperties>
</file>